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Plan B Media\Plan B\2018\Ye12'18\"/>
    </mc:Choice>
  </mc:AlternateContent>
  <xr:revisionPtr revIDLastSave="0" documentId="10_ncr:100000_{3D75EFF7-6E79-486C-9004-AF782937E6DF}" xr6:coauthVersionLast="31" xr6:coauthVersionMax="31" xr10:uidLastSave="{00000000-0000-0000-0000-000000000000}"/>
  <bookViews>
    <workbookView xWindow="0" yWindow="0" windowWidth="20490" windowHeight="7530" tabRatio="656" firstSheet="2" activeTab="3" xr2:uid="{00000000-000D-0000-FFFF-FFFF00000000}"/>
  </bookViews>
  <sheets>
    <sheet name="NAV000" sheetId="1" state="hidden" r:id="rId1"/>
    <sheet name="NAV001" sheetId="2" state="hidden" r:id="rId2"/>
    <sheet name="BS" sheetId="3" r:id="rId3"/>
    <sheet name="PL" sheetId="13" r:id="rId4"/>
    <sheet name="CE Conso" sheetId="14" r:id="rId5"/>
    <sheet name="CE2 Company" sheetId="15" r:id="rId6"/>
    <sheet name="000" sheetId="5" state="veryHidden" r:id="rId7"/>
  </sheets>
  <definedNames>
    <definedName name="_xlnm.Print_Area" localSheetId="2">BS!$A$1:$K$94</definedName>
    <definedName name="_xlnm.Print_Area" localSheetId="5">'CE2 Company'!$A$1:$R$25</definedName>
    <definedName name="_xlnm.Print_Area" localSheetId="3">PL!$A$1:$K$148</definedName>
  </definedNames>
  <calcPr calcId="179017"/>
</workbook>
</file>

<file path=xl/calcChain.xml><?xml version="1.0" encoding="utf-8"?>
<calcChain xmlns="http://schemas.openxmlformats.org/spreadsheetml/2006/main">
  <c r="Q22" i="15" l="1"/>
  <c r="AA26" i="14"/>
  <c r="U26" i="14"/>
  <c r="Y22" i="14" l="1"/>
  <c r="E134" i="13" l="1"/>
  <c r="S24" i="14"/>
  <c r="O25" i="14"/>
  <c r="Y24" i="14" l="1"/>
  <c r="E16" i="3"/>
  <c r="G24" i="14" l="1"/>
  <c r="I24" i="14"/>
  <c r="K24" i="14"/>
  <c r="M24" i="14"/>
  <c r="W23" i="14"/>
  <c r="AA23" i="14" s="1"/>
  <c r="U23" i="14"/>
  <c r="O82" i="13" l="1"/>
  <c r="O133" i="13"/>
  <c r="O132" i="13"/>
  <c r="O131" i="13"/>
  <c r="O129" i="13"/>
  <c r="O128" i="13"/>
  <c r="O123" i="13"/>
  <c r="O121" i="13"/>
  <c r="O120" i="13"/>
  <c r="O119" i="13"/>
  <c r="O118" i="13"/>
  <c r="O117" i="13"/>
  <c r="O116" i="13"/>
  <c r="O114" i="13"/>
  <c r="O111" i="13"/>
  <c r="O112" i="13"/>
  <c r="O98" i="13"/>
  <c r="O97" i="13"/>
  <c r="O96" i="13"/>
  <c r="O95" i="13"/>
  <c r="O94" i="13"/>
  <c r="O93" i="13"/>
  <c r="O92" i="13"/>
  <c r="O90" i="13"/>
  <c r="O89" i="13"/>
  <c r="O88" i="13"/>
  <c r="O84" i="13"/>
  <c r="O83" i="13"/>
  <c r="O81" i="13"/>
  <c r="O80" i="13"/>
  <c r="O79" i="13"/>
  <c r="O78" i="13"/>
  <c r="O76" i="13"/>
  <c r="O75" i="13"/>
  <c r="O115" i="13"/>
  <c r="O77" i="13"/>
  <c r="W32" i="14" l="1"/>
  <c r="W25" i="14"/>
  <c r="AA25" i="14" s="1"/>
  <c r="W18" i="14"/>
  <c r="W15" i="14"/>
  <c r="W13" i="14"/>
  <c r="W11" i="14"/>
  <c r="U22" i="14" l="1"/>
  <c r="U24" i="14" s="1"/>
  <c r="W30" i="14" l="1"/>
  <c r="AA30" i="14" s="1"/>
  <c r="W28" i="14"/>
  <c r="AA28" i="14" s="1"/>
  <c r="W17" i="14"/>
  <c r="W16" i="14"/>
  <c r="U32" i="14"/>
  <c r="U30" i="14"/>
  <c r="U25" i="14" l="1"/>
  <c r="U28" i="14"/>
  <c r="U18" i="14"/>
  <c r="U17" i="14"/>
  <c r="U16" i="14"/>
  <c r="U15" i="14"/>
  <c r="U13" i="14"/>
  <c r="U12" i="14"/>
  <c r="U11" i="14"/>
  <c r="S14" i="14"/>
  <c r="S19" i="14" s="1"/>
  <c r="S21" i="14" s="1"/>
  <c r="S33" i="14" s="1"/>
  <c r="Q21" i="15" l="1"/>
  <c r="Q15" i="15" l="1"/>
  <c r="AA16" i="14"/>
  <c r="K39" i="13" l="1"/>
  <c r="I39" i="13"/>
  <c r="G39" i="13"/>
  <c r="E39" i="13"/>
  <c r="K32" i="13"/>
  <c r="K41" i="13" s="1"/>
  <c r="O12" i="15" s="1"/>
  <c r="I32" i="13"/>
  <c r="G32" i="13"/>
  <c r="G41" i="13" s="1"/>
  <c r="I41" i="13" l="1"/>
  <c r="Q14" i="14"/>
  <c r="Q16" i="15"/>
  <c r="Q14" i="15"/>
  <c r="Q12" i="15"/>
  <c r="Q10" i="15"/>
  <c r="Q19" i="14" l="1"/>
  <c r="U14" i="14"/>
  <c r="E32" i="13"/>
  <c r="Q21" i="14" l="1"/>
  <c r="U21" i="14" s="1"/>
  <c r="U33" i="14" s="1"/>
  <c r="E80" i="3" s="1"/>
  <c r="E41" i="13"/>
  <c r="Q24" i="14" l="1"/>
  <c r="Q33" i="14" s="1"/>
  <c r="AA32" i="14" l="1"/>
  <c r="M14" i="14" l="1"/>
  <c r="M19" i="14" s="1"/>
  <c r="K14" i="14"/>
  <c r="K19" i="14" s="1"/>
  <c r="I14" i="14"/>
  <c r="I19" i="14" s="1"/>
  <c r="G14" i="14"/>
  <c r="G19" i="14" s="1"/>
  <c r="G125" i="13"/>
  <c r="I125" i="13"/>
  <c r="K125" i="13"/>
  <c r="G134" i="13"/>
  <c r="I134" i="13"/>
  <c r="K134" i="13"/>
  <c r="G12" i="13"/>
  <c r="I12" i="13"/>
  <c r="K12" i="13"/>
  <c r="G18" i="13"/>
  <c r="I18" i="13"/>
  <c r="K18" i="13"/>
  <c r="G48" i="3"/>
  <c r="I48" i="3"/>
  <c r="K48" i="3"/>
  <c r="G56" i="3"/>
  <c r="I56" i="3"/>
  <c r="K56" i="3"/>
  <c r="G16" i="3"/>
  <c r="I16" i="3"/>
  <c r="K16" i="3"/>
  <c r="G27" i="3"/>
  <c r="I27" i="3"/>
  <c r="K27" i="3"/>
  <c r="M13" i="15"/>
  <c r="M17" i="15" s="1"/>
  <c r="K13" i="15"/>
  <c r="K17" i="15" s="1"/>
  <c r="I13" i="15"/>
  <c r="I17" i="15" s="1"/>
  <c r="G13" i="15"/>
  <c r="G17" i="15" s="1"/>
  <c r="AA13" i="14"/>
  <c r="G57" i="3" l="1"/>
  <c r="K28" i="3"/>
  <c r="G20" i="13"/>
  <c r="G22" i="13" s="1"/>
  <c r="G24" i="13" s="1"/>
  <c r="G26" i="13" s="1"/>
  <c r="G43" i="13" s="1"/>
  <c r="K20" i="13"/>
  <c r="K22" i="13" s="1"/>
  <c r="K24" i="13" s="1"/>
  <c r="K26" i="13" s="1"/>
  <c r="O11" i="15" s="1"/>
  <c r="K57" i="3"/>
  <c r="G28" i="3"/>
  <c r="I28" i="3"/>
  <c r="I20" i="13"/>
  <c r="I22" i="13" s="1"/>
  <c r="I24" i="13" s="1"/>
  <c r="I26" i="13" s="1"/>
  <c r="I57" i="3"/>
  <c r="I43" i="13" l="1"/>
  <c r="O20" i="15"/>
  <c r="K43" i="13"/>
  <c r="E137" i="13"/>
  <c r="Q20" i="15" l="1"/>
  <c r="Q11" i="15"/>
  <c r="Q13" i="15" s="1"/>
  <c r="O13" i="15"/>
  <c r="O17" i="15" s="1"/>
  <c r="I137" i="13" l="1"/>
  <c r="M21" i="14" l="1"/>
  <c r="K21" i="14"/>
  <c r="I21" i="14"/>
  <c r="G21" i="14"/>
  <c r="AA17" i="14"/>
  <c r="AA15" i="14"/>
  <c r="Y12" i="14"/>
  <c r="Y14" i="14" s="1"/>
  <c r="M19" i="15"/>
  <c r="K19" i="15"/>
  <c r="I19" i="15"/>
  <c r="G19" i="15"/>
  <c r="K78" i="3" l="1"/>
  <c r="M23" i="15"/>
  <c r="K74" i="3"/>
  <c r="G23" i="15"/>
  <c r="K75" i="3"/>
  <c r="I23" i="15"/>
  <c r="K76" i="3"/>
  <c r="K23" i="15"/>
  <c r="Y19" i="14"/>
  <c r="Y21" i="14" s="1"/>
  <c r="Y33" i="14" s="1"/>
  <c r="K33" i="14"/>
  <c r="E76" i="3" s="1"/>
  <c r="G76" i="3"/>
  <c r="M33" i="14"/>
  <c r="E78" i="3" s="1"/>
  <c r="G78" i="3"/>
  <c r="G33" i="14"/>
  <c r="E74" i="3" s="1"/>
  <c r="G74" i="3"/>
  <c r="I33" i="14"/>
  <c r="E75" i="3" s="1"/>
  <c r="G75" i="3"/>
  <c r="E125" i="13"/>
  <c r="G82" i="3" l="1"/>
  <c r="O19" i="15"/>
  <c r="G58" i="13"/>
  <c r="G53" i="13"/>
  <c r="O12" i="14" s="1"/>
  <c r="W12" i="14" s="1"/>
  <c r="K79" i="3" l="1"/>
  <c r="K81" i="3" s="1"/>
  <c r="O23" i="15"/>
  <c r="E82" i="3"/>
  <c r="U19" i="14"/>
  <c r="G80" i="3" s="1"/>
  <c r="O14" i="14"/>
  <c r="W14" i="14" s="1"/>
  <c r="W19" i="14" s="1"/>
  <c r="AA11" i="14"/>
  <c r="O19" i="14" l="1"/>
  <c r="O21" i="14" s="1"/>
  <c r="W21" i="14" s="1"/>
  <c r="AA12" i="14"/>
  <c r="AA14" i="14" s="1"/>
  <c r="G79" i="3" l="1"/>
  <c r="G81" i="3" s="1"/>
  <c r="AA21" i="14"/>
  <c r="I76" i="3"/>
  <c r="G83" i="3" l="1"/>
  <c r="G84" i="3" l="1"/>
  <c r="G85" i="3" s="1"/>
  <c r="G60" i="13"/>
  <c r="G55" i="13"/>
  <c r="K72" i="13"/>
  <c r="K86" i="13" s="1"/>
  <c r="K96" i="13" s="1"/>
  <c r="K99" i="13" s="1"/>
  <c r="K136" i="13" s="1"/>
  <c r="G72" i="13"/>
  <c r="G86" i="13" s="1"/>
  <c r="G96" i="13" s="1"/>
  <c r="G99" i="13" s="1"/>
  <c r="G136" i="13" s="1"/>
  <c r="K53" i="13" l="1"/>
  <c r="AA18" i="14"/>
  <c r="AA19" i="14" l="1"/>
  <c r="K138" i="13"/>
  <c r="K139" i="13" s="1"/>
  <c r="G138" i="13"/>
  <c r="G139" i="13" s="1"/>
  <c r="K58" i="13"/>
  <c r="K83" i="3" l="1"/>
  <c r="K84" i="3" s="1"/>
  <c r="K85" i="3" s="1"/>
  <c r="I72" i="13"/>
  <c r="E18" i="13"/>
  <c r="I86" i="13" l="1"/>
  <c r="I96" i="13" s="1"/>
  <c r="I99" i="13" s="1"/>
  <c r="I53" i="13"/>
  <c r="I58" i="13"/>
  <c r="I78" i="3"/>
  <c r="I75" i="3"/>
  <c r="I74" i="3"/>
  <c r="I136" i="13" l="1"/>
  <c r="I138" i="13" s="1"/>
  <c r="I139" i="13" s="1"/>
  <c r="Q17" i="15"/>
  <c r="Q19" i="15" s="1"/>
  <c r="Q23" i="15" s="1"/>
  <c r="I79" i="3" l="1"/>
  <c r="I81" i="3" s="1"/>
  <c r="I83" i="3" s="1"/>
  <c r="E56" i="3"/>
  <c r="E12" i="13" l="1"/>
  <c r="E20" i="13" s="1"/>
  <c r="E48" i="3"/>
  <c r="E27" i="3"/>
  <c r="E57" i="3" l="1"/>
  <c r="E28" i="3"/>
  <c r="E22" i="13" l="1"/>
  <c r="E24" i="13" s="1"/>
  <c r="E72" i="13" l="1"/>
  <c r="E26" i="13"/>
  <c r="E43" i="13" s="1"/>
  <c r="E58" i="13" s="1"/>
  <c r="I84" i="3"/>
  <c r="E86" i="13" l="1"/>
  <c r="E96" i="13" s="1"/>
  <c r="E99" i="13" s="1"/>
  <c r="E136" i="13" s="1"/>
  <c r="E53" i="13"/>
  <c r="O22" i="14" s="1"/>
  <c r="E60" i="13"/>
  <c r="O24" i="14" l="1"/>
  <c r="W22" i="14"/>
  <c r="AA22" i="14" s="1"/>
  <c r="E138" i="13"/>
  <c r="E139" i="13" s="1"/>
  <c r="E55" i="13"/>
  <c r="Q24" i="15"/>
  <c r="W24" i="14" l="1"/>
  <c r="AA24" i="14" s="1"/>
  <c r="AA33" i="14" s="1"/>
  <c r="O33" i="14"/>
  <c r="I85" i="3"/>
  <c r="W33" i="14" l="1"/>
  <c r="E79" i="3"/>
  <c r="E81" i="3" s="1"/>
  <c r="E83" i="3" s="1"/>
  <c r="E84" i="3" s="1"/>
  <c r="E85" i="3" s="1"/>
  <c r="AA34" i="14" l="1"/>
  <c r="W34" i="14"/>
</calcChain>
</file>

<file path=xl/sharedStrings.xml><?xml version="1.0" encoding="utf-8"?>
<sst xmlns="http://schemas.openxmlformats.org/spreadsheetml/2006/main" count="315" uniqueCount="223">
  <si>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</si>
  <si>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</si>
  <si>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</si>
  <si>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</si>
  <si>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</si>
  <si>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</si>
  <si>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</si>
  <si>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</si>
  <si>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</si>
  <si>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</si>
  <si>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</si>
  <si>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</si>
  <si>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งบกระแสเงินสด (ต่อ)</t>
  </si>
  <si>
    <t>รวมสินทรัพย์ไม่หมุนเวียน</t>
  </si>
  <si>
    <t>งบแสดงการเปลี่ยนแปลงส่วนของผู้ถือหุ้น</t>
  </si>
  <si>
    <t>รวมหนี้สิน</t>
  </si>
  <si>
    <t>กำไรสะสม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</si>
  <si>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</si>
  <si>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</si>
  <si>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</si>
  <si>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หนี้สินไม่หมุนเวียน</t>
  </si>
  <si>
    <t>รวมหนี้สินไม่หมุนเวียน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</si>
  <si>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</si>
  <si>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</si>
  <si>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</si>
  <si>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หนี้สินหมุนเวียนอื่น</t>
  </si>
  <si>
    <t>ทุนเรือนหุ้น</t>
  </si>
  <si>
    <t>รายได้อื่น</t>
  </si>
  <si>
    <t>กำไรต่อหุ้นขั้นพื้นฐาน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</si>
  <si>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</si>
  <si>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</si>
  <si>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หนี้สินและส่วนของผู้ถือหุ้น</t>
  </si>
  <si>
    <t>ค่าใช้จ่ายในการบริหาร</t>
  </si>
  <si>
    <t>ค่าใช้จ่ายทางการเงิน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</si>
  <si>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</si>
  <si>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</si>
  <si>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</si>
  <si>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</si>
  <si>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</si>
  <si>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รวมรายได้</t>
  </si>
  <si>
    <t>รวมค่าใช้จ่าย</t>
  </si>
  <si>
    <t>ค่าใช้จ่าย</t>
  </si>
  <si>
    <t>รายได้</t>
  </si>
  <si>
    <t xml:space="preserve">   ทุนจดทะเบียน </t>
  </si>
  <si>
    <t xml:space="preserve">   ทุนออกจำหน่ายและชำระเต็มมูลค่าแล้ว</t>
  </si>
  <si>
    <t>จัดสรรแล้ว</t>
  </si>
  <si>
    <t>ยังไม่ได้จัดสรร</t>
  </si>
  <si>
    <t xml:space="preserve">กำไรสะสม </t>
  </si>
  <si>
    <t xml:space="preserve">   ยังไม่ได้จัดสรร</t>
  </si>
  <si>
    <t>สินทรัพย์ไม่หมุนเวียน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</si>
  <si>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</si>
  <si>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</si>
  <si>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</si>
  <si>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กำไรก่อนภาษี</t>
  </si>
  <si>
    <t xml:space="preserve">   สำรองผลประโยชน์ระยะยาวของพนักงาน</t>
  </si>
  <si>
    <t>ผู้ถือหุ้น</t>
  </si>
  <si>
    <t>สำรองผลประโยชน์ระยะยาวของพนักงาน</t>
  </si>
  <si>
    <t>รายการปรับกระทบยอดกำไรก่อนภาษี</t>
  </si>
  <si>
    <t>เงินสดจากกิจกรรมดำเนินงาน</t>
  </si>
  <si>
    <t xml:space="preserve">   หนี้สินหมุนเวียนอื่น</t>
  </si>
  <si>
    <t>(หน่วย: บาท)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</si>
  <si>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</si>
  <si>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</si>
  <si>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</si>
  <si>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กำไรสำหรับปี</t>
  </si>
  <si>
    <t>กำไรขาดทุนเบ็ดเสร็จอื่นสำหรับปี</t>
  </si>
  <si>
    <t>กำไรขาดทุนเบ็ดเสร็จรวมสำหรับปี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</si>
  <si>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</si>
  <si>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</si>
  <si>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</si>
  <si>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</si>
  <si>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เงินรับค่าหุ้นสามัญเพิ่มทุน</t>
  </si>
  <si>
    <t>เงินปันผลจ่าย</t>
  </si>
  <si>
    <t>สินทรัพย์ไม่หมุนเวียนอื่น</t>
  </si>
  <si>
    <t>เงินมัดจำค่าเช่า</t>
  </si>
  <si>
    <t>หนี้สินตามสัญญาเช่าการเงินที่ถึงกำหนดชำระภายในหนึ่งปี</t>
  </si>
  <si>
    <t xml:space="preserve">   ค่าเสื่อมราคาและค่าตัดจำหน่าย</t>
  </si>
  <si>
    <t xml:space="preserve">   ดอกเบี้ยรับ</t>
  </si>
  <si>
    <t>เงินสดรับจากดอกเบี้ย</t>
  </si>
  <si>
    <t>ชำระคืนเงินกู้ยืมระยะยาวจากสถาบันการเงิน</t>
  </si>
  <si>
    <t>เงินกู้ยืมระยะยาวจากสถาบันการเงิน - สุทธิจากส่วน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</si>
  <si>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</si>
  <si>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</si>
  <si>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รวมส่วนของ</t>
  </si>
  <si>
    <t xml:space="preserve">   เป็นเงินสดรับ (จ่าย) จากกิจกรรมดำเนินงาน </t>
  </si>
  <si>
    <t>สินทรัพย์ดำเนินงาน (เพิ่มขึ้น) ลดลง</t>
  </si>
  <si>
    <t>หนี้สินดำเนินงานเพิ่มขึ้น (ลดลง)</t>
  </si>
  <si>
    <t>ส่วนปรับปรุงอาคารเช่าและอุปกรณ์</t>
  </si>
  <si>
    <t>รายได้รับล่วงหน้า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</si>
  <si>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</si>
  <si>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</si>
  <si>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</si>
  <si>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กำไรขาดทุน:</t>
  </si>
  <si>
    <t xml:space="preserve">   จัดสรรแล้ว - สำรองตามกฎหมาย</t>
  </si>
  <si>
    <t>ทุนเรือนหุ้นที่ออก</t>
  </si>
  <si>
    <t>และชำระแล้ว</t>
  </si>
  <si>
    <t>งบการเงินเฉพาะกิจการ</t>
  </si>
  <si>
    <t>งบการเงินรวม</t>
  </si>
  <si>
    <t>บริษัท แพลน บี มีเดีย จำกัด (มหาชน) และบริษัทย่อย</t>
  </si>
  <si>
    <t>ส่วนเกินมูลค่า</t>
  </si>
  <si>
    <t>หุ้นสามัญ</t>
  </si>
  <si>
    <t>(หน่วย:บาท)</t>
  </si>
  <si>
    <t>ค่าใช้จ่ายจ่ายล่วงหน้าตัดจ่ายภายใน 1 ปี</t>
  </si>
  <si>
    <t>เงินลงทุนในบริษัทย่อย</t>
  </si>
  <si>
    <t>ค่าใช้จ่ายจ่ายล่วงหน้าตัดจ่ายมากกว่า 1 ปี</t>
  </si>
  <si>
    <t xml:space="preserve">   รายได้รับล่วงหน้า</t>
  </si>
  <si>
    <t>เงินปันผลรับ</t>
  </si>
  <si>
    <t>สินทรัพย์ภาษีเงินได้รอตัดบัญชี</t>
  </si>
  <si>
    <t>ขาดทุนจากการด้อยค่าของเงินลงทุน</t>
  </si>
  <si>
    <t xml:space="preserve">   ขาดทุนจากการด้อยค่าของเงินลงทุน</t>
  </si>
  <si>
    <t>เงินสดสุทธิจากกิจกรรมดำเนินงาน</t>
  </si>
  <si>
    <t>เงินสดสุทธิใช้ไปในกิจกรรมลงทุน</t>
  </si>
  <si>
    <t>ภาษีเงินได้ค้างจ่าย</t>
  </si>
  <si>
    <t>งบแสดงการเปลี่ยนแปลงส่วนของผู้ถือหุ้น (ต่อ)</t>
  </si>
  <si>
    <t>เงินสดและรายการเทียบเท่าเงินสดเพิ่มขึ้น (ลดลง) สุทธิ</t>
  </si>
  <si>
    <t>กำไรขาดทุนแบบเบ็ดเสร็จอื่น:</t>
  </si>
  <si>
    <t xml:space="preserve">   ประกันภัย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</si>
  <si>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</si>
  <si>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ส่วนเกินทุนจากการ</t>
  </si>
  <si>
    <t>การจ่ายโดยใช้หุ้นเป็นเกณฑ์</t>
  </si>
  <si>
    <t>เงินลงทุนในบริษัทร่วม</t>
  </si>
  <si>
    <t>ภาษีขายที่ยังไม่ถึงกำหนดชำระ</t>
  </si>
  <si>
    <t>ของบริษัทฯ</t>
  </si>
  <si>
    <t>ไม่มีอำนาจควบคุม</t>
  </si>
  <si>
    <t>ของบริษัทย่อย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</si>
  <si>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</si>
  <si>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</si>
  <si>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</si>
  <si>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</si>
  <si>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</si>
  <si>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</si>
  <si>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ค่าใช้จ่ายทางการเงินและค่าใช้จ่ายภาษีเงินได้</t>
  </si>
  <si>
    <t>ส่วนของผู้มีส่วนได้เสียที่ไม่มีอำนาจควบคุมของบริษัท</t>
  </si>
  <si>
    <t>เงินสดจ่ายสุทธิจากการลงทุนเพิ่มในบริษัทร่วม</t>
  </si>
  <si>
    <t>งบกำไรขาดทุนเบ็ดเสร็จ (ต่อ)</t>
  </si>
  <si>
    <t>ผู้มีส่วนได้เสียที่</t>
  </si>
  <si>
    <t>ส่วนของ</t>
  </si>
  <si>
    <t>การแบ่งปันกำไร</t>
  </si>
  <si>
    <t>การแบ่งปันกำไรขาดทุนเบ็ดเสร็จรวม</t>
  </si>
  <si>
    <t xml:space="preserve">   การจ่ายโดยใช้หุ้นเป็นเกณฑ์</t>
  </si>
  <si>
    <t xml:space="preserve">   เงินปันผลรับ</t>
  </si>
  <si>
    <t xml:space="preserve">   หนี้สินไม่หมุนเวียนอื่น</t>
  </si>
  <si>
    <t>หนี้สินไม่หมุนเวียนอื่น</t>
  </si>
  <si>
    <t>เงินลงทุนชั่วคราวลดลง (เพิ่มขึ้น)</t>
  </si>
  <si>
    <t>ยอดคงเหลือ ณ วันที่ 1 มกราคม 2560</t>
  </si>
  <si>
    <t>ยอดคงเหลือ ณ วันที่ 31 ธันวาคม 2560</t>
  </si>
  <si>
    <t>ยกเลิกใบสำคัญแสดงสิทธิ์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</si>
  <si>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</si>
  <si>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</si>
  <si>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</si>
  <si>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รายการที่จะไม่ถูกบันทึกในส่วนของกำไรหรือขาดทุนในภายหลัง</t>
  </si>
  <si>
    <t>กำไรขาดทุนเบ็ดเสร็จอื่น</t>
  </si>
  <si>
    <t>ผลต่างจากการแปลงค่า</t>
  </si>
  <si>
    <t>งบการเงินที่เป็น</t>
  </si>
  <si>
    <t>เงินตราต่างประเทศ</t>
  </si>
  <si>
    <t>เงินสดรับจากการขายอุปกรณ์</t>
  </si>
  <si>
    <t>ผลต่างจากการแปลงค่างบการเงินลดลง</t>
  </si>
  <si>
    <t xml:space="preserve">   ซื้ออุปกรณ์ภายใต้สัญญาเช่าการเงิน</t>
  </si>
  <si>
    <t xml:space="preserve">   โอนสินทรัพย์ไม่มีตัวตนไปส่วนปรับปรุงอาคารเช่าและอุปกรณ์</t>
  </si>
  <si>
    <t>องค์ประกอบอื่นของส่วนของผู้ถือหุ้น</t>
  </si>
  <si>
    <t>ส่วนแบ่งกำไรจากเงินลงทุนในบริษัทร่วม</t>
  </si>
  <si>
    <t>กำไรก่อนส่วนแบ่งกำไรจากเงินลงทุนในบริษัทร่วม</t>
  </si>
  <si>
    <t>รายการที่จะไม่ถูกบันทึกในส่วนของกำไร</t>
  </si>
  <si>
    <t xml:space="preserve">   หรือขาดทุนในภายหลัง - สุทธิจากภาษีเงินได้</t>
  </si>
  <si>
    <t>หนี้สินตามสัญญาเช่าการเงิน - สุทธิจากส่วน</t>
  </si>
  <si>
    <t>ณ วันที่ 31 ธันวาคม 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</si>
  <si>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</si>
  <si>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</si>
  <si>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</si>
  <si>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 xml:space="preserve">ยอดคงเหลือ ณ วันที่ 31 ธันวาคม 2560 </t>
  </si>
  <si>
    <t xml:space="preserve">ยอดคงเหลือ ณ วันที่ 1 มกราคม 2560 </t>
  </si>
  <si>
    <t>เงินสดรับจากการขายเงินลงทุนในบริษัทย่อย</t>
  </si>
  <si>
    <t>ซื้ออุปกรณ์</t>
  </si>
  <si>
    <t>จ่ายชำระเจ้าหนี้ค่าซื้ออุปกรณ์</t>
  </si>
  <si>
    <t>ซื้อสินทรัพย์ไม่มีตัวตน</t>
  </si>
  <si>
    <t xml:space="preserve">   รายการซื้ออุปกรณ์ที่ยังไม่ได้จ่ายชำระ</t>
  </si>
  <si>
    <t xml:space="preserve">   รับชำระค่าหุ้นเป็นสินทรัพย์</t>
  </si>
  <si>
    <t xml:space="preserve">   เจ้าหนี้ค่าหุ้น</t>
  </si>
  <si>
    <t xml:space="preserve">      หุ้นสามัญ 3,529,607,365 หุ้น มูลค่าหุ้นละ 0.10 บาท</t>
  </si>
  <si>
    <t xml:space="preserve">      หุ้นสามัญ 4,588,489,574 หุ้น มูลค่าหุ้นละ 0.10 บาท</t>
  </si>
  <si>
    <t>รายได้จากการขายและให้บริการ</t>
  </si>
  <si>
    <t>ต้นทุนการขายและให้บริการ</t>
  </si>
  <si>
    <t>เงินลงทุนระยะยาวลดลง</t>
  </si>
  <si>
    <t>เงินฝากธนาคารที่มีภาระผูกพันลดลง</t>
  </si>
  <si>
    <t>ต้นทุนจากการซื้อธุรกิจที่ยังไม่ได้ปันส่วน</t>
  </si>
  <si>
    <t xml:space="preserve">             มูลค่าหุ้นละ 0.10 บาท)</t>
  </si>
  <si>
    <t>ส่วนเกินมูลค่าหุ้นสามัญ</t>
  </si>
  <si>
    <t>สำรองส่วนทุนจากการจ่ายโดยใช้หุ้นเป็นเกณฑ์</t>
  </si>
  <si>
    <t xml:space="preserve">   ขาดทุน (กำไร) จากการจำหน่ายและตัดจำหน่ายสินทรัพย์</t>
  </si>
  <si>
    <t xml:space="preserve">   ส่วนแบ่งกำไรจากเงินลงทุนในบริษัทร่วม</t>
  </si>
  <si>
    <t>เงินรับค่าหุ้นสามัญเพิ่มทุนจากผู้มีส่วนได้เสีย</t>
  </si>
  <si>
    <t xml:space="preserve">   ที่ไม่มีอำนาควบคุมของบริษัทย่อย</t>
  </si>
  <si>
    <t>เงินปันผลจ่ายแก่ผู้มีส่วนได้เสียที่ไม่มีอำนาจควบคุมของบริษัทย่อย</t>
  </si>
  <si>
    <t>เงินสดสุทธิใช้ไปในกิจกรรมจัดหาเงิน</t>
  </si>
  <si>
    <t>ข้อมูลเพิ่มเติมประกอบงบกระแสเงินสด</t>
  </si>
  <si>
    <t>รายการที่ไม่ใช่เงินสด</t>
  </si>
  <si>
    <t>สำรองส่วนทุน</t>
  </si>
  <si>
    <t>จากการจ่ายโดย</t>
  </si>
  <si>
    <t>ใช้หุ้นเป็นเกณฑ์</t>
  </si>
  <si>
    <t>- สำรองตามกฎหมาย</t>
  </si>
  <si>
    <t>เปลี่ยนแปลงสัดส่วน</t>
  </si>
  <si>
    <t>การถือหุ้นในบริษัทย่อย</t>
  </si>
  <si>
    <t>รวมองค์ประกอบอื่น</t>
  </si>
  <si>
    <t>ของส่วนของผู้ถือหุ้น</t>
  </si>
  <si>
    <t>ส่วนของผู้มีส่วนได้เสียที่ไม่มีอำนาจควบคุม</t>
  </si>
  <si>
    <t xml:space="preserve">   ของบริษัทย่อย</t>
  </si>
  <si>
    <t>เงินปันผลจ่ายแก่ผู้มีส่วนได้เสีย</t>
  </si>
  <si>
    <t xml:space="preserve">   ที่ไม่มีอำนาจควบคุมของบริษัทย่อย</t>
  </si>
  <si>
    <t>การเปลี่ยนแปลงส่วนของผู้มีส่วนได้เสียที่ไม่มี</t>
  </si>
  <si>
    <t xml:space="preserve">   อำนาจควบคุมจากการขายเงินลงทุนในบริษัทย่อย</t>
  </si>
  <si>
    <t>เงินให้กู้ยืมระยะสั้นแก่กิจการที่ไม่เกี่ยวข้องกัน</t>
  </si>
  <si>
    <t xml:space="preserve">         (31 ธันวาคม 2560: หุ้นสามัญ 3,535,000,000 หุ้น</t>
  </si>
  <si>
    <t>เงินสดจ่ายจากการลงทุนเพิ่มในบริษัทย่อย</t>
  </si>
  <si>
    <t>เงินสดจ่ายชำระหนี้สินตามสัญญาเช่าการเงิน</t>
  </si>
  <si>
    <t>ค่าใช้จ่ายในการขาย จัดจำหน่าย และให้บริการ</t>
  </si>
  <si>
    <t>ผลกำไรจากการประมาณการตามหลักคณิตศาสตร์</t>
  </si>
  <si>
    <t>กำไรส่วนที่เป็นของผู้ถือหุ้นของบริษัทฯ</t>
  </si>
  <si>
    <t>เงินให้กู้ยืมระยะสั้นแก่บุคคลที่ไม่เกี่ยวข้องกันเพิ่มขึ้น</t>
  </si>
  <si>
    <t>เงินให้กู้ยืมระยะสั้นแก่กิจการที่เกี่ยวข้องกันลดลง (เพิ่มขึ้น)</t>
  </si>
  <si>
    <t>โอนไปสำรองตามกฎหมาย</t>
  </si>
  <si>
    <t xml:space="preserve">   ค่าเผื่อหนี้สงสัยจะสูญ</t>
  </si>
  <si>
    <t>22, 23</t>
  </si>
  <si>
    <t>เงินสดรับสุทธิจากการซื้อธุรกิจ (หมายเหตุ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</si>
</sst>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-* #,##0.00_-;\-* #,##0.00_-;_-* &quot;-&quot;??_-;_-@_-"/>
    <numFmt numFmtId="170" formatCode="#,##0.00&quot; $&quot;;\-#,##0.00&quot; $&quot;"/>
    <numFmt numFmtId="171" formatCode="#,##0.00&quot; $&quot;;[Red]\-#,##0.00&quot; $&quot;"/>
    <numFmt numFmtId="172" formatCode="d\.m\.yy"/>
    <numFmt numFmtId="173" formatCode="d\.mmm\.yy"/>
    <numFmt numFmtId="174" formatCode="d\.mmm"/>
    <numFmt numFmtId="175" formatCode="mmm\.yy"/>
    <numFmt numFmtId="176" formatCode="_([$€]* #,##0.00_);_([$€]* \(#,##0.00\);_([$€]* &quot;-&quot;??_);_(@_)"/>
    <numFmt numFmtId="177" formatCode="&quot;฿&quot;\t#,##0_);[Red]\(&quot;฿&quot;\t#,##0\)"/>
    <numFmt numFmtId="178" formatCode="&quot;ฃค&quot;#,##0;&quot;ฃค&quot;\-#,##0"/>
    <numFmt numFmtId="179" formatCode="_-* #,##0_-;\-* #,##0_-;_-* &quot;-&quot;_-;_-@_-"/>
    <numFmt numFmtId="180" formatCode="0&quot;  &quot;"/>
    <numFmt numFmtId="181" formatCode="#,##0.0_);[Red]\(#,##0.0\)"/>
    <numFmt numFmtId="182" formatCode="d\.m\.yy\ h:mm"/>
    <numFmt numFmtId="183" formatCode="_-* #,##0.00\ &quot;F&quot;_-;\-* #,##0.00\ &quot;F&quot;_-;_-* &quot;-&quot;??\ &quot;F&quot;_-;_-@_-"/>
    <numFmt numFmtId="184" formatCode="0.00&quot;  &quot;"/>
    <numFmt numFmtId="185" formatCode="_(* #,##0.0_);_(* \(#,##0.0\);_(* &quot;-&quot;??_);_(@_)"/>
    <numFmt numFmtId="186" formatCode="_(* #,##0.00000_);_(* \(#,##0.00000\);_(* &quot;-&quot;??_);_(@_)"/>
  </numFmts>
  <fonts count="38">
    <font>
      <sz val="10"/>
      <name val="ApFont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color theme="1"/>
      <name val="EYInterstate"/>
      <family val="2"/>
    </font>
    <font>
      <sz val="14"/>
      <name val="Cordia New"/>
      <family val="2"/>
    </font>
    <font>
      <sz val="12"/>
      <name val="Times New Roman"/>
      <family val="1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4"/>
      <name val="FreesiaUPC"/>
      <family val="2"/>
      <charset val="222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sz val="10"/>
      <name val="Times New Roman"/>
      <family val="1"/>
    </font>
    <font>
      <b/>
      <sz val="11"/>
      <name val="Times New Roman"/>
      <family val="1"/>
      <charset val="222"/>
    </font>
    <font>
      <sz val="10"/>
      <name val="MS Sans Serif"/>
      <family val="2"/>
      <charset val="22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02">
    <xf numFmtId="0" fontId="0" fillId="0" borderId="0"/>
    <xf numFmtId="167" fontId="4" fillId="0" borderId="0"/>
    <xf numFmtId="165" fontId="4" fillId="0" borderId="0"/>
    <xf numFmtId="164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66" fontId="8" fillId="0" borderId="0"/>
    <xf numFmtId="10" fontId="5" fillId="0" borderId="0" applyFont="0" applyFill="0" applyBorder="0" applyAlignment="0" applyProtection="0"/>
    <xf numFmtId="1" fontId="5" fillId="0" borderId="2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3" fillId="0" borderId="0"/>
    <xf numFmtId="0" fontId="14" fillId="0" borderId="0"/>
    <xf numFmtId="0" fontId="15" fillId="0" borderId="0"/>
    <xf numFmtId="169" fontId="15" fillId="0" borderId="0" applyFont="0" applyFill="0" applyBorder="0" applyAlignment="0" applyProtection="0"/>
    <xf numFmtId="44" fontId="5" fillId="0" borderId="0" applyFont="0" applyFill="0" applyBorder="0" applyAlignment="0" applyProtection="0"/>
    <xf numFmtId="39" fontId="17" fillId="0" borderId="0"/>
    <xf numFmtId="39" fontId="17" fillId="0" borderId="0"/>
    <xf numFmtId="42" fontId="5" fillId="0" borderId="0" applyFont="0" applyFill="0" applyBorder="0" applyAlignment="0" applyProtection="0"/>
    <xf numFmtId="39" fontId="17" fillId="0" borderId="0"/>
    <xf numFmtId="39" fontId="17" fillId="0" borderId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39" fontId="17" fillId="0" borderId="0"/>
    <xf numFmtId="39" fontId="17" fillId="0" borderId="0"/>
    <xf numFmtId="0" fontId="16" fillId="0" borderId="0"/>
    <xf numFmtId="170" fontId="18" fillId="0" borderId="0" applyFill="0" applyBorder="0" applyAlignment="0"/>
    <xf numFmtId="170" fontId="18" fillId="0" borderId="0" applyFill="0" applyBorder="0" applyAlignment="0"/>
    <xf numFmtId="171" fontId="18" fillId="0" borderId="0" applyFill="0" applyBorder="0" applyAlignment="0"/>
    <xf numFmtId="171" fontId="18" fillId="0" borderId="0" applyFill="0" applyBorder="0" applyAlignment="0"/>
    <xf numFmtId="172" fontId="18" fillId="0" borderId="0" applyFill="0" applyBorder="0" applyAlignment="0"/>
    <xf numFmtId="172" fontId="18" fillId="0" borderId="0" applyFill="0" applyBorder="0" applyAlignment="0"/>
    <xf numFmtId="173" fontId="18" fillId="0" borderId="0" applyFill="0" applyBorder="0" applyAlignment="0"/>
    <xf numFmtId="173" fontId="18" fillId="0" borderId="0" applyFill="0" applyBorder="0" applyAlignment="0"/>
    <xf numFmtId="174" fontId="18" fillId="0" borderId="0" applyFill="0" applyBorder="0" applyAlignment="0"/>
    <xf numFmtId="174" fontId="18" fillId="0" borderId="0" applyFill="0" applyBorder="0" applyAlignment="0"/>
    <xf numFmtId="170" fontId="18" fillId="0" borderId="0" applyFill="0" applyBorder="0" applyAlignment="0"/>
    <xf numFmtId="170" fontId="18" fillId="0" borderId="0" applyFill="0" applyBorder="0" applyAlignment="0"/>
    <xf numFmtId="175" fontId="18" fillId="0" borderId="0" applyFill="0" applyBorder="0" applyAlignment="0"/>
    <xf numFmtId="175" fontId="18" fillId="0" borderId="0" applyFill="0" applyBorder="0" applyAlignment="0"/>
    <xf numFmtId="171" fontId="18" fillId="0" borderId="0" applyFill="0" applyBorder="0" applyAlignment="0"/>
    <xf numFmtId="171" fontId="18" fillId="0" borderId="0" applyFill="0" applyBorder="0" applyAlignment="0"/>
    <xf numFmtId="0" fontId="19" fillId="0" borderId="0"/>
    <xf numFmtId="37" fontId="20" fillId="0" borderId="0"/>
    <xf numFmtId="37" fontId="20" fillId="0" borderId="0"/>
    <xf numFmtId="39" fontId="17" fillId="0" borderId="0"/>
    <xf numFmtId="39" fontId="17" fillId="0" borderId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15" fillId="0" borderId="0" applyFont="0" applyFill="0" applyBorder="0" applyAlignment="0" applyProtection="0"/>
    <xf numFmtId="167" fontId="4" fillId="0" borderId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5" fontId="4" fillId="0" borderId="0"/>
    <xf numFmtId="0" fontId="18" fillId="0" borderId="0" applyProtection="0"/>
    <xf numFmtId="0" fontId="18" fillId="0" borderId="0" applyProtection="0"/>
    <xf numFmtId="14" fontId="21" fillId="0" borderId="0" applyFill="0" applyBorder="0" applyAlignment="0"/>
    <xf numFmtId="164" fontId="4" fillId="0" borderId="0"/>
    <xf numFmtId="0" fontId="22" fillId="0" borderId="0" applyNumberFormat="0" applyFill="0" applyBorder="0" applyAlignment="0" applyProtection="0"/>
    <xf numFmtId="170" fontId="18" fillId="0" borderId="0" applyFill="0" applyBorder="0" applyAlignment="0"/>
    <xf numFmtId="170" fontId="18" fillId="0" borderId="0" applyFill="0" applyBorder="0" applyAlignment="0"/>
    <xf numFmtId="171" fontId="18" fillId="0" borderId="0" applyFill="0" applyBorder="0" applyAlignment="0"/>
    <xf numFmtId="171" fontId="18" fillId="0" borderId="0" applyFill="0" applyBorder="0" applyAlignment="0"/>
    <xf numFmtId="170" fontId="18" fillId="0" borderId="0" applyFill="0" applyBorder="0" applyAlignment="0"/>
    <xf numFmtId="170" fontId="18" fillId="0" borderId="0" applyFill="0" applyBorder="0" applyAlignment="0"/>
    <xf numFmtId="175" fontId="18" fillId="0" borderId="0" applyFill="0" applyBorder="0" applyAlignment="0"/>
    <xf numFmtId="175" fontId="18" fillId="0" borderId="0" applyFill="0" applyBorder="0" applyAlignment="0"/>
    <xf numFmtId="171" fontId="18" fillId="0" borderId="0" applyFill="0" applyBorder="0" applyAlignment="0"/>
    <xf numFmtId="171" fontId="18" fillId="0" borderId="0" applyFill="0" applyBorder="0" applyAlignment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" fontId="18" fillId="0" borderId="0" applyProtection="0"/>
    <xf numFmtId="2" fontId="18" fillId="0" borderId="0" applyProtection="0"/>
    <xf numFmtId="0" fontId="23" fillId="0" borderId="0">
      <alignment horizontal="left"/>
    </xf>
    <xf numFmtId="0" fontId="24" fillId="0" borderId="10" applyNumberFormat="0" applyAlignment="0" applyProtection="0">
      <alignment horizontal="left" vertical="center"/>
    </xf>
    <xf numFmtId="0" fontId="24" fillId="0" borderId="4">
      <alignment horizontal="left" vertical="center"/>
    </xf>
    <xf numFmtId="0" fontId="25" fillId="0" borderId="0" applyProtection="0"/>
    <xf numFmtId="0" fontId="25" fillId="0" borderId="0" applyProtection="0"/>
    <xf numFmtId="0" fontId="26" fillId="0" borderId="0" applyProtection="0"/>
    <xf numFmtId="0" fontId="26" fillId="0" borderId="0" applyProtection="0"/>
    <xf numFmtId="170" fontId="18" fillId="0" borderId="0" applyFill="0" applyBorder="0" applyAlignment="0"/>
    <xf numFmtId="170" fontId="18" fillId="0" borderId="0" applyFill="0" applyBorder="0" applyAlignment="0"/>
    <xf numFmtId="171" fontId="18" fillId="0" borderId="0" applyFill="0" applyBorder="0" applyAlignment="0"/>
    <xf numFmtId="171" fontId="18" fillId="0" borderId="0" applyFill="0" applyBorder="0" applyAlignment="0"/>
    <xf numFmtId="170" fontId="18" fillId="0" borderId="0" applyFill="0" applyBorder="0" applyAlignment="0"/>
    <xf numFmtId="170" fontId="18" fillId="0" borderId="0" applyFill="0" applyBorder="0" applyAlignment="0"/>
    <xf numFmtId="175" fontId="18" fillId="0" borderId="0" applyFill="0" applyBorder="0" applyAlignment="0"/>
    <xf numFmtId="175" fontId="18" fillId="0" borderId="0" applyFill="0" applyBorder="0" applyAlignment="0"/>
    <xf numFmtId="171" fontId="18" fillId="0" borderId="0" applyFill="0" applyBorder="0" applyAlignment="0"/>
    <xf numFmtId="171" fontId="18" fillId="0" borderId="0" applyFill="0" applyBorder="0" applyAlignment="0"/>
    <xf numFmtId="177" fontId="27" fillId="0" borderId="0" applyFont="0" applyFill="0" applyBorder="0" applyAlignment="0" applyProtection="0"/>
    <xf numFmtId="177" fontId="27" fillId="0" borderId="0" applyFont="0" applyFill="0" applyBorder="0" applyAlignment="0" applyProtection="0"/>
    <xf numFmtId="0" fontId="28" fillId="0" borderId="8"/>
    <xf numFmtId="0" fontId="2" fillId="0" borderId="0"/>
    <xf numFmtId="37" fontId="7" fillId="0" borderId="0"/>
    <xf numFmtId="0" fontId="5" fillId="0" borderId="0"/>
    <xf numFmtId="0" fontId="5" fillId="0" borderId="0"/>
    <xf numFmtId="174" fontId="18" fillId="0" borderId="0" applyFont="0" applyFill="0" applyBorder="0" applyAlignment="0" applyProtection="0"/>
    <xf numFmtId="174" fontId="18" fillId="0" borderId="0" applyFont="0" applyFill="0" applyBorder="0" applyAlignment="0" applyProtection="0"/>
    <xf numFmtId="178" fontId="29" fillId="0" borderId="0" applyFont="0" applyFill="0" applyBorder="0" applyAlignment="0" applyProtection="0"/>
    <xf numFmtId="178" fontId="29" fillId="0" borderId="0" applyFont="0" applyFill="0" applyBorder="0" applyAlignment="0" applyProtection="0"/>
    <xf numFmtId="10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70" fontId="18" fillId="0" borderId="0" applyFill="0" applyBorder="0" applyAlignment="0"/>
    <xf numFmtId="170" fontId="18" fillId="0" borderId="0" applyFill="0" applyBorder="0" applyAlignment="0"/>
    <xf numFmtId="171" fontId="18" fillId="0" borderId="0" applyFill="0" applyBorder="0" applyAlignment="0"/>
    <xf numFmtId="171" fontId="18" fillId="0" borderId="0" applyFill="0" applyBorder="0" applyAlignment="0"/>
    <xf numFmtId="170" fontId="18" fillId="0" borderId="0" applyFill="0" applyBorder="0" applyAlignment="0"/>
    <xf numFmtId="170" fontId="18" fillId="0" borderId="0" applyFill="0" applyBorder="0" applyAlignment="0"/>
    <xf numFmtId="175" fontId="18" fillId="0" borderId="0" applyFill="0" applyBorder="0" applyAlignment="0"/>
    <xf numFmtId="175" fontId="18" fillId="0" borderId="0" applyFill="0" applyBorder="0" applyAlignment="0"/>
    <xf numFmtId="171" fontId="18" fillId="0" borderId="0" applyFill="0" applyBorder="0" applyAlignment="0"/>
    <xf numFmtId="171" fontId="18" fillId="0" borderId="0" applyFill="0" applyBorder="0" applyAlignment="0"/>
    <xf numFmtId="179" fontId="5" fillId="0" borderId="0" applyFont="0" applyFill="0" applyBorder="0" applyAlignment="0" applyProtection="0"/>
    <xf numFmtId="180" fontId="18" fillId="0" borderId="0" applyFont="0" applyFill="0" applyBorder="0" applyAlignment="0" applyProtection="0"/>
    <xf numFmtId="0" fontId="5" fillId="0" borderId="0">
      <alignment vertical="justify"/>
    </xf>
    <xf numFmtId="0" fontId="5" fillId="0" borderId="0">
      <alignment vertical="justify"/>
    </xf>
    <xf numFmtId="0" fontId="14" fillId="0" borderId="0"/>
    <xf numFmtId="1" fontId="5" fillId="0" borderId="2" applyNumberFormat="0" applyFill="0" applyAlignment="0" applyProtection="0">
      <alignment horizontal="center" vertical="center"/>
    </xf>
    <xf numFmtId="181" fontId="5" fillId="0" borderId="0"/>
    <xf numFmtId="181" fontId="5" fillId="0" borderId="0"/>
    <xf numFmtId="0" fontId="30" fillId="0" borderId="9" applyAlignment="0">
      <alignment horizontal="centerContinuous"/>
    </xf>
    <xf numFmtId="0" fontId="28" fillId="0" borderId="0"/>
    <xf numFmtId="49" fontId="21" fillId="0" borderId="0" applyFill="0" applyBorder="0" applyAlignment="0"/>
    <xf numFmtId="182" fontId="18" fillId="0" borderId="0" applyFill="0" applyBorder="0" applyAlignment="0"/>
    <xf numFmtId="182" fontId="18" fillId="0" borderId="0" applyFill="0" applyBorder="0" applyAlignment="0"/>
    <xf numFmtId="183" fontId="18" fillId="0" borderId="0" applyFill="0" applyBorder="0" applyAlignment="0"/>
    <xf numFmtId="183" fontId="18" fillId="0" borderId="0" applyFill="0" applyBorder="0" applyAlignment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40" fontId="31" fillId="0" borderId="0"/>
    <xf numFmtId="6" fontId="32" fillId="0" borderId="0" applyFont="0" applyFill="0" applyBorder="0" applyAlignment="0" applyProtection="0"/>
    <xf numFmtId="6" fontId="32" fillId="0" borderId="0" applyFont="0" applyFill="0" applyBorder="0" applyAlignment="0" applyProtection="0"/>
    <xf numFmtId="184" fontId="18" fillId="0" borderId="0" applyFont="0" applyFill="0" applyBorder="0" applyAlignment="0" applyProtection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17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164" fontId="27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6" fillId="0" borderId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3" fillId="0" borderId="0" applyFont="0" applyFill="0" applyBorder="0" applyAlignment="0" applyProtection="0"/>
    <xf numFmtId="0" fontId="27" fillId="0" borderId="0"/>
    <xf numFmtId="9" fontId="13" fillId="0" borderId="0" applyFont="0" applyFill="0" applyBorder="0" applyAlignment="0" applyProtection="0"/>
    <xf numFmtId="0" fontId="1" fillId="0" borderId="0"/>
  </cellStyleXfs>
  <cellXfs count="144">
    <xf numFmtId="0" fontId="0" fillId="0" borderId="0" xfId="0"/>
    <xf numFmtId="0" fontId="9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5" xfId="0" applyNumberFormat="1" applyFont="1" applyFill="1" applyBorder="1" applyAlignment="1">
      <alignment horizontal="right" vertical="center"/>
    </xf>
    <xf numFmtId="41" fontId="9" fillId="0" borderId="6" xfId="0" applyNumberFormat="1" applyFont="1" applyFill="1" applyBorder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horizontal="center" vertical="center"/>
    </xf>
    <xf numFmtId="0" fontId="12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Border="1" applyAlignment="1">
      <alignment horizontal="centerContinuous" vertical="center"/>
    </xf>
    <xf numFmtId="37" fontId="9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168" fontId="12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left" vertical="center"/>
    </xf>
    <xf numFmtId="0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left" vertical="center"/>
    </xf>
    <xf numFmtId="41" fontId="12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168" fontId="10" fillId="0" borderId="0" xfId="0" applyNumberFormat="1" applyFont="1" applyFill="1" applyBorder="1" applyAlignment="1">
      <alignment horizontal="left" vertical="center"/>
    </xf>
    <xf numFmtId="168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Alignment="1">
      <alignment vertical="center"/>
    </xf>
    <xf numFmtId="0" fontId="1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12" fillId="0" borderId="0" xfId="0" quotePrefix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0" fontId="9" fillId="0" borderId="0" xfId="0" applyNumberFormat="1" applyFont="1" applyFill="1" applyAlignment="1">
      <alignment horizontal="centerContinuous" vertical="center"/>
    </xf>
    <xf numFmtId="168" fontId="9" fillId="0" borderId="3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11" applyFont="1" applyFill="1" applyAlignment="1">
      <alignment horizontal="left" vertical="center"/>
    </xf>
    <xf numFmtId="41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Border="1" applyAlignment="1">
      <alignment horizontal="centerContinuous" vertical="center"/>
    </xf>
    <xf numFmtId="0" fontId="11" fillId="0" borderId="0" xfId="0" quotePrefix="1" applyNumberFormat="1" applyFont="1" applyFill="1" applyBorder="1" applyAlignment="1">
      <alignment horizontal="center" vertical="center"/>
    </xf>
    <xf numFmtId="168" fontId="9" fillId="0" borderId="0" xfId="12" applyNumberFormat="1" applyFont="1" applyFill="1" applyAlignment="1">
      <alignment horizontal="left" vertical="center"/>
    </xf>
    <xf numFmtId="168" fontId="9" fillId="0" borderId="0" xfId="12" applyNumberFormat="1" applyFont="1" applyFill="1" applyAlignment="1">
      <alignment vertical="center"/>
    </xf>
    <xf numFmtId="0" fontId="10" fillId="0" borderId="0" xfId="12" applyNumberFormat="1" applyFont="1" applyFill="1" applyAlignment="1">
      <alignment horizontal="left" vertical="center"/>
    </xf>
    <xf numFmtId="37" fontId="10" fillId="0" borderId="0" xfId="12" applyNumberFormat="1" applyFont="1" applyFill="1" applyAlignment="1">
      <alignment horizontal="left" vertical="center"/>
    </xf>
    <xf numFmtId="37" fontId="10" fillId="0" borderId="0" xfId="12" applyNumberFormat="1" applyFont="1" applyFill="1" applyBorder="1" applyAlignment="1">
      <alignment horizontal="left" vertical="center"/>
    </xf>
    <xf numFmtId="38" fontId="9" fillId="0" borderId="0" xfId="12" applyNumberFormat="1" applyFont="1" applyFill="1" applyAlignment="1">
      <alignment horizontal="centerContinuous" vertical="center"/>
    </xf>
    <xf numFmtId="38" fontId="9" fillId="0" borderId="0" xfId="12" applyNumberFormat="1" applyFont="1" applyFill="1" applyBorder="1" applyAlignment="1">
      <alignment horizontal="centerContinuous" vertical="center"/>
    </xf>
    <xf numFmtId="168" fontId="9" fillId="0" borderId="0" xfId="12" applyNumberFormat="1" applyFont="1" applyFill="1" applyAlignment="1">
      <alignment horizontal="center" vertical="center"/>
    </xf>
    <xf numFmtId="168" fontId="9" fillId="0" borderId="0" xfId="12" applyNumberFormat="1" applyFont="1" applyFill="1" applyBorder="1" applyAlignment="1">
      <alignment horizontal="center" vertical="center"/>
    </xf>
    <xf numFmtId="168" fontId="9" fillId="0" borderId="0" xfId="12" applyNumberFormat="1" applyFont="1" applyFill="1" applyBorder="1" applyAlignment="1">
      <alignment vertical="center"/>
    </xf>
    <xf numFmtId="41" fontId="9" fillId="0" borderId="0" xfId="12" applyNumberFormat="1" applyFont="1" applyFill="1" applyBorder="1" applyAlignment="1">
      <alignment horizontal="center" vertical="center"/>
    </xf>
    <xf numFmtId="41" fontId="9" fillId="0" borderId="0" xfId="12" applyNumberFormat="1" applyFont="1" applyFill="1" applyAlignment="1">
      <alignment horizontal="center" vertical="center"/>
    </xf>
    <xf numFmtId="0" fontId="9" fillId="0" borderId="0" xfId="12" applyNumberFormat="1" applyFont="1" applyFill="1" applyAlignment="1">
      <alignment horizontal="left" vertical="center"/>
    </xf>
    <xf numFmtId="41" fontId="9" fillId="0" borderId="0" xfId="12" applyNumberFormat="1" applyFont="1" applyFill="1" applyAlignment="1">
      <alignment vertical="center"/>
    </xf>
    <xf numFmtId="41" fontId="9" fillId="0" borderId="0" xfId="12" applyNumberFormat="1" applyFont="1" applyFill="1" applyBorder="1" applyAlignment="1">
      <alignment vertical="center"/>
    </xf>
    <xf numFmtId="41" fontId="9" fillId="0" borderId="7" xfId="12" applyNumberFormat="1" applyFont="1" applyFill="1" applyBorder="1" applyAlignment="1">
      <alignment horizontal="center" vertical="center"/>
    </xf>
    <xf numFmtId="0" fontId="9" fillId="0" borderId="0" xfId="12" applyNumberFormat="1" applyFont="1" applyFill="1" applyAlignment="1">
      <alignment horizontal="center" vertical="center"/>
    </xf>
    <xf numFmtId="0" fontId="9" fillId="0" borderId="0" xfId="12" applyNumberFormat="1" applyFont="1" applyFill="1" applyBorder="1" applyAlignment="1">
      <alignment horizontal="center" vertical="center"/>
    </xf>
    <xf numFmtId="0" fontId="9" fillId="0" borderId="5" xfId="12" applyNumberFormat="1" applyFont="1" applyFill="1" applyBorder="1" applyAlignment="1">
      <alignment horizontal="center" vertical="center"/>
    </xf>
    <xf numFmtId="185" fontId="9" fillId="0" borderId="0" xfId="198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right" vertical="center"/>
    </xf>
    <xf numFmtId="0" fontId="11" fillId="0" borderId="0" xfId="193" applyNumberFormat="1" applyFont="1" applyFill="1" applyBorder="1" applyAlignment="1">
      <alignment horizontal="center" vertical="center"/>
    </xf>
    <xf numFmtId="41" fontId="9" fillId="0" borderId="0" xfId="193" applyNumberFormat="1" applyFont="1" applyFill="1" applyAlignment="1">
      <alignment horizontal="center" vertical="center"/>
    </xf>
    <xf numFmtId="41" fontId="9" fillId="0" borderId="0" xfId="193" applyNumberFormat="1" applyFont="1" applyFill="1" applyAlignment="1">
      <alignment vertical="center"/>
    </xf>
    <xf numFmtId="41" fontId="9" fillId="0" borderId="0" xfId="193" applyNumberFormat="1" applyFont="1" applyFill="1" applyBorder="1" applyAlignment="1">
      <alignment vertical="center"/>
    </xf>
    <xf numFmtId="0" fontId="9" fillId="0" borderId="0" xfId="193" applyNumberFormat="1" applyFont="1" applyFill="1" applyAlignment="1">
      <alignment horizontal="left" vertical="center"/>
    </xf>
    <xf numFmtId="41" fontId="9" fillId="0" borderId="0" xfId="193" applyNumberFormat="1" applyFont="1" applyFill="1" applyBorder="1" applyAlignment="1">
      <alignment horizontal="center" vertical="center"/>
    </xf>
    <xf numFmtId="0" fontId="10" fillId="0" borderId="0" xfId="193" applyNumberFormat="1" applyFont="1" applyFill="1" applyAlignment="1">
      <alignment horizontal="left" vertical="center"/>
    </xf>
    <xf numFmtId="0" fontId="36" fillId="0" borderId="0" xfId="199" applyFont="1" applyFill="1" applyAlignment="1">
      <alignment vertical="center"/>
    </xf>
    <xf numFmtId="41" fontId="9" fillId="0" borderId="5" xfId="0" applyNumberFormat="1" applyFont="1" applyFill="1" applyBorder="1" applyAlignment="1">
      <alignment horizontal="center" vertical="center"/>
    </xf>
    <xf numFmtId="43" fontId="9" fillId="0" borderId="0" xfId="198" applyNumberFormat="1" applyFont="1" applyFill="1" applyBorder="1" applyAlignment="1">
      <alignment horizontal="center" vertical="center"/>
    </xf>
    <xf numFmtId="41" fontId="9" fillId="0" borderId="5" xfId="0" applyNumberFormat="1" applyFont="1" applyFill="1" applyBorder="1" applyAlignment="1">
      <alignment vertical="center"/>
    </xf>
    <xf numFmtId="168" fontId="9" fillId="0" borderId="0" xfId="193" applyNumberFormat="1" applyFont="1" applyFill="1" applyBorder="1" applyAlignment="1">
      <alignment horizontal="left" vertical="center"/>
    </xf>
    <xf numFmtId="0" fontId="10" fillId="0" borderId="0" xfId="0" applyFont="1" applyFill="1" applyAlignment="1">
      <alignment vertical="center"/>
    </xf>
    <xf numFmtId="168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41" fontId="9" fillId="0" borderId="4" xfId="0" applyNumberFormat="1" applyFont="1" applyFill="1" applyBorder="1" applyAlignment="1">
      <alignment horizontal="right" vertical="center"/>
    </xf>
    <xf numFmtId="41" fontId="9" fillId="0" borderId="4" xfId="0" applyNumberFormat="1" applyFont="1" applyFill="1" applyBorder="1" applyAlignment="1">
      <alignment horizontal="center" vertical="center"/>
    </xf>
    <xf numFmtId="41" fontId="9" fillId="0" borderId="6" xfId="0" applyNumberFormat="1" applyFont="1" applyFill="1" applyBorder="1" applyAlignment="1">
      <alignment horizontal="center" vertical="center"/>
    </xf>
    <xf numFmtId="9" fontId="9" fillId="0" borderId="0" xfId="200" applyFont="1" applyFill="1" applyAlignment="1">
      <alignment horizontal="center" vertical="center"/>
    </xf>
    <xf numFmtId="37" fontId="10" fillId="0" borderId="0" xfId="193" applyNumberFormat="1" applyFont="1" applyFill="1" applyAlignment="1">
      <alignment horizontal="left" vertical="center"/>
    </xf>
    <xf numFmtId="37" fontId="10" fillId="0" borderId="0" xfId="193" applyNumberFormat="1" applyFont="1" applyFill="1" applyBorder="1" applyAlignment="1">
      <alignment horizontal="left" vertical="center"/>
    </xf>
    <xf numFmtId="168" fontId="9" fillId="0" borderId="0" xfId="193" applyNumberFormat="1" applyFont="1" applyFill="1" applyAlignment="1">
      <alignment vertical="center"/>
    </xf>
    <xf numFmtId="168" fontId="9" fillId="0" borderId="0" xfId="193" applyNumberFormat="1" applyFont="1" applyFill="1" applyAlignment="1">
      <alignment horizontal="left" vertical="center"/>
    </xf>
    <xf numFmtId="38" fontId="9" fillId="0" borderId="0" xfId="193" applyNumberFormat="1" applyFont="1" applyFill="1" applyAlignment="1">
      <alignment horizontal="centerContinuous" vertical="center"/>
    </xf>
    <xf numFmtId="38" fontId="9" fillId="0" borderId="0" xfId="193" applyNumberFormat="1" applyFont="1" applyFill="1" applyBorder="1" applyAlignment="1">
      <alignment horizontal="centerContinuous" vertical="center"/>
    </xf>
    <xf numFmtId="168" fontId="9" fillId="0" borderId="0" xfId="193" applyNumberFormat="1" applyFont="1" applyFill="1" applyAlignment="1">
      <alignment horizontal="center" vertical="center"/>
    </xf>
    <xf numFmtId="0" fontId="9" fillId="0" borderId="0" xfId="193" applyNumberFormat="1" applyFont="1" applyFill="1" applyBorder="1" applyAlignment="1">
      <alignment horizontal="center" vertical="center"/>
    </xf>
    <xf numFmtId="0" fontId="9" fillId="0" borderId="0" xfId="193" applyNumberFormat="1" applyFont="1" applyFill="1" applyAlignment="1">
      <alignment horizontal="center" vertical="center"/>
    </xf>
    <xf numFmtId="168" fontId="9" fillId="0" borderId="0" xfId="193" applyNumberFormat="1" applyFont="1" applyFill="1" applyBorder="1" applyAlignment="1">
      <alignment horizontal="center" vertical="center"/>
    </xf>
    <xf numFmtId="0" fontId="9" fillId="0" borderId="5" xfId="193" applyNumberFormat="1" applyFont="1" applyFill="1" applyBorder="1" applyAlignment="1">
      <alignment horizontal="center" vertical="center"/>
    </xf>
    <xf numFmtId="168" fontId="9" fillId="0" borderId="0" xfId="193" applyNumberFormat="1" applyFont="1" applyFill="1" applyBorder="1" applyAlignment="1">
      <alignment vertical="center"/>
    </xf>
    <xf numFmtId="41" fontId="9" fillId="0" borderId="7" xfId="193" applyNumberFormat="1" applyFont="1" applyFill="1" applyBorder="1" applyAlignment="1">
      <alignment horizontal="center" vertical="center"/>
    </xf>
    <xf numFmtId="41" fontId="9" fillId="0" borderId="0" xfId="198" applyNumberFormat="1" applyFont="1" applyFill="1" applyBorder="1" applyAlignment="1">
      <alignment horizontal="center" vertical="center"/>
    </xf>
    <xf numFmtId="38" fontId="9" fillId="0" borderId="0" xfId="193" applyNumberFormat="1" applyFont="1" applyFill="1" applyBorder="1" applyAlignment="1">
      <alignment horizontal="center" vertical="center"/>
    </xf>
    <xf numFmtId="38" fontId="10" fillId="0" borderId="0" xfId="193" applyNumberFormat="1" applyFont="1" applyFill="1" applyBorder="1" applyAlignment="1">
      <alignment horizontal="center" vertical="center"/>
    </xf>
    <xf numFmtId="41" fontId="9" fillId="0" borderId="0" xfId="200" applyNumberFormat="1" applyFont="1" applyFill="1" applyAlignment="1">
      <alignment horizontal="center" vertical="center"/>
    </xf>
    <xf numFmtId="168" fontId="9" fillId="0" borderId="0" xfId="198" applyNumberFormat="1" applyFont="1" applyFill="1" applyAlignment="1">
      <alignment horizontal="center" vertical="center"/>
    </xf>
    <xf numFmtId="168" fontId="9" fillId="0" borderId="7" xfId="198" applyNumberFormat="1" applyFont="1" applyFill="1" applyBorder="1" applyAlignment="1">
      <alignment horizontal="center" vertical="center"/>
    </xf>
    <xf numFmtId="41" fontId="9" fillId="0" borderId="7" xfId="200" applyNumberFormat="1" applyFont="1" applyFill="1" applyBorder="1" applyAlignment="1">
      <alignment horizontal="center" vertical="center"/>
    </xf>
    <xf numFmtId="41" fontId="9" fillId="0" borderId="6" xfId="200" applyNumberFormat="1" applyFont="1" applyFill="1" applyBorder="1" applyAlignment="1">
      <alignment horizontal="center" vertical="center"/>
    </xf>
    <xf numFmtId="41" fontId="9" fillId="0" borderId="0" xfId="200" applyNumberFormat="1" applyFont="1" applyFill="1" applyBorder="1" applyAlignment="1">
      <alignment horizontal="center" vertical="center"/>
    </xf>
    <xf numFmtId="9" fontId="9" fillId="0" borderId="0" xfId="200" applyFont="1" applyFill="1" applyBorder="1" applyAlignment="1">
      <alignment horizontal="center" vertical="center"/>
    </xf>
    <xf numFmtId="38" fontId="10" fillId="0" borderId="0" xfId="12" applyNumberFormat="1" applyFont="1" applyFill="1" applyBorder="1" applyAlignment="1">
      <alignment horizontal="center" vertical="center"/>
    </xf>
    <xf numFmtId="168" fontId="9" fillId="0" borderId="0" xfId="12" applyNumberFormat="1" applyFont="1" applyFill="1" applyBorder="1" applyAlignment="1">
      <alignment horizontal="left" vertical="center"/>
    </xf>
    <xf numFmtId="38" fontId="9" fillId="0" borderId="0" xfId="12" applyNumberFormat="1" applyFont="1" applyFill="1" applyBorder="1" applyAlignment="1">
      <alignment horizontal="center" vertical="center"/>
    </xf>
    <xf numFmtId="49" fontId="37" fillId="0" borderId="0" xfId="0" applyNumberFormat="1" applyFont="1" applyFill="1" applyAlignment="1">
      <alignment vertical="top"/>
    </xf>
    <xf numFmtId="0" fontId="9" fillId="0" borderId="0" xfId="0" applyNumberFormat="1" applyFont="1" applyFill="1" applyAlignment="1">
      <alignment vertical="top"/>
    </xf>
    <xf numFmtId="41" fontId="9" fillId="0" borderId="5" xfId="12" applyNumberFormat="1" applyFont="1" applyFill="1" applyBorder="1" applyAlignment="1">
      <alignment horizontal="center" vertical="center"/>
    </xf>
    <xf numFmtId="41" fontId="9" fillId="0" borderId="5" xfId="193" applyNumberFormat="1" applyFont="1" applyFill="1" applyBorder="1" applyAlignment="1">
      <alignment vertical="center"/>
    </xf>
    <xf numFmtId="41" fontId="9" fillId="0" borderId="5" xfId="193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left" vertical="center"/>
    </xf>
    <xf numFmtId="168" fontId="9" fillId="0" borderId="0" xfId="200" applyNumberFormat="1" applyFont="1" applyFill="1" applyAlignment="1">
      <alignment horizontal="center" vertical="center"/>
    </xf>
    <xf numFmtId="41" fontId="9" fillId="0" borderId="5" xfId="12" applyNumberFormat="1" applyFont="1" applyFill="1" applyBorder="1" applyAlignment="1">
      <alignment vertical="center"/>
    </xf>
    <xf numFmtId="168" fontId="9" fillId="0" borderId="5" xfId="193" applyNumberFormat="1" applyFont="1" applyFill="1" applyBorder="1" applyAlignment="1">
      <alignment vertical="center"/>
    </xf>
    <xf numFmtId="168" fontId="9" fillId="0" borderId="7" xfId="193" applyNumberFormat="1" applyFont="1" applyFill="1" applyBorder="1" applyAlignment="1">
      <alignment horizontal="center" vertical="center"/>
    </xf>
    <xf numFmtId="37" fontId="9" fillId="0" borderId="4" xfId="0" applyNumberFormat="1" applyFont="1" applyFill="1" applyBorder="1" applyAlignment="1">
      <alignment horizontal="right" vertical="center"/>
    </xf>
    <xf numFmtId="37" fontId="9" fillId="0" borderId="6" xfId="0" applyNumberFormat="1" applyFont="1" applyFill="1" applyBorder="1" applyAlignment="1">
      <alignment horizontal="right" vertical="center"/>
    </xf>
    <xf numFmtId="37" fontId="9" fillId="0" borderId="5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38" fontId="9" fillId="0" borderId="5" xfId="193" applyNumberFormat="1" applyFont="1" applyFill="1" applyBorder="1" applyAlignment="1">
      <alignment horizontal="center" vertical="center"/>
    </xf>
    <xf numFmtId="41" fontId="9" fillId="0" borderId="0" xfId="198" applyNumberFormat="1" applyFont="1" applyFill="1" applyAlignment="1">
      <alignment vertical="center"/>
    </xf>
    <xf numFmtId="41" fontId="9" fillId="4" borderId="0" xfId="0" applyNumberFormat="1" applyFont="1" applyFill="1" applyAlignment="1">
      <alignment vertical="center"/>
    </xf>
    <xf numFmtId="186" fontId="9" fillId="0" borderId="0" xfId="0" applyNumberFormat="1" applyFont="1" applyFill="1" applyAlignment="1">
      <alignment vertical="center"/>
    </xf>
    <xf numFmtId="41" fontId="9" fillId="4" borderId="0" xfId="0" applyNumberFormat="1" applyFont="1" applyFill="1" applyBorder="1" applyAlignment="1">
      <alignment horizontal="right" vertical="center"/>
    </xf>
    <xf numFmtId="168" fontId="9" fillId="0" borderId="5" xfId="193" quotePrefix="1" applyNumberFormat="1" applyFont="1" applyFill="1" applyBorder="1" applyAlignment="1">
      <alignment horizontal="center" vertical="center"/>
    </xf>
    <xf numFmtId="168" fontId="9" fillId="0" borderId="5" xfId="193" applyNumberFormat="1" applyFont="1" applyFill="1" applyBorder="1" applyAlignment="1">
      <alignment horizontal="center" vertical="center"/>
    </xf>
    <xf numFmtId="168" fontId="9" fillId="0" borderId="5" xfId="12" applyNumberFormat="1" applyFont="1" applyFill="1" applyBorder="1" applyAlignment="1">
      <alignment horizontal="center" vertical="center"/>
    </xf>
    <xf numFmtId="43" fontId="9" fillId="0" borderId="6" xfId="198" applyNumberFormat="1" applyFont="1" applyFill="1" applyBorder="1" applyAlignment="1">
      <alignment horizontal="center" vertical="center"/>
    </xf>
    <xf numFmtId="37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168" fontId="9" fillId="0" borderId="5" xfId="193" applyNumberFormat="1" applyFont="1" applyFill="1" applyBorder="1" applyAlignment="1">
      <alignment horizontal="center" vertical="center"/>
    </xf>
    <xf numFmtId="38" fontId="10" fillId="0" borderId="5" xfId="193" applyNumberFormat="1" applyFont="1" applyFill="1" applyBorder="1" applyAlignment="1">
      <alignment horizontal="center" vertical="center"/>
    </xf>
    <xf numFmtId="168" fontId="9" fillId="0" borderId="5" xfId="12" applyNumberFormat="1" applyFont="1" applyFill="1" applyBorder="1" applyAlignment="1">
      <alignment horizontal="center" vertical="center"/>
    </xf>
    <xf numFmtId="38" fontId="10" fillId="0" borderId="5" xfId="12" applyNumberFormat="1" applyFont="1" applyFill="1" applyBorder="1" applyAlignment="1">
      <alignment horizontal="center" vertical="center"/>
    </xf>
  </cellXfs>
  <cellStyles count="202">
    <cellStyle name="??" xfId="16" xr:uid="{00000000-0005-0000-0000-000000000000}"/>
    <cellStyle name="?? - Style1" xfId="17" xr:uid="{00000000-0005-0000-0000-000001000000}"/>
    <cellStyle name="?? [0] - Style2" xfId="18" xr:uid="{00000000-0005-0000-0000-000002000000}"/>
    <cellStyle name="?? [0]_PERSONAL" xfId="19" xr:uid="{00000000-0005-0000-0000-000003000000}"/>
    <cellStyle name="?????? - Style3" xfId="20" xr:uid="{00000000-0005-0000-0000-000004000000}"/>
    <cellStyle name="?????? - Style4" xfId="21" xr:uid="{00000000-0005-0000-0000-000005000000}"/>
    <cellStyle name="??????????????????? [0]_PERSONAL" xfId="22" xr:uid="{00000000-0005-0000-0000-000006000000}"/>
    <cellStyle name="???????????????????_PERSONAL" xfId="23" xr:uid="{00000000-0005-0000-0000-000007000000}"/>
    <cellStyle name="????_P - Style5" xfId="24" xr:uid="{00000000-0005-0000-0000-000008000000}"/>
    <cellStyle name="??_PER - Style6" xfId="25" xr:uid="{00000000-0005-0000-0000-000009000000}"/>
    <cellStyle name="0,0_x000d__x000a_NA_x000d__x000a_" xfId="26" xr:uid="{00000000-0005-0000-0000-00000A000000}"/>
    <cellStyle name="Calc Currency (0)" xfId="27" xr:uid="{00000000-0005-0000-0000-00000B000000}"/>
    <cellStyle name="Calc Currency (0) 2" xfId="28" xr:uid="{00000000-0005-0000-0000-00000C000000}"/>
    <cellStyle name="Calc Currency (2)" xfId="29" xr:uid="{00000000-0005-0000-0000-00000D000000}"/>
    <cellStyle name="Calc Currency (2) 2" xfId="30" xr:uid="{00000000-0005-0000-0000-00000E000000}"/>
    <cellStyle name="Calc Percent (0)" xfId="31" xr:uid="{00000000-0005-0000-0000-00000F000000}"/>
    <cellStyle name="Calc Percent (0) 2" xfId="32" xr:uid="{00000000-0005-0000-0000-000010000000}"/>
    <cellStyle name="Calc Percent (1)" xfId="33" xr:uid="{00000000-0005-0000-0000-000011000000}"/>
    <cellStyle name="Calc Percent (1) 2" xfId="34" xr:uid="{00000000-0005-0000-0000-000012000000}"/>
    <cellStyle name="Calc Percent (2)" xfId="35" xr:uid="{00000000-0005-0000-0000-000013000000}"/>
    <cellStyle name="Calc Percent (2) 2" xfId="36" xr:uid="{00000000-0005-0000-0000-000014000000}"/>
    <cellStyle name="Calc Units (0)" xfId="37" xr:uid="{00000000-0005-0000-0000-000015000000}"/>
    <cellStyle name="Calc Units (0) 2" xfId="38" xr:uid="{00000000-0005-0000-0000-000016000000}"/>
    <cellStyle name="Calc Units (1)" xfId="39" xr:uid="{00000000-0005-0000-0000-000017000000}"/>
    <cellStyle name="Calc Units (1) 2" xfId="40" xr:uid="{00000000-0005-0000-0000-000018000000}"/>
    <cellStyle name="Calc Units (2)" xfId="41" xr:uid="{00000000-0005-0000-0000-000019000000}"/>
    <cellStyle name="Calc Units (2) 2" xfId="42" xr:uid="{00000000-0005-0000-0000-00001A000000}"/>
    <cellStyle name="category" xfId="43" xr:uid="{00000000-0005-0000-0000-00001B000000}"/>
    <cellStyle name="Charles" xfId="44" xr:uid="{00000000-0005-0000-0000-00001C000000}"/>
    <cellStyle name="Charles 2" xfId="45" xr:uid="{00000000-0005-0000-0000-00001D000000}"/>
    <cellStyle name="Comma" xfId="198" builtinId="3"/>
    <cellStyle name="Comma  - Style7" xfId="46" xr:uid="{00000000-0005-0000-0000-00001F000000}"/>
    <cellStyle name="Comma  - Style8" xfId="47" xr:uid="{00000000-0005-0000-0000-000020000000}"/>
    <cellStyle name="Comma [00]" xfId="48" xr:uid="{00000000-0005-0000-0000-000021000000}"/>
    <cellStyle name="Comma [00] 2" xfId="49" xr:uid="{00000000-0005-0000-0000-000022000000}"/>
    <cellStyle name="Comma 10" xfId="171" xr:uid="{00000000-0005-0000-0000-000023000000}"/>
    <cellStyle name="Comma 11" xfId="172" xr:uid="{00000000-0005-0000-0000-000024000000}"/>
    <cellStyle name="Comma 12" xfId="173" xr:uid="{00000000-0005-0000-0000-000025000000}"/>
    <cellStyle name="Comma 13" xfId="174" xr:uid="{00000000-0005-0000-0000-000026000000}"/>
    <cellStyle name="Comma 14" xfId="175" xr:uid="{00000000-0005-0000-0000-000027000000}"/>
    <cellStyle name="Comma 15" xfId="176" xr:uid="{00000000-0005-0000-0000-000028000000}"/>
    <cellStyle name="Comma 16" xfId="177" xr:uid="{00000000-0005-0000-0000-000029000000}"/>
    <cellStyle name="Comma 17" xfId="179" xr:uid="{00000000-0005-0000-0000-00002A000000}"/>
    <cellStyle name="Comma 18" xfId="191" xr:uid="{00000000-0005-0000-0000-00002B000000}"/>
    <cellStyle name="Comma 19" xfId="183" xr:uid="{00000000-0005-0000-0000-00002C000000}"/>
    <cellStyle name="Comma 2" xfId="50" xr:uid="{00000000-0005-0000-0000-00002D000000}"/>
    <cellStyle name="Comma 2 2" xfId="15" xr:uid="{00000000-0005-0000-0000-00002E000000}"/>
    <cellStyle name="Comma 2 3" xfId="51" xr:uid="{00000000-0005-0000-0000-00002F000000}"/>
    <cellStyle name="Comma 20" xfId="189" xr:uid="{00000000-0005-0000-0000-000030000000}"/>
    <cellStyle name="Comma 21" xfId="185" xr:uid="{00000000-0005-0000-0000-000031000000}"/>
    <cellStyle name="Comma 22" xfId="186" xr:uid="{00000000-0005-0000-0000-000032000000}"/>
    <cellStyle name="Comma 3" xfId="52" xr:uid="{00000000-0005-0000-0000-000033000000}"/>
    <cellStyle name="Comma 4" xfId="150" xr:uid="{00000000-0005-0000-0000-000034000000}"/>
    <cellStyle name="Comma 5" xfId="151" xr:uid="{00000000-0005-0000-0000-000035000000}"/>
    <cellStyle name="Comma 6" xfId="152" xr:uid="{00000000-0005-0000-0000-000036000000}"/>
    <cellStyle name="Comma 7" xfId="162" xr:uid="{00000000-0005-0000-0000-000037000000}"/>
    <cellStyle name="Comma 8" xfId="163" xr:uid="{00000000-0005-0000-0000-000038000000}"/>
    <cellStyle name="Comma 9" xfId="164" xr:uid="{00000000-0005-0000-0000-000039000000}"/>
    <cellStyle name="comma zerodec" xfId="1" xr:uid="{00000000-0005-0000-0000-00003A000000}"/>
    <cellStyle name="comma zerodec 2" xfId="53" xr:uid="{00000000-0005-0000-0000-00003B000000}"/>
    <cellStyle name="Currency [00]" xfId="54" xr:uid="{00000000-0005-0000-0000-00003C000000}"/>
    <cellStyle name="Currency [00] 2" xfId="55" xr:uid="{00000000-0005-0000-0000-00003D000000}"/>
    <cellStyle name="Currency1" xfId="2" xr:uid="{00000000-0005-0000-0000-00003E000000}"/>
    <cellStyle name="Currency1 2" xfId="56" xr:uid="{00000000-0005-0000-0000-00003F000000}"/>
    <cellStyle name="Date" xfId="57" xr:uid="{00000000-0005-0000-0000-000040000000}"/>
    <cellStyle name="Date 2" xfId="58" xr:uid="{00000000-0005-0000-0000-000041000000}"/>
    <cellStyle name="Date Short" xfId="59" xr:uid="{00000000-0005-0000-0000-000042000000}"/>
    <cellStyle name="Dollar (zero dec)" xfId="3" xr:uid="{00000000-0005-0000-0000-000043000000}"/>
    <cellStyle name="Dollar (zero dec) 2" xfId="60" xr:uid="{00000000-0005-0000-0000-000044000000}"/>
    <cellStyle name="E&amp;Y House" xfId="61" xr:uid="{00000000-0005-0000-0000-000045000000}"/>
    <cellStyle name="Enter Currency (0)" xfId="62" xr:uid="{00000000-0005-0000-0000-000046000000}"/>
    <cellStyle name="Enter Currency (0) 2" xfId="63" xr:uid="{00000000-0005-0000-0000-000047000000}"/>
    <cellStyle name="Enter Currency (2)" xfId="64" xr:uid="{00000000-0005-0000-0000-000048000000}"/>
    <cellStyle name="Enter Currency (2) 2" xfId="65" xr:uid="{00000000-0005-0000-0000-000049000000}"/>
    <cellStyle name="Enter Units (0)" xfId="66" xr:uid="{00000000-0005-0000-0000-00004A000000}"/>
    <cellStyle name="Enter Units (0) 2" xfId="67" xr:uid="{00000000-0005-0000-0000-00004B000000}"/>
    <cellStyle name="Enter Units (1)" xfId="68" xr:uid="{00000000-0005-0000-0000-00004C000000}"/>
    <cellStyle name="Enter Units (1) 2" xfId="69" xr:uid="{00000000-0005-0000-0000-00004D000000}"/>
    <cellStyle name="Enter Units (2)" xfId="70" xr:uid="{00000000-0005-0000-0000-00004E000000}"/>
    <cellStyle name="Enter Units (2) 2" xfId="71" xr:uid="{00000000-0005-0000-0000-00004F000000}"/>
    <cellStyle name="Euro" xfId="72" xr:uid="{00000000-0005-0000-0000-000050000000}"/>
    <cellStyle name="Euro 2" xfId="73" xr:uid="{00000000-0005-0000-0000-000051000000}"/>
    <cellStyle name="Fixed" xfId="74" xr:uid="{00000000-0005-0000-0000-000052000000}"/>
    <cellStyle name="Fixed 2" xfId="75" xr:uid="{00000000-0005-0000-0000-000053000000}"/>
    <cellStyle name="Grey" xfId="4" xr:uid="{00000000-0005-0000-0000-000054000000}"/>
    <cellStyle name="HEADER" xfId="76" xr:uid="{00000000-0005-0000-0000-000055000000}"/>
    <cellStyle name="Header1" xfId="77" xr:uid="{00000000-0005-0000-0000-000056000000}"/>
    <cellStyle name="Header2" xfId="78" xr:uid="{00000000-0005-0000-0000-000057000000}"/>
    <cellStyle name="HEADING1" xfId="79" xr:uid="{00000000-0005-0000-0000-000058000000}"/>
    <cellStyle name="HEADING1 2" xfId="80" xr:uid="{00000000-0005-0000-0000-000059000000}"/>
    <cellStyle name="HEADING2" xfId="81" xr:uid="{00000000-0005-0000-0000-00005A000000}"/>
    <cellStyle name="HEADING2 2" xfId="82" xr:uid="{00000000-0005-0000-0000-00005B000000}"/>
    <cellStyle name="Input [yellow]" xfId="5" xr:uid="{00000000-0005-0000-0000-00005C000000}"/>
    <cellStyle name="Link Currency (0)" xfId="83" xr:uid="{00000000-0005-0000-0000-00005D000000}"/>
    <cellStyle name="Link Currency (0) 2" xfId="84" xr:uid="{00000000-0005-0000-0000-00005E000000}"/>
    <cellStyle name="Link Currency (2)" xfId="85" xr:uid="{00000000-0005-0000-0000-00005F000000}"/>
    <cellStyle name="Link Currency (2) 2" xfId="86" xr:uid="{00000000-0005-0000-0000-000060000000}"/>
    <cellStyle name="Link Units (0)" xfId="87" xr:uid="{00000000-0005-0000-0000-000061000000}"/>
    <cellStyle name="Link Units (0) 2" xfId="88" xr:uid="{00000000-0005-0000-0000-000062000000}"/>
    <cellStyle name="Link Units (1)" xfId="89" xr:uid="{00000000-0005-0000-0000-000063000000}"/>
    <cellStyle name="Link Units (1) 2" xfId="90" xr:uid="{00000000-0005-0000-0000-000064000000}"/>
    <cellStyle name="Link Units (2)" xfId="91" xr:uid="{00000000-0005-0000-0000-000065000000}"/>
    <cellStyle name="Link Units (2) 2" xfId="92" xr:uid="{00000000-0005-0000-0000-000066000000}"/>
    <cellStyle name="Migliaia (0)" xfId="93" xr:uid="{00000000-0005-0000-0000-000067000000}"/>
    <cellStyle name="Migliaia (0) 2" xfId="94" xr:uid="{00000000-0005-0000-0000-000068000000}"/>
    <cellStyle name="Model" xfId="95" xr:uid="{00000000-0005-0000-0000-000069000000}"/>
    <cellStyle name="no dec" xfId="6" xr:uid="{00000000-0005-0000-0000-00006A000000}"/>
    <cellStyle name="no dec 2" xfId="97" xr:uid="{00000000-0005-0000-0000-00006B000000}"/>
    <cellStyle name="Normal" xfId="0" builtinId="0"/>
    <cellStyle name="Normal - Style1" xfId="7" xr:uid="{00000000-0005-0000-0000-00006D000000}"/>
    <cellStyle name="Normal 10" xfId="156" xr:uid="{00000000-0005-0000-0000-00006E000000}"/>
    <cellStyle name="Normal 10 2" xfId="194" xr:uid="{00000000-0005-0000-0000-00006F000000}"/>
    <cellStyle name="Normal 11" xfId="158" xr:uid="{00000000-0005-0000-0000-000070000000}"/>
    <cellStyle name="Normal 11 2" xfId="196" xr:uid="{00000000-0005-0000-0000-000071000000}"/>
    <cellStyle name="Normal 12" xfId="157" xr:uid="{00000000-0005-0000-0000-000072000000}"/>
    <cellStyle name="Normal 12 2" xfId="195" xr:uid="{00000000-0005-0000-0000-000073000000}"/>
    <cellStyle name="Normal 13" xfId="96" xr:uid="{00000000-0005-0000-0000-000074000000}"/>
    <cellStyle name="Normal 13 2" xfId="188" xr:uid="{00000000-0005-0000-0000-000075000000}"/>
    <cellStyle name="Normal 14" xfId="155" xr:uid="{00000000-0005-0000-0000-000076000000}"/>
    <cellStyle name="Normal 15" xfId="170" xr:uid="{00000000-0005-0000-0000-000077000000}"/>
    <cellStyle name="Normal 16" xfId="165" xr:uid="{00000000-0005-0000-0000-000078000000}"/>
    <cellStyle name="Normal 17" xfId="169" xr:uid="{00000000-0005-0000-0000-000079000000}"/>
    <cellStyle name="Normal 18" xfId="166" xr:uid="{00000000-0005-0000-0000-00007A000000}"/>
    <cellStyle name="Normal 19" xfId="168" xr:uid="{00000000-0005-0000-0000-00007B000000}"/>
    <cellStyle name="Normal 2" xfId="11" xr:uid="{00000000-0005-0000-0000-00007C000000}"/>
    <cellStyle name="Normal 2 2" xfId="14" xr:uid="{00000000-0005-0000-0000-00007D000000}"/>
    <cellStyle name="Normal 2 3" xfId="99" xr:uid="{00000000-0005-0000-0000-00007E000000}"/>
    <cellStyle name="Normal 2 4" xfId="98" xr:uid="{00000000-0005-0000-0000-00007F000000}"/>
    <cellStyle name="Normal 20" xfId="167" xr:uid="{00000000-0005-0000-0000-000080000000}"/>
    <cellStyle name="Normal 21" xfId="180" xr:uid="{00000000-0005-0000-0000-000081000000}"/>
    <cellStyle name="Normal 22" xfId="178" xr:uid="{00000000-0005-0000-0000-000082000000}"/>
    <cellStyle name="Normal 23" xfId="192" xr:uid="{00000000-0005-0000-0000-000083000000}"/>
    <cellStyle name="Normal 24" xfId="182" xr:uid="{00000000-0005-0000-0000-000084000000}"/>
    <cellStyle name="Normal 25" xfId="190" xr:uid="{00000000-0005-0000-0000-000085000000}"/>
    <cellStyle name="Normal 26" xfId="184" xr:uid="{00000000-0005-0000-0000-000086000000}"/>
    <cellStyle name="Normal 27" xfId="187" xr:uid="{00000000-0005-0000-0000-000087000000}"/>
    <cellStyle name="Normal 3" xfId="10" xr:uid="{00000000-0005-0000-0000-000088000000}"/>
    <cellStyle name="Normal 4" xfId="12" xr:uid="{00000000-0005-0000-0000-000089000000}"/>
    <cellStyle name="Normal 4 2" xfId="154" xr:uid="{00000000-0005-0000-0000-00008A000000}"/>
    <cellStyle name="Normal 4 2 2" xfId="193" xr:uid="{00000000-0005-0000-0000-00008B000000}"/>
    <cellStyle name="Normal 4 3" xfId="181" xr:uid="{00000000-0005-0000-0000-00008C000000}"/>
    <cellStyle name="Normal 5" xfId="13" xr:uid="{00000000-0005-0000-0000-00008D000000}"/>
    <cellStyle name="Normal 5 2" xfId="159" xr:uid="{00000000-0005-0000-0000-00008E000000}"/>
    <cellStyle name="Normal 54" xfId="201" xr:uid="{00000000-0005-0000-0000-00008F000000}"/>
    <cellStyle name="Normal 6" xfId="120" xr:uid="{00000000-0005-0000-0000-000090000000}"/>
    <cellStyle name="Normal 7" xfId="161" xr:uid="{00000000-0005-0000-0000-000091000000}"/>
    <cellStyle name="Normal 8" xfId="153" xr:uid="{00000000-0005-0000-0000-000092000000}"/>
    <cellStyle name="Normal 9" xfId="160" xr:uid="{00000000-0005-0000-0000-000093000000}"/>
    <cellStyle name="Normal 9 2" xfId="197" xr:uid="{00000000-0005-0000-0000-000094000000}"/>
    <cellStyle name="Normal_BS&amp;PLT Q1'2006" xfId="199" xr:uid="{00000000-0005-0000-0000-000095000000}"/>
    <cellStyle name="Percent" xfId="200" builtinId="5"/>
    <cellStyle name="Percent [0]" xfId="100" xr:uid="{00000000-0005-0000-0000-000097000000}"/>
    <cellStyle name="Percent [0] 2" xfId="101" xr:uid="{00000000-0005-0000-0000-000098000000}"/>
    <cellStyle name="Percent [00]" xfId="102" xr:uid="{00000000-0005-0000-0000-000099000000}"/>
    <cellStyle name="Percent [00] 2" xfId="103" xr:uid="{00000000-0005-0000-0000-00009A000000}"/>
    <cellStyle name="Percent [2]" xfId="8" xr:uid="{00000000-0005-0000-0000-00009B000000}"/>
    <cellStyle name="Percent [2] 2" xfId="104" xr:uid="{00000000-0005-0000-0000-00009C000000}"/>
    <cellStyle name="Pilkku_BINV" xfId="105" xr:uid="{00000000-0005-0000-0000-00009D000000}"/>
    <cellStyle name="PrePop Currency (0)" xfId="106" xr:uid="{00000000-0005-0000-0000-00009E000000}"/>
    <cellStyle name="PrePop Currency (0) 2" xfId="107" xr:uid="{00000000-0005-0000-0000-00009F000000}"/>
    <cellStyle name="PrePop Currency (2)" xfId="108" xr:uid="{00000000-0005-0000-0000-0000A0000000}"/>
    <cellStyle name="PrePop Currency (2) 2" xfId="109" xr:uid="{00000000-0005-0000-0000-0000A1000000}"/>
    <cellStyle name="PrePop Units (0)" xfId="110" xr:uid="{00000000-0005-0000-0000-0000A2000000}"/>
    <cellStyle name="PrePop Units (0) 2" xfId="111" xr:uid="{00000000-0005-0000-0000-0000A3000000}"/>
    <cellStyle name="PrePop Units (1)" xfId="112" xr:uid="{00000000-0005-0000-0000-0000A4000000}"/>
    <cellStyle name="PrePop Units (1) 2" xfId="113" xr:uid="{00000000-0005-0000-0000-0000A5000000}"/>
    <cellStyle name="PrePop Units (2)" xfId="114" xr:uid="{00000000-0005-0000-0000-0000A6000000}"/>
    <cellStyle name="PrePop Units (2) 2" xfId="115" xr:uid="{00000000-0005-0000-0000-0000A7000000}"/>
    <cellStyle name="Py?r. luku_BINV" xfId="116" xr:uid="{00000000-0005-0000-0000-0000A8000000}"/>
    <cellStyle name="Py?r. valuutta_BINV" xfId="117" xr:uid="{00000000-0005-0000-0000-0000A9000000}"/>
    <cellStyle name="Q" xfId="118" xr:uid="{00000000-0005-0000-0000-0000AA000000}"/>
    <cellStyle name="Q 2" xfId="119" xr:uid="{00000000-0005-0000-0000-0000AB000000}"/>
    <cellStyle name="Quantity" xfId="9" xr:uid="{00000000-0005-0000-0000-0000AC000000}"/>
    <cellStyle name="Quantity 2" xfId="121" xr:uid="{00000000-0005-0000-0000-0000AD000000}"/>
    <cellStyle name="Rittichai" xfId="122" xr:uid="{00000000-0005-0000-0000-0000AE000000}"/>
    <cellStyle name="Rittichai 2" xfId="123" xr:uid="{00000000-0005-0000-0000-0000AF000000}"/>
    <cellStyle name="small border line" xfId="124" xr:uid="{00000000-0005-0000-0000-0000B0000000}"/>
    <cellStyle name="subhead" xfId="125" xr:uid="{00000000-0005-0000-0000-0000B1000000}"/>
    <cellStyle name="Text Indent A" xfId="126" xr:uid="{00000000-0005-0000-0000-0000B2000000}"/>
    <cellStyle name="Text Indent B" xfId="127" xr:uid="{00000000-0005-0000-0000-0000B3000000}"/>
    <cellStyle name="Text Indent B 2" xfId="128" xr:uid="{00000000-0005-0000-0000-0000B4000000}"/>
    <cellStyle name="Text Indent C" xfId="129" xr:uid="{00000000-0005-0000-0000-0000B5000000}"/>
    <cellStyle name="Text Indent C 2" xfId="130" xr:uid="{00000000-0005-0000-0000-0000B6000000}"/>
    <cellStyle name="þ_x001d_ðK&amp;‚ý»&amp;{ý_x000b__x0008_n_x0008_B_x0009__x0007__x0001__x0001_" xfId="131" xr:uid="{00000000-0005-0000-0000-0000B7000000}"/>
    <cellStyle name="þ_x001d_ðK&amp;‚ý»&amp;{ý_x000b__x0008_n_x0008_B_x0009__x0007__x0001__x0001_ 2" xfId="132" xr:uid="{00000000-0005-0000-0000-0000B8000000}"/>
    <cellStyle name="Times New Roman" xfId="133" xr:uid="{00000000-0005-0000-0000-0000B9000000}"/>
    <cellStyle name="Valuta (0)" xfId="134" xr:uid="{00000000-0005-0000-0000-0000BA000000}"/>
    <cellStyle name="Valuta (0) 2" xfId="135" xr:uid="{00000000-0005-0000-0000-0000BB000000}"/>
    <cellStyle name="Valuutta_BINV" xfId="136" xr:uid="{00000000-0005-0000-0000-0000BC000000}"/>
    <cellStyle name="W" xfId="137" xr:uid="{00000000-0005-0000-0000-0000BD000000}"/>
    <cellStyle name="W 2" xfId="138" xr:uid="{00000000-0005-0000-0000-0000BE000000}"/>
    <cellStyle name="เครื่องหมายจุลภาค [0]_PERSONAL" xfId="139" xr:uid="{00000000-0005-0000-0000-0000BF000000}"/>
    <cellStyle name="เครื่องหมายจุลภาค_AAL Lead'00" xfId="140" xr:uid="{00000000-0005-0000-0000-0000C0000000}"/>
    <cellStyle name="เครื่องหมายสกุลเงิน [0]_1" xfId="141" xr:uid="{00000000-0005-0000-0000-0000C1000000}"/>
    <cellStyle name="เครื่องหมายสกุลเงิน_1" xfId="142" xr:uid="{00000000-0005-0000-0000-0000C2000000}"/>
    <cellStyle name="เชื่อมโยงหลายมิติ" xfId="143" xr:uid="{00000000-0005-0000-0000-0000C3000000}"/>
    <cellStyle name="เชื่อมโยงหลายมิติ 2" xfId="144" xr:uid="{00000000-0005-0000-0000-0000C4000000}"/>
    <cellStyle name="เปอร์เซ็นต์_Lead 280203" xfId="145" xr:uid="{00000000-0005-0000-0000-0000C5000000}"/>
    <cellStyle name="ณfน๔_NTCณ๘ป๙ (2)" xfId="146" xr:uid="{00000000-0005-0000-0000-0000C6000000}"/>
    <cellStyle name="ตามการเชื่อมโยงหลายมิติ" xfId="147" xr:uid="{00000000-0005-0000-0000-0000C7000000}"/>
    <cellStyle name="ตามการเชื่อมโยงหลายมิติ 2" xfId="148" xr:uid="{00000000-0005-0000-0000-0000C8000000}"/>
    <cellStyle name="ปกติ_1" xfId="149" xr:uid="{00000000-0005-0000-0000-0000C9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K115"/>
  <sheetViews>
    <sheetView showGridLines="0" view="pageBreakPreview" topLeftCell="A73" zoomScale="70" zoomScaleNormal="100" zoomScaleSheetLayoutView="70" workbookViewId="0">
      <selection activeCell="E88" sqref="E88"/>
    </sheetView>
  </sheetViews>
  <sheetFormatPr defaultColWidth="10.85546875" defaultRowHeight="24" customHeight="1"/>
  <cols>
    <col min="1" max="1" width="47.7109375" style="31" customWidth="1"/>
    <col min="2" max="2" width="1.5703125" style="7" customWidth="1"/>
    <col min="3" max="3" width="5.7109375" style="11" customWidth="1"/>
    <col min="4" max="4" width="1.7109375" style="11" customWidth="1"/>
    <col min="5" max="5" width="14.42578125" style="32" customWidth="1"/>
    <col min="6" max="6" width="0.85546875" style="7" customWidth="1"/>
    <col min="7" max="7" width="14.85546875" style="7" bestFit="1" customWidth="1"/>
    <col min="8" max="8" width="0.85546875" style="13" customWidth="1"/>
    <col min="9" max="9" width="14.42578125" style="7" bestFit="1" customWidth="1"/>
    <col min="10" max="10" width="0.85546875" style="13" customWidth="1"/>
    <col min="11" max="11" width="14.85546875" style="7" bestFit="1" customWidth="1"/>
    <col min="12" max="14" width="14.140625" style="7" bestFit="1" customWidth="1"/>
    <col min="15" max="15" width="12.42578125" style="7" bestFit="1" customWidth="1"/>
    <col min="16" max="16384" width="10.85546875" style="7"/>
  </cols>
  <sheetData>
    <row r="1" spans="1:11" ht="24" customHeight="1">
      <c r="A1" s="29" t="s">
        <v>98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24" customHeight="1">
      <c r="A2" s="29" t="s">
        <v>50</v>
      </c>
      <c r="B2" s="29"/>
      <c r="C2" s="2"/>
      <c r="D2" s="2"/>
      <c r="E2" s="29"/>
      <c r="F2" s="24"/>
      <c r="G2" s="24"/>
      <c r="H2" s="30"/>
      <c r="I2" s="24"/>
      <c r="J2" s="30"/>
      <c r="K2" s="24"/>
    </row>
    <row r="3" spans="1:11" ht="24" customHeight="1">
      <c r="A3" s="29" t="s">
        <v>165</v>
      </c>
      <c r="B3" s="29"/>
      <c r="C3" s="2"/>
      <c r="D3" s="2"/>
      <c r="E3" s="29"/>
      <c r="F3" s="24"/>
      <c r="G3" s="24"/>
      <c r="H3" s="30"/>
      <c r="I3" s="24"/>
      <c r="J3" s="30"/>
      <c r="K3" s="24"/>
    </row>
    <row r="4" spans="1:11" ht="24" customHeight="1">
      <c r="B4" s="31"/>
      <c r="C4" s="32"/>
      <c r="D4" s="32"/>
      <c r="F4" s="32"/>
      <c r="G4" s="32"/>
      <c r="H4" s="32"/>
      <c r="I4" s="32"/>
      <c r="J4" s="32"/>
      <c r="K4" s="20" t="s">
        <v>60</v>
      </c>
    </row>
    <row r="5" spans="1:11" ht="24" customHeight="1">
      <c r="B5" s="31"/>
      <c r="C5" s="32"/>
      <c r="D5" s="32"/>
      <c r="E5" s="138" t="s">
        <v>97</v>
      </c>
      <c r="F5" s="138"/>
      <c r="G5" s="138"/>
      <c r="H5" s="84"/>
      <c r="I5" s="138" t="s">
        <v>96</v>
      </c>
      <c r="J5" s="138"/>
      <c r="K5" s="138"/>
    </row>
    <row r="6" spans="1:11" ht="24" customHeight="1">
      <c r="B6" s="31"/>
      <c r="C6" s="33" t="s">
        <v>0</v>
      </c>
      <c r="D6" s="33"/>
      <c r="E6" s="48">
        <v>2561</v>
      </c>
      <c r="F6" s="22"/>
      <c r="G6" s="48">
        <v>2560</v>
      </c>
      <c r="H6" s="21"/>
      <c r="I6" s="48">
        <v>2561</v>
      </c>
      <c r="J6" s="22"/>
      <c r="K6" s="48">
        <v>2560</v>
      </c>
    </row>
    <row r="7" spans="1:11" ht="24" customHeight="1">
      <c r="A7" s="29" t="s">
        <v>22</v>
      </c>
      <c r="B7" s="29"/>
      <c r="F7" s="22"/>
      <c r="G7" s="35"/>
      <c r="H7" s="21"/>
      <c r="I7" s="35"/>
      <c r="J7" s="21"/>
      <c r="K7" s="34"/>
    </row>
    <row r="8" spans="1:11" ht="24" customHeight="1">
      <c r="A8" s="29" t="s">
        <v>1</v>
      </c>
      <c r="B8" s="29"/>
      <c r="F8" s="17"/>
      <c r="G8" s="9"/>
      <c r="H8" s="14"/>
      <c r="I8" s="9"/>
      <c r="J8" s="14"/>
      <c r="K8" s="9"/>
    </row>
    <row r="9" spans="1:11" ht="24" customHeight="1">
      <c r="A9" s="26" t="s">
        <v>23</v>
      </c>
      <c r="B9" s="26"/>
      <c r="C9" s="36">
        <v>7</v>
      </c>
      <c r="D9" s="36"/>
      <c r="E9" s="32">
        <v>440458189</v>
      </c>
      <c r="F9" s="17"/>
      <c r="G9" s="32">
        <v>441562686</v>
      </c>
      <c r="H9" s="17"/>
      <c r="I9" s="17">
        <v>100786788</v>
      </c>
      <c r="J9" s="17"/>
      <c r="K9" s="17">
        <v>343818932</v>
      </c>
    </row>
    <row r="10" spans="1:11" ht="24" customHeight="1">
      <c r="A10" s="26" t="s">
        <v>127</v>
      </c>
      <c r="B10" s="26"/>
      <c r="C10" s="36">
        <v>8</v>
      </c>
      <c r="D10" s="36"/>
      <c r="E10" s="17">
        <v>0</v>
      </c>
      <c r="F10" s="17"/>
      <c r="G10" s="32">
        <v>138709057</v>
      </c>
      <c r="H10" s="17"/>
      <c r="I10" s="17">
        <v>0</v>
      </c>
      <c r="J10" s="17"/>
      <c r="K10" s="17">
        <v>138709057</v>
      </c>
    </row>
    <row r="11" spans="1:11" ht="24" customHeight="1">
      <c r="A11" s="37" t="s">
        <v>61</v>
      </c>
      <c r="B11" s="26"/>
      <c r="C11" s="10">
        <v>9</v>
      </c>
      <c r="D11" s="10"/>
      <c r="E11" s="32">
        <v>1332472475</v>
      </c>
      <c r="F11" s="17"/>
      <c r="G11" s="32">
        <v>907697585</v>
      </c>
      <c r="H11" s="17"/>
      <c r="I11" s="17">
        <v>1182759298</v>
      </c>
      <c r="J11" s="17"/>
      <c r="K11" s="17">
        <v>868465362</v>
      </c>
    </row>
    <row r="12" spans="1:11" ht="24" customHeight="1">
      <c r="A12" s="37" t="s">
        <v>102</v>
      </c>
      <c r="B12" s="26"/>
      <c r="C12" s="10">
        <v>10</v>
      </c>
      <c r="D12" s="10"/>
      <c r="E12" s="32">
        <v>633654402</v>
      </c>
      <c r="F12" s="17"/>
      <c r="G12" s="32">
        <v>573476768</v>
      </c>
      <c r="H12" s="17"/>
      <c r="I12" s="17">
        <v>547795473</v>
      </c>
      <c r="J12" s="17"/>
      <c r="K12" s="17">
        <v>540624485</v>
      </c>
    </row>
    <row r="13" spans="1:11" ht="24" customHeight="1">
      <c r="A13" s="37" t="s">
        <v>128</v>
      </c>
      <c r="B13" s="26"/>
      <c r="C13" s="10">
        <v>6</v>
      </c>
      <c r="D13" s="10"/>
      <c r="E13" s="32">
        <v>1050000</v>
      </c>
      <c r="F13" s="17"/>
      <c r="G13" s="32">
        <v>1350000</v>
      </c>
      <c r="H13" s="17"/>
      <c r="I13" s="17">
        <v>165045000</v>
      </c>
      <c r="J13" s="17"/>
      <c r="K13" s="17">
        <v>72102641</v>
      </c>
    </row>
    <row r="14" spans="1:11" ht="24" customHeight="1">
      <c r="A14" s="37" t="s">
        <v>210</v>
      </c>
      <c r="B14" s="26"/>
      <c r="C14" s="10"/>
      <c r="D14" s="10"/>
      <c r="E14" s="17">
        <v>3000000</v>
      </c>
      <c r="F14" s="17"/>
      <c r="G14" s="17">
        <v>0</v>
      </c>
      <c r="H14" s="17"/>
      <c r="I14" s="17">
        <v>0</v>
      </c>
      <c r="J14" s="17"/>
      <c r="K14" s="17">
        <v>0</v>
      </c>
    </row>
    <row r="15" spans="1:11" ht="24" customHeight="1">
      <c r="A15" s="26" t="s">
        <v>24</v>
      </c>
      <c r="B15" s="26"/>
      <c r="C15" s="10"/>
      <c r="D15" s="10"/>
      <c r="E15" s="32">
        <v>79040013</v>
      </c>
      <c r="F15" s="17"/>
      <c r="G15" s="32">
        <v>52889041</v>
      </c>
      <c r="H15" s="17"/>
      <c r="I15" s="17">
        <v>55826336</v>
      </c>
      <c r="J15" s="17"/>
      <c r="K15" s="17">
        <v>44469176</v>
      </c>
    </row>
    <row r="16" spans="1:11" ht="24" customHeight="1">
      <c r="A16" s="29" t="s">
        <v>2</v>
      </c>
      <c r="B16" s="29"/>
      <c r="C16" s="10"/>
      <c r="D16" s="10"/>
      <c r="E16" s="85">
        <f>SUM(E9:E15)</f>
        <v>2489675079</v>
      </c>
      <c r="F16" s="17"/>
      <c r="G16" s="85">
        <f>SUM(G9:G15)</f>
        <v>2115685137</v>
      </c>
      <c r="H16" s="17"/>
      <c r="I16" s="85">
        <f>SUM(I9:I15)</f>
        <v>2052212895</v>
      </c>
      <c r="J16" s="4"/>
      <c r="K16" s="85">
        <f>SUM(K9:K15)</f>
        <v>2008189653</v>
      </c>
    </row>
    <row r="17" spans="1:11" ht="24" customHeight="1">
      <c r="A17" s="29" t="s">
        <v>49</v>
      </c>
      <c r="B17" s="29"/>
      <c r="C17" s="10"/>
      <c r="D17" s="10"/>
      <c r="F17" s="17"/>
      <c r="G17" s="17"/>
      <c r="H17" s="17"/>
      <c r="I17" s="17"/>
      <c r="J17" s="4"/>
      <c r="K17" s="4"/>
    </row>
    <row r="18" spans="1:11" ht="24" customHeight="1">
      <c r="A18" s="26" t="s">
        <v>103</v>
      </c>
      <c r="B18" s="29"/>
      <c r="C18" s="10">
        <v>11</v>
      </c>
      <c r="D18" s="10"/>
      <c r="E18" s="130">
        <v>0</v>
      </c>
      <c r="F18" s="17"/>
      <c r="G18" s="130">
        <v>0</v>
      </c>
      <c r="H18" s="17"/>
      <c r="I18" s="17">
        <v>470328893</v>
      </c>
      <c r="J18" s="17"/>
      <c r="K18" s="17">
        <v>500345100</v>
      </c>
    </row>
    <row r="19" spans="1:11" ht="24" customHeight="1">
      <c r="A19" s="26" t="s">
        <v>120</v>
      </c>
      <c r="B19" s="29"/>
      <c r="C19" s="10">
        <v>12</v>
      </c>
      <c r="D19" s="10"/>
      <c r="E19" s="17">
        <v>370181191</v>
      </c>
      <c r="F19" s="17"/>
      <c r="G19" s="17">
        <v>36171176</v>
      </c>
      <c r="H19" s="17"/>
      <c r="I19" s="17">
        <v>262214267</v>
      </c>
      <c r="J19" s="17"/>
      <c r="K19" s="17">
        <v>0</v>
      </c>
    </row>
    <row r="20" spans="1:11" ht="24" customHeight="1">
      <c r="A20" s="26" t="s">
        <v>184</v>
      </c>
      <c r="B20" s="29"/>
      <c r="C20" s="10">
        <v>11</v>
      </c>
      <c r="D20" s="10"/>
      <c r="E20" s="17">
        <v>133995459</v>
      </c>
      <c r="F20" s="17"/>
      <c r="G20" s="17">
        <v>0</v>
      </c>
      <c r="H20" s="17"/>
      <c r="I20" s="17">
        <v>0</v>
      </c>
      <c r="J20" s="17"/>
      <c r="K20" s="17">
        <v>0</v>
      </c>
    </row>
    <row r="21" spans="1:11" ht="24" customHeight="1">
      <c r="A21" s="26" t="s">
        <v>87</v>
      </c>
      <c r="B21" s="26"/>
      <c r="C21" s="10">
        <v>14</v>
      </c>
      <c r="D21" s="10"/>
      <c r="E21" s="17">
        <v>2237680997</v>
      </c>
      <c r="F21" s="17"/>
      <c r="G21" s="17">
        <v>1566202485</v>
      </c>
      <c r="H21" s="17"/>
      <c r="I21" s="17">
        <v>1899831593</v>
      </c>
      <c r="J21" s="17"/>
      <c r="K21" s="17">
        <v>1302783401</v>
      </c>
    </row>
    <row r="22" spans="1:11" ht="24" customHeight="1">
      <c r="A22" s="26" t="s">
        <v>62</v>
      </c>
      <c r="B22" s="26"/>
      <c r="C22" s="10">
        <v>15</v>
      </c>
      <c r="D22" s="10"/>
      <c r="E22" s="17">
        <v>262369585</v>
      </c>
      <c r="F22" s="17"/>
      <c r="G22" s="17">
        <v>256077974</v>
      </c>
      <c r="H22" s="17"/>
      <c r="I22" s="17">
        <v>99267788</v>
      </c>
      <c r="J22" s="17"/>
      <c r="K22" s="17">
        <v>85708047</v>
      </c>
    </row>
    <row r="23" spans="1:11" ht="24" customHeight="1">
      <c r="A23" s="26" t="s">
        <v>107</v>
      </c>
      <c r="B23" s="26"/>
      <c r="C23" s="10">
        <v>23</v>
      </c>
      <c r="D23" s="10"/>
      <c r="E23" s="17">
        <v>10492749</v>
      </c>
      <c r="F23" s="17"/>
      <c r="G23" s="17">
        <v>11090978</v>
      </c>
      <c r="H23" s="17"/>
      <c r="I23" s="17">
        <v>8340843</v>
      </c>
      <c r="J23" s="17"/>
      <c r="K23" s="17">
        <v>8684571</v>
      </c>
    </row>
    <row r="24" spans="1:11" ht="24" customHeight="1">
      <c r="A24" s="26" t="s">
        <v>104</v>
      </c>
      <c r="B24" s="26"/>
      <c r="C24" s="10">
        <v>10</v>
      </c>
      <c r="D24" s="10"/>
      <c r="E24" s="17">
        <v>96350483</v>
      </c>
      <c r="F24" s="17"/>
      <c r="G24" s="17">
        <v>107512680</v>
      </c>
      <c r="H24" s="17"/>
      <c r="I24" s="17">
        <v>37851741</v>
      </c>
      <c r="J24" s="17"/>
      <c r="K24" s="17">
        <v>47351480</v>
      </c>
    </row>
    <row r="25" spans="1:11" ht="24" customHeight="1">
      <c r="A25" s="26" t="s">
        <v>74</v>
      </c>
      <c r="B25" s="26"/>
      <c r="C25" s="10">
        <v>16</v>
      </c>
      <c r="D25" s="10"/>
      <c r="E25" s="17">
        <v>73082020</v>
      </c>
      <c r="F25" s="17"/>
      <c r="G25" s="17">
        <v>83738619</v>
      </c>
      <c r="H25" s="17"/>
      <c r="I25" s="17">
        <v>74196623</v>
      </c>
      <c r="J25" s="17"/>
      <c r="K25" s="17">
        <v>74196623</v>
      </c>
    </row>
    <row r="26" spans="1:11" ht="24" customHeight="1">
      <c r="A26" s="26" t="s">
        <v>73</v>
      </c>
      <c r="B26" s="26"/>
      <c r="C26" s="10"/>
      <c r="D26" s="10"/>
      <c r="E26" s="17">
        <v>60196792</v>
      </c>
      <c r="F26" s="17"/>
      <c r="G26" s="17">
        <v>23811032</v>
      </c>
      <c r="H26" s="17"/>
      <c r="I26" s="17">
        <v>38130710</v>
      </c>
      <c r="J26" s="17"/>
      <c r="K26" s="17">
        <v>19190991</v>
      </c>
    </row>
    <row r="27" spans="1:11" ht="24" customHeight="1">
      <c r="A27" s="29" t="s">
        <v>13</v>
      </c>
      <c r="B27" s="29"/>
      <c r="E27" s="85">
        <f>SUM(E18:E26)</f>
        <v>3244349276</v>
      </c>
      <c r="F27" s="17"/>
      <c r="G27" s="85">
        <f>SUM(G18:G26)</f>
        <v>2084604944</v>
      </c>
      <c r="H27" s="17"/>
      <c r="I27" s="85">
        <f>SUM(I18:I26)</f>
        <v>2890162458</v>
      </c>
      <c r="J27" s="4"/>
      <c r="K27" s="85">
        <f>SUM(K18:K26)</f>
        <v>2038260213</v>
      </c>
    </row>
    <row r="28" spans="1:11" ht="24" customHeight="1" thickBot="1">
      <c r="A28" s="29" t="s">
        <v>3</v>
      </c>
      <c r="B28" s="29"/>
      <c r="E28" s="6">
        <f>SUM(E16,E27)</f>
        <v>5734024355</v>
      </c>
      <c r="F28" s="17"/>
      <c r="G28" s="6">
        <f>SUM(G16,G27)</f>
        <v>4200290081</v>
      </c>
      <c r="H28" s="17"/>
      <c r="I28" s="6">
        <f>SUM(I16,I27)</f>
        <v>4942375353</v>
      </c>
      <c r="J28" s="4"/>
      <c r="K28" s="6">
        <f>SUM(K16,K27)</f>
        <v>4046449866</v>
      </c>
    </row>
    <row r="29" spans="1:11" ht="24" customHeight="1" thickTop="1">
      <c r="B29" s="31"/>
      <c r="F29" s="17"/>
      <c r="G29" s="17"/>
      <c r="H29" s="28"/>
      <c r="I29" s="17"/>
      <c r="J29" s="28"/>
      <c r="K29" s="17"/>
    </row>
    <row r="30" spans="1:11" ht="24" customHeight="1">
      <c r="B30" s="31"/>
    </row>
    <row r="31" spans="1:11" ht="24" customHeight="1">
      <c r="A31" s="26" t="s">
        <v>4</v>
      </c>
      <c r="B31" s="26"/>
    </row>
    <row r="32" spans="1:11" ht="24" customHeight="1">
      <c r="A32" s="29" t="s">
        <v>98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</row>
    <row r="33" spans="1:11" ht="24" customHeight="1">
      <c r="A33" s="29" t="s">
        <v>51</v>
      </c>
      <c r="B33" s="29"/>
      <c r="C33" s="2"/>
      <c r="D33" s="2"/>
      <c r="E33" s="29"/>
      <c r="F33" s="24"/>
      <c r="G33" s="24"/>
      <c r="H33" s="30"/>
      <c r="I33" s="24"/>
      <c r="J33" s="30"/>
      <c r="K33" s="24"/>
    </row>
    <row r="34" spans="1:11" ht="24" customHeight="1">
      <c r="A34" s="29" t="s">
        <v>165</v>
      </c>
      <c r="B34" s="29"/>
      <c r="C34" s="2"/>
      <c r="D34" s="2"/>
      <c r="E34" s="29"/>
      <c r="F34" s="24"/>
      <c r="G34" s="24"/>
      <c r="H34" s="30"/>
      <c r="I34" s="24"/>
      <c r="J34" s="30"/>
      <c r="K34" s="24"/>
    </row>
    <row r="35" spans="1:11" ht="24" customHeight="1">
      <c r="B35" s="31"/>
      <c r="C35" s="32"/>
      <c r="D35" s="32"/>
      <c r="F35" s="32"/>
      <c r="G35" s="32"/>
      <c r="H35" s="32"/>
      <c r="I35" s="32"/>
      <c r="J35" s="32"/>
      <c r="K35" s="20" t="s">
        <v>60</v>
      </c>
    </row>
    <row r="36" spans="1:11" ht="24" customHeight="1">
      <c r="B36" s="31"/>
      <c r="C36" s="32"/>
      <c r="D36" s="32"/>
      <c r="E36" s="138" t="s">
        <v>97</v>
      </c>
      <c r="F36" s="138"/>
      <c r="G36" s="138"/>
      <c r="H36" s="84"/>
      <c r="I36" s="138" t="s">
        <v>96</v>
      </c>
      <c r="J36" s="138"/>
      <c r="K36" s="138"/>
    </row>
    <row r="37" spans="1:11" ht="24" customHeight="1">
      <c r="B37" s="31"/>
      <c r="C37" s="33" t="s">
        <v>0</v>
      </c>
      <c r="D37" s="33"/>
      <c r="E37" s="48">
        <v>2561</v>
      </c>
      <c r="F37" s="22"/>
      <c r="G37" s="48">
        <v>2560</v>
      </c>
      <c r="H37" s="21"/>
      <c r="I37" s="48">
        <v>2561</v>
      </c>
      <c r="J37" s="22"/>
      <c r="K37" s="48">
        <v>2560</v>
      </c>
    </row>
    <row r="38" spans="1:11" ht="24" customHeight="1">
      <c r="A38" s="29" t="s">
        <v>31</v>
      </c>
      <c r="B38" s="29"/>
      <c r="G38" s="83"/>
      <c r="H38" s="18"/>
      <c r="I38" s="83"/>
      <c r="J38" s="18"/>
      <c r="K38" s="83"/>
    </row>
    <row r="39" spans="1:11" ht="24" customHeight="1">
      <c r="A39" s="29" t="s">
        <v>5</v>
      </c>
      <c r="B39" s="29"/>
      <c r="F39" s="17"/>
      <c r="G39" s="9"/>
      <c r="H39" s="14"/>
      <c r="I39" s="9"/>
      <c r="J39" s="14"/>
      <c r="K39" s="9"/>
    </row>
    <row r="40" spans="1:11" ht="24" customHeight="1">
      <c r="A40" s="26" t="s">
        <v>63</v>
      </c>
      <c r="B40" s="29"/>
      <c r="C40" s="10">
        <v>17</v>
      </c>
      <c r="D40" s="10"/>
      <c r="E40" s="32">
        <v>974615337</v>
      </c>
      <c r="F40" s="17"/>
      <c r="G40" s="32">
        <v>411035425</v>
      </c>
      <c r="H40" s="17"/>
      <c r="I40" s="17">
        <v>1198455858</v>
      </c>
      <c r="J40" s="17"/>
      <c r="K40" s="17">
        <v>651818098</v>
      </c>
    </row>
    <row r="41" spans="1:11" ht="24" customHeight="1">
      <c r="A41" s="26" t="s">
        <v>82</v>
      </c>
      <c r="B41" s="29"/>
      <c r="C41" s="10"/>
      <c r="D41" s="10"/>
      <c r="F41" s="17"/>
      <c r="G41" s="32"/>
      <c r="H41" s="17"/>
      <c r="I41" s="17"/>
      <c r="J41" s="17"/>
      <c r="K41" s="17"/>
    </row>
    <row r="42" spans="1:11" ht="24" customHeight="1">
      <c r="A42" s="26" t="s">
        <v>81</v>
      </c>
      <c r="B42" s="29"/>
      <c r="C42" s="10">
        <v>18</v>
      </c>
      <c r="D42" s="10"/>
      <c r="E42" s="32">
        <v>2006643</v>
      </c>
      <c r="F42" s="17"/>
      <c r="G42" s="32">
        <v>10910865</v>
      </c>
      <c r="H42" s="17"/>
      <c r="I42" s="17">
        <v>0</v>
      </c>
      <c r="J42" s="17"/>
      <c r="K42" s="17">
        <v>0</v>
      </c>
    </row>
    <row r="43" spans="1:11" ht="24" customHeight="1">
      <c r="A43" s="26" t="s">
        <v>75</v>
      </c>
      <c r="B43" s="26"/>
      <c r="C43" s="10"/>
      <c r="D43" s="10"/>
      <c r="E43" s="32">
        <v>2029709</v>
      </c>
      <c r="F43" s="17"/>
      <c r="G43" s="32">
        <v>1077588</v>
      </c>
      <c r="H43" s="17"/>
      <c r="I43" s="17">
        <v>912461</v>
      </c>
      <c r="J43" s="17"/>
      <c r="K43" s="17">
        <v>77909</v>
      </c>
    </row>
    <row r="44" spans="1:11" ht="24" customHeight="1">
      <c r="A44" s="26" t="s">
        <v>112</v>
      </c>
      <c r="B44" s="26"/>
      <c r="C44" s="10"/>
      <c r="D44" s="10"/>
      <c r="E44" s="32">
        <v>54438042</v>
      </c>
      <c r="F44" s="17"/>
      <c r="G44" s="32">
        <v>14778917</v>
      </c>
      <c r="H44" s="17"/>
      <c r="I44" s="17">
        <v>4515782</v>
      </c>
      <c r="J44" s="17"/>
      <c r="K44" s="17">
        <v>0</v>
      </c>
    </row>
    <row r="45" spans="1:11" ht="24" customHeight="1">
      <c r="A45" s="26" t="s">
        <v>88</v>
      </c>
      <c r="B45" s="26"/>
      <c r="C45" s="10"/>
      <c r="D45" s="10"/>
      <c r="E45" s="32">
        <v>203423602</v>
      </c>
      <c r="F45" s="17"/>
      <c r="G45" s="32">
        <v>24696201</v>
      </c>
      <c r="H45" s="17"/>
      <c r="I45" s="17">
        <v>28109339</v>
      </c>
      <c r="J45" s="17"/>
      <c r="K45" s="17">
        <v>22929885</v>
      </c>
    </row>
    <row r="46" spans="1:11" ht="24" customHeight="1">
      <c r="A46" s="26" t="s">
        <v>121</v>
      </c>
      <c r="B46" s="26"/>
      <c r="C46" s="10"/>
      <c r="D46" s="10"/>
      <c r="E46" s="32">
        <v>104677304</v>
      </c>
      <c r="F46" s="17"/>
      <c r="G46" s="32">
        <v>64847292</v>
      </c>
      <c r="H46" s="17"/>
      <c r="I46" s="17">
        <v>69597132</v>
      </c>
      <c r="J46" s="17"/>
      <c r="K46" s="17">
        <v>49545495</v>
      </c>
    </row>
    <row r="47" spans="1:11" ht="24" customHeight="1">
      <c r="A47" s="26" t="s">
        <v>25</v>
      </c>
      <c r="B47" s="26"/>
      <c r="C47" s="10"/>
      <c r="D47" s="10"/>
      <c r="E47" s="32">
        <v>27657196</v>
      </c>
      <c r="F47" s="17"/>
      <c r="G47" s="32">
        <v>13788959</v>
      </c>
      <c r="H47" s="17"/>
      <c r="I47" s="17">
        <v>15736474</v>
      </c>
      <c r="J47" s="17"/>
      <c r="K47" s="17">
        <v>7330222</v>
      </c>
    </row>
    <row r="48" spans="1:11" ht="24" customHeight="1">
      <c r="A48" s="29" t="s">
        <v>6</v>
      </c>
      <c r="B48" s="29"/>
      <c r="C48" s="10"/>
      <c r="D48" s="10"/>
      <c r="E48" s="85">
        <f>SUM(E40:E47)</f>
        <v>1368847833</v>
      </c>
      <c r="F48" s="17"/>
      <c r="G48" s="85">
        <f>SUM(G40:G47)</f>
        <v>541135247</v>
      </c>
      <c r="H48" s="17"/>
      <c r="I48" s="85">
        <f>SUM(I40:I47)</f>
        <v>1317327046</v>
      </c>
      <c r="J48" s="4"/>
      <c r="K48" s="85">
        <f>SUM(K40:K47)</f>
        <v>731701609</v>
      </c>
    </row>
    <row r="49" spans="1:11" ht="24" customHeight="1">
      <c r="A49" s="29" t="s">
        <v>20</v>
      </c>
      <c r="B49" s="29"/>
      <c r="C49" s="10"/>
      <c r="D49" s="10"/>
      <c r="F49" s="17"/>
      <c r="G49" s="17"/>
      <c r="H49" s="17"/>
      <c r="I49" s="17"/>
      <c r="J49" s="4"/>
      <c r="K49" s="4"/>
    </row>
    <row r="50" spans="1:11" ht="24" customHeight="1">
      <c r="A50" s="26" t="s">
        <v>80</v>
      </c>
      <c r="B50" s="29"/>
      <c r="C50" s="10"/>
      <c r="D50" s="10"/>
      <c r="F50" s="17"/>
      <c r="G50" s="17"/>
      <c r="H50" s="17"/>
      <c r="I50" s="17"/>
      <c r="J50" s="4"/>
      <c r="K50" s="4"/>
    </row>
    <row r="51" spans="1:11" ht="24" customHeight="1">
      <c r="A51" s="26" t="s">
        <v>81</v>
      </c>
      <c r="B51" s="29"/>
      <c r="C51" s="10">
        <v>18</v>
      </c>
      <c r="D51" s="10"/>
      <c r="E51" s="32">
        <v>6266705</v>
      </c>
      <c r="F51" s="17"/>
      <c r="G51" s="32">
        <v>10799181</v>
      </c>
      <c r="H51" s="17"/>
      <c r="I51" s="17">
        <v>0</v>
      </c>
      <c r="J51" s="17"/>
      <c r="K51" s="17">
        <v>0</v>
      </c>
    </row>
    <row r="52" spans="1:11" ht="24" customHeight="1">
      <c r="A52" s="26" t="s">
        <v>164</v>
      </c>
      <c r="B52" s="29"/>
      <c r="C52" s="10"/>
      <c r="D52" s="10"/>
      <c r="F52" s="17"/>
      <c r="G52" s="32"/>
      <c r="H52" s="17"/>
      <c r="I52" s="17"/>
      <c r="J52" s="17"/>
      <c r="K52" s="17"/>
    </row>
    <row r="53" spans="1:11" ht="24" customHeight="1">
      <c r="A53" s="26" t="s">
        <v>81</v>
      </c>
      <c r="B53" s="29"/>
      <c r="C53" s="10"/>
      <c r="D53" s="10"/>
      <c r="E53" s="32">
        <v>5678421</v>
      </c>
      <c r="F53" s="17"/>
      <c r="G53" s="32">
        <v>3225803</v>
      </c>
      <c r="H53" s="17"/>
      <c r="I53" s="17">
        <v>2887869</v>
      </c>
      <c r="J53" s="17"/>
      <c r="K53" s="17">
        <v>0</v>
      </c>
    </row>
    <row r="54" spans="1:11" ht="24" customHeight="1">
      <c r="A54" s="26" t="s">
        <v>56</v>
      </c>
      <c r="B54" s="29"/>
      <c r="C54" s="10"/>
      <c r="D54" s="10"/>
      <c r="E54" s="32">
        <v>8355603</v>
      </c>
      <c r="F54" s="17"/>
      <c r="G54" s="32">
        <v>6495521</v>
      </c>
      <c r="H54" s="17"/>
      <c r="I54" s="17">
        <v>8355603</v>
      </c>
      <c r="J54" s="17"/>
      <c r="K54" s="17">
        <v>6495521</v>
      </c>
    </row>
    <row r="55" spans="1:11" ht="24" customHeight="1">
      <c r="A55" s="26" t="s">
        <v>142</v>
      </c>
      <c r="B55" s="26"/>
      <c r="C55" s="10"/>
      <c r="D55" s="10"/>
      <c r="E55" s="17">
        <v>0</v>
      </c>
      <c r="F55" s="17"/>
      <c r="G55" s="32">
        <v>384000</v>
      </c>
      <c r="H55" s="17"/>
      <c r="I55" s="17">
        <v>0</v>
      </c>
      <c r="J55" s="17"/>
      <c r="K55" s="17">
        <v>0</v>
      </c>
    </row>
    <row r="56" spans="1:11" ht="24" customHeight="1">
      <c r="A56" s="29" t="s">
        <v>21</v>
      </c>
      <c r="B56" s="29"/>
      <c r="C56" s="10"/>
      <c r="D56" s="10"/>
      <c r="E56" s="85">
        <f>SUM(E50:E55)</f>
        <v>20300729</v>
      </c>
      <c r="F56" s="17"/>
      <c r="G56" s="85">
        <f>SUM(G50:G55)</f>
        <v>20904505</v>
      </c>
      <c r="H56" s="17"/>
      <c r="I56" s="85">
        <f>SUM(I50:I55)</f>
        <v>11243472</v>
      </c>
      <c r="J56" s="4"/>
      <c r="K56" s="85">
        <f>SUM(K50:K55)</f>
        <v>6495521</v>
      </c>
    </row>
    <row r="57" spans="1:11" ht="24" customHeight="1">
      <c r="A57" s="29" t="s">
        <v>15</v>
      </c>
      <c r="B57" s="29"/>
      <c r="C57" s="10"/>
      <c r="D57" s="10"/>
      <c r="E57" s="85">
        <f>E56+E48</f>
        <v>1389148562</v>
      </c>
      <c r="F57" s="17"/>
      <c r="G57" s="5">
        <f>G56+G48</f>
        <v>562039752</v>
      </c>
      <c r="H57" s="17"/>
      <c r="I57" s="5">
        <f>I56+I48</f>
        <v>1328570518</v>
      </c>
      <c r="J57" s="4"/>
      <c r="K57" s="5">
        <f>K56+K48</f>
        <v>738197130</v>
      </c>
    </row>
    <row r="58" spans="1:11" ht="24" customHeight="1">
      <c r="A58" s="29"/>
      <c r="B58" s="29"/>
      <c r="C58" s="10"/>
      <c r="D58" s="10"/>
      <c r="F58" s="17"/>
      <c r="G58" s="4"/>
      <c r="H58" s="4"/>
      <c r="I58" s="4"/>
      <c r="J58" s="4"/>
      <c r="K58" s="4"/>
    </row>
    <row r="59" spans="1:11" ht="24" customHeight="1">
      <c r="A59" s="29"/>
      <c r="B59" s="29"/>
      <c r="C59" s="10"/>
      <c r="D59" s="10"/>
      <c r="G59" s="4"/>
      <c r="H59" s="4"/>
      <c r="I59" s="4"/>
      <c r="J59" s="4"/>
      <c r="K59" s="4"/>
    </row>
    <row r="60" spans="1:11" ht="24" customHeight="1">
      <c r="A60" s="26" t="s">
        <v>4</v>
      </c>
      <c r="B60" s="29"/>
      <c r="C60" s="10"/>
      <c r="D60" s="10"/>
      <c r="G60" s="4"/>
      <c r="H60" s="4"/>
      <c r="I60" s="4"/>
      <c r="J60" s="4"/>
      <c r="K60" s="4"/>
    </row>
    <row r="61" spans="1:11" ht="24" customHeight="1">
      <c r="A61" s="29" t="s">
        <v>98</v>
      </c>
      <c r="B61" s="29"/>
      <c r="C61" s="29"/>
      <c r="D61" s="29"/>
      <c r="E61" s="29"/>
      <c r="F61" s="29"/>
      <c r="G61" s="29"/>
      <c r="H61" s="29"/>
      <c r="I61" s="29"/>
      <c r="J61" s="29"/>
      <c r="K61" s="29"/>
    </row>
    <row r="62" spans="1:11" ht="24" customHeight="1">
      <c r="A62" s="29" t="s">
        <v>51</v>
      </c>
      <c r="B62" s="29"/>
      <c r="C62" s="2"/>
      <c r="D62" s="2"/>
      <c r="E62" s="29"/>
      <c r="F62" s="24"/>
      <c r="G62" s="24"/>
      <c r="H62" s="30"/>
      <c r="I62" s="24"/>
      <c r="J62" s="30"/>
      <c r="K62" s="24"/>
    </row>
    <row r="63" spans="1:11" ht="24" customHeight="1">
      <c r="A63" s="29" t="s">
        <v>165</v>
      </c>
      <c r="B63" s="29"/>
      <c r="C63" s="2"/>
      <c r="D63" s="2"/>
      <c r="E63" s="29"/>
      <c r="F63" s="24"/>
      <c r="G63" s="24"/>
      <c r="H63" s="30"/>
      <c r="I63" s="24"/>
      <c r="J63" s="30"/>
      <c r="K63" s="24"/>
    </row>
    <row r="64" spans="1:11" ht="24" customHeight="1">
      <c r="B64" s="31"/>
      <c r="C64" s="32"/>
      <c r="D64" s="32"/>
      <c r="F64" s="32"/>
      <c r="G64" s="32"/>
      <c r="H64" s="32"/>
      <c r="I64" s="32"/>
      <c r="J64" s="32"/>
      <c r="K64" s="20" t="s">
        <v>60</v>
      </c>
    </row>
    <row r="65" spans="1:11" ht="24" customHeight="1">
      <c r="B65" s="31"/>
      <c r="C65" s="32"/>
      <c r="D65" s="32"/>
      <c r="E65" s="138" t="s">
        <v>97</v>
      </c>
      <c r="F65" s="138"/>
      <c r="G65" s="138"/>
      <c r="H65" s="84"/>
      <c r="I65" s="138" t="s">
        <v>96</v>
      </c>
      <c r="J65" s="138"/>
      <c r="K65" s="138"/>
    </row>
    <row r="66" spans="1:11" ht="24" customHeight="1">
      <c r="B66" s="31"/>
      <c r="C66" s="33" t="s">
        <v>0</v>
      </c>
      <c r="D66" s="33"/>
      <c r="E66" s="48">
        <v>2561</v>
      </c>
      <c r="F66" s="22"/>
      <c r="G66" s="48">
        <v>2560</v>
      </c>
      <c r="H66" s="21"/>
      <c r="I66" s="48">
        <v>2561</v>
      </c>
      <c r="J66" s="22"/>
      <c r="K66" s="48">
        <v>2560</v>
      </c>
    </row>
    <row r="67" spans="1:11" ht="24" customHeight="1">
      <c r="A67" s="29" t="s">
        <v>7</v>
      </c>
      <c r="B67" s="29"/>
      <c r="C67" s="10"/>
      <c r="D67" s="10"/>
      <c r="E67" s="128"/>
      <c r="F67" s="23"/>
      <c r="G67" s="83"/>
      <c r="H67" s="18"/>
      <c r="I67" s="83"/>
      <c r="J67" s="18"/>
      <c r="K67" s="83"/>
    </row>
    <row r="68" spans="1:11" ht="24" customHeight="1">
      <c r="A68" s="26" t="s">
        <v>26</v>
      </c>
      <c r="B68" s="29"/>
      <c r="C68" s="10"/>
      <c r="D68" s="10"/>
      <c r="E68" s="128"/>
      <c r="F68" s="27"/>
      <c r="G68" s="27"/>
      <c r="H68" s="27"/>
      <c r="I68" s="27"/>
      <c r="J68" s="27"/>
      <c r="K68" s="27"/>
    </row>
    <row r="69" spans="1:11" ht="24" customHeight="1">
      <c r="A69" s="26" t="s">
        <v>43</v>
      </c>
      <c r="B69" s="26"/>
      <c r="C69" s="10"/>
      <c r="D69" s="10"/>
      <c r="E69" s="128"/>
      <c r="F69" s="27"/>
      <c r="G69" s="9"/>
      <c r="H69" s="9"/>
      <c r="I69" s="9"/>
      <c r="J69" s="9"/>
      <c r="K69" s="9"/>
    </row>
    <row r="70" spans="1:11" ht="24" customHeight="1">
      <c r="A70" s="26" t="s">
        <v>179</v>
      </c>
      <c r="B70" s="26"/>
      <c r="C70" s="10"/>
      <c r="D70" s="10"/>
      <c r="E70" s="128"/>
      <c r="F70" s="27"/>
      <c r="G70" s="9"/>
      <c r="H70" s="9"/>
      <c r="I70" s="9"/>
      <c r="J70" s="9"/>
      <c r="K70" s="9"/>
    </row>
    <row r="71" spans="1:11" ht="24" customHeight="1">
      <c r="A71" s="26" t="s">
        <v>211</v>
      </c>
      <c r="B71" s="26"/>
      <c r="C71" s="7"/>
      <c r="D71" s="7"/>
      <c r="E71" s="7"/>
      <c r="H71" s="7"/>
      <c r="J71" s="7"/>
    </row>
    <row r="72" spans="1:11" ht="24" customHeight="1" thickBot="1">
      <c r="A72" s="26" t="s">
        <v>185</v>
      </c>
      <c r="B72" s="26"/>
      <c r="C72" s="10">
        <v>19</v>
      </c>
      <c r="D72" s="10"/>
      <c r="E72" s="126">
        <v>458848957.40000004</v>
      </c>
      <c r="F72" s="27"/>
      <c r="G72" s="126">
        <v>353500000</v>
      </c>
      <c r="H72" s="4"/>
      <c r="I72" s="6">
        <v>458848957.40000004</v>
      </c>
      <c r="J72" s="4"/>
      <c r="K72" s="126">
        <v>353500000</v>
      </c>
    </row>
    <row r="73" spans="1:11" ht="24" customHeight="1" thickTop="1">
      <c r="A73" s="26" t="s">
        <v>44</v>
      </c>
      <c r="B73" s="26"/>
      <c r="C73" s="10"/>
      <c r="D73" s="10"/>
      <c r="E73" s="69"/>
      <c r="F73" s="27"/>
      <c r="G73" s="4"/>
      <c r="H73" s="4"/>
      <c r="I73" s="4"/>
      <c r="J73" s="4"/>
      <c r="K73" s="4"/>
    </row>
    <row r="74" spans="1:11" ht="24" customHeight="1">
      <c r="A74" s="26" t="s">
        <v>178</v>
      </c>
      <c r="B74" s="26"/>
      <c r="C74" s="10">
        <v>19</v>
      </c>
      <c r="D74" s="10"/>
      <c r="E74" s="32">
        <f>'CE Conso'!G33</f>
        <v>352960737</v>
      </c>
      <c r="F74" s="27"/>
      <c r="G74" s="17">
        <f>'CE Conso'!G21</f>
        <v>352960737</v>
      </c>
      <c r="H74" s="27"/>
      <c r="I74" s="17">
        <f>'CE2 Company'!G23</f>
        <v>352960737</v>
      </c>
      <c r="J74" s="4"/>
      <c r="K74" s="17">
        <f>'CE2 Company'!G19</f>
        <v>352960737</v>
      </c>
    </row>
    <row r="75" spans="1:11" ht="24" customHeight="1">
      <c r="A75" s="26" t="s">
        <v>186</v>
      </c>
      <c r="B75" s="26"/>
      <c r="C75" s="10"/>
      <c r="D75" s="10"/>
      <c r="E75" s="32">
        <f>'CE Conso'!I33</f>
        <v>2293363147</v>
      </c>
      <c r="F75" s="27"/>
      <c r="G75" s="17">
        <f>'CE Conso'!I21</f>
        <v>2293363147</v>
      </c>
      <c r="H75" s="27"/>
      <c r="I75" s="17">
        <f>'CE2 Company'!I23</f>
        <v>2293363147</v>
      </c>
      <c r="J75" s="4"/>
      <c r="K75" s="17">
        <f>'CE2 Company'!I19</f>
        <v>2293363147</v>
      </c>
    </row>
    <row r="76" spans="1:11" ht="24" customHeight="1">
      <c r="A76" s="26" t="s">
        <v>187</v>
      </c>
      <c r="B76" s="26"/>
      <c r="C76" s="10"/>
      <c r="D76" s="10"/>
      <c r="E76" s="32">
        <f>'CE Conso'!K33</f>
        <v>29220274</v>
      </c>
      <c r="F76" s="27"/>
      <c r="G76" s="17">
        <f>'CE Conso'!K21</f>
        <v>29220274</v>
      </c>
      <c r="H76" s="27"/>
      <c r="I76" s="17">
        <f>'CE2 Company'!K23</f>
        <v>29220274</v>
      </c>
      <c r="J76" s="4"/>
      <c r="K76" s="17">
        <f>'CE2 Company'!K19</f>
        <v>29220274</v>
      </c>
    </row>
    <row r="77" spans="1:11" ht="24" customHeight="1">
      <c r="A77" s="26" t="s">
        <v>47</v>
      </c>
      <c r="B77" s="26"/>
      <c r="F77" s="28"/>
      <c r="H77" s="28"/>
      <c r="J77" s="4"/>
      <c r="K77" s="4"/>
    </row>
    <row r="78" spans="1:11" ht="24" customHeight="1">
      <c r="A78" s="45" t="s">
        <v>93</v>
      </c>
      <c r="B78" s="26"/>
      <c r="C78" s="10">
        <v>20</v>
      </c>
      <c r="D78" s="10"/>
      <c r="E78" s="32">
        <f>'CE Conso'!M33</f>
        <v>45884896</v>
      </c>
      <c r="F78" s="28"/>
      <c r="G78" s="7">
        <f>'CE Conso'!M21</f>
        <v>35350000</v>
      </c>
      <c r="H78" s="28"/>
      <c r="I78" s="7">
        <f>'CE2 Company'!M23</f>
        <v>45884896</v>
      </c>
      <c r="J78" s="4"/>
      <c r="K78" s="7">
        <f>'CE2 Company'!M19</f>
        <v>35350000</v>
      </c>
    </row>
    <row r="79" spans="1:11" ht="24" customHeight="1">
      <c r="A79" s="45" t="s">
        <v>48</v>
      </c>
      <c r="B79" s="26"/>
      <c r="E79" s="84">
        <f>'CE Conso'!O33</f>
        <v>1334524613</v>
      </c>
      <c r="F79" s="28"/>
      <c r="G79" s="13">
        <f>'CE Conso'!O21</f>
        <v>861113765</v>
      </c>
      <c r="H79" s="4"/>
      <c r="I79" s="28">
        <f>'CE2 Company'!O23</f>
        <v>892375781</v>
      </c>
      <c r="J79" s="4"/>
      <c r="K79" s="4">
        <f>'CE2 Company'!O19</f>
        <v>597358578</v>
      </c>
    </row>
    <row r="80" spans="1:11" ht="24" customHeight="1">
      <c r="A80" s="45" t="s">
        <v>159</v>
      </c>
      <c r="B80" s="26"/>
      <c r="E80" s="80">
        <f>'CE Conso'!U33</f>
        <v>293955</v>
      </c>
      <c r="F80" s="28"/>
      <c r="G80" s="80">
        <f>'CE Conso'!U19</f>
        <v>-298623</v>
      </c>
      <c r="H80" s="4"/>
      <c r="I80" s="80">
        <v>0</v>
      </c>
      <c r="J80" s="4"/>
      <c r="K80" s="5">
        <v>0</v>
      </c>
    </row>
    <row r="81" spans="1:11" ht="24" customHeight="1">
      <c r="A81" s="26" t="s">
        <v>125</v>
      </c>
      <c r="B81" s="29"/>
      <c r="E81" s="69">
        <f>SUM(E74:E80)</f>
        <v>4056247622</v>
      </c>
      <c r="F81" s="28"/>
      <c r="G81" s="4">
        <f>SUM(G74:G80)</f>
        <v>3571709300</v>
      </c>
      <c r="H81" s="4"/>
      <c r="I81" s="4">
        <f>SUM(I74:I80)</f>
        <v>3613804835</v>
      </c>
      <c r="J81" s="4"/>
      <c r="K81" s="4">
        <f>SUM(K74:K80)</f>
        <v>3308252736</v>
      </c>
    </row>
    <row r="82" spans="1:11" ht="24" customHeight="1">
      <c r="A82" s="26" t="s">
        <v>126</v>
      </c>
      <c r="B82" s="29"/>
      <c r="E82" s="127">
        <f>'CE Conso'!Y33</f>
        <v>288628171</v>
      </c>
      <c r="F82" s="17"/>
      <c r="G82" s="5">
        <f>'CE Conso'!Y21</f>
        <v>66541029</v>
      </c>
      <c r="H82" s="4"/>
      <c r="I82" s="5">
        <v>0</v>
      </c>
      <c r="J82" s="4"/>
      <c r="K82" s="5">
        <v>0</v>
      </c>
    </row>
    <row r="83" spans="1:11" ht="24" customHeight="1">
      <c r="A83" s="29" t="s">
        <v>8</v>
      </c>
      <c r="B83" s="29"/>
      <c r="E83" s="125">
        <f>SUM(E81:E82)</f>
        <v>4344875793</v>
      </c>
      <c r="F83" s="17"/>
      <c r="G83" s="85">
        <f>SUM(G81:G82)</f>
        <v>3638250329</v>
      </c>
      <c r="H83" s="4"/>
      <c r="I83" s="85">
        <f>SUM(I81:I82)</f>
        <v>3613804835</v>
      </c>
      <c r="J83" s="4"/>
      <c r="K83" s="85">
        <f>SUM(K81:K82)</f>
        <v>3308252736</v>
      </c>
    </row>
    <row r="84" spans="1:11" ht="24" customHeight="1" thickBot="1">
      <c r="A84" s="29" t="s">
        <v>9</v>
      </c>
      <c r="B84" s="29"/>
      <c r="E84" s="126">
        <f>SUM(E57,E83)</f>
        <v>5734024355</v>
      </c>
      <c r="F84" s="17"/>
      <c r="G84" s="6">
        <f>SUM(G57,G83)</f>
        <v>4200290081</v>
      </c>
      <c r="H84" s="4"/>
      <c r="I84" s="6">
        <f>SUM(I57,I83)</f>
        <v>4942375353</v>
      </c>
      <c r="J84" s="4"/>
      <c r="K84" s="6">
        <f>SUM(K57,K83)</f>
        <v>4046449866</v>
      </c>
    </row>
    <row r="85" spans="1:11" ht="24" customHeight="1" thickTop="1">
      <c r="E85" s="3">
        <f>E84-E28</f>
        <v>0</v>
      </c>
      <c r="F85" s="17"/>
      <c r="G85" s="3">
        <f>G84-G28</f>
        <v>0</v>
      </c>
      <c r="H85" s="4"/>
      <c r="I85" s="3">
        <f>I84-I28</f>
        <v>0</v>
      </c>
      <c r="J85" s="4"/>
      <c r="K85" s="3">
        <f>K84-K28</f>
        <v>0</v>
      </c>
    </row>
    <row r="86" spans="1:11" ht="24" customHeight="1">
      <c r="G86" s="3"/>
      <c r="H86" s="4"/>
      <c r="I86" s="3"/>
      <c r="J86" s="4"/>
      <c r="K86" s="3"/>
    </row>
    <row r="87" spans="1:11" ht="24" customHeight="1">
      <c r="G87" s="3"/>
      <c r="H87" s="4"/>
      <c r="I87" s="3"/>
      <c r="J87" s="4"/>
      <c r="K87" s="3"/>
    </row>
    <row r="88" spans="1:11" ht="24" customHeight="1">
      <c r="A88" s="26" t="s">
        <v>4</v>
      </c>
      <c r="B88" s="26"/>
    </row>
    <row r="89" spans="1:11" ht="24" customHeight="1">
      <c r="A89" s="26"/>
      <c r="B89" s="26"/>
    </row>
    <row r="91" spans="1:11" ht="24" customHeight="1">
      <c r="A91" s="39"/>
      <c r="B91" s="13"/>
    </row>
    <row r="93" spans="1:11" ht="24" customHeight="1">
      <c r="C93" s="1" t="s">
        <v>10</v>
      </c>
      <c r="D93" s="1"/>
    </row>
    <row r="94" spans="1:11" ht="24" customHeight="1">
      <c r="A94" s="39"/>
      <c r="B94" s="13"/>
    </row>
    <row r="108" spans="1:10" ht="24" customHeight="1">
      <c r="A108" s="7"/>
      <c r="C108" s="7"/>
      <c r="D108" s="7"/>
      <c r="H108" s="7"/>
      <c r="J108" s="7"/>
    </row>
    <row r="109" spans="1:10" ht="24" customHeight="1">
      <c r="A109" s="7"/>
      <c r="C109" s="7"/>
      <c r="D109" s="7"/>
      <c r="H109" s="7"/>
      <c r="J109" s="7"/>
    </row>
    <row r="110" spans="1:10" ht="24" customHeight="1">
      <c r="A110" s="7"/>
      <c r="C110" s="7"/>
      <c r="D110" s="7"/>
      <c r="H110" s="7"/>
      <c r="J110" s="7"/>
    </row>
    <row r="111" spans="1:10" ht="24" customHeight="1">
      <c r="A111" s="7"/>
      <c r="C111" s="7"/>
      <c r="D111" s="7"/>
      <c r="H111" s="7"/>
      <c r="J111" s="7"/>
    </row>
    <row r="112" spans="1:10" ht="24" customHeight="1">
      <c r="A112" s="7"/>
      <c r="C112" s="7"/>
      <c r="D112" s="7"/>
      <c r="H112" s="7"/>
      <c r="J112" s="7"/>
    </row>
    <row r="113" spans="1:10" ht="24" customHeight="1">
      <c r="A113" s="7"/>
      <c r="C113" s="7"/>
      <c r="D113" s="7"/>
      <c r="H113" s="7"/>
      <c r="J113" s="7"/>
    </row>
    <row r="114" spans="1:10" ht="24" customHeight="1">
      <c r="A114" s="7"/>
      <c r="C114" s="7"/>
      <c r="D114" s="7"/>
      <c r="H114" s="7"/>
      <c r="J114" s="7"/>
    </row>
    <row r="115" spans="1:10" ht="24" customHeight="1">
      <c r="A115" s="7"/>
      <c r="C115" s="7"/>
      <c r="D115" s="7"/>
      <c r="H115" s="7"/>
      <c r="J115" s="7"/>
    </row>
  </sheetData>
  <mergeCells count="6">
    <mergeCell ref="E5:G5"/>
    <mergeCell ref="E36:G36"/>
    <mergeCell ref="E65:G65"/>
    <mergeCell ref="I5:K5"/>
    <mergeCell ref="I36:K36"/>
    <mergeCell ref="I65:K65"/>
  </mergeCells>
  <phoneticPr fontId="0" type="noConversion"/>
  <printOptions gridLinesSet="0"/>
  <pageMargins left="0.98425196850393704" right="0.19685039370078741" top="0.78740157480314965" bottom="0.31496062992125984" header="0.19685039370078741" footer="0.19685039370078741"/>
  <pageSetup paperSize="9" scale="75" fitToHeight="6" orientation="portrait" r:id="rId1"/>
  <headerFooter alignWithMargins="0"/>
  <rowBreaks count="2" manualBreakCount="2">
    <brk id="31" max="11" man="1"/>
    <brk id="6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69"/>
  <sheetViews>
    <sheetView showGridLines="0" tabSelected="1" view="pageBreakPreview" topLeftCell="A124" zoomScale="70" zoomScaleNormal="100" zoomScaleSheetLayoutView="70" workbookViewId="0">
      <selection activeCell="E130" sqref="E130"/>
    </sheetView>
  </sheetViews>
  <sheetFormatPr defaultColWidth="10.85546875" defaultRowHeight="24" customHeight="1"/>
  <cols>
    <col min="1" max="1" width="51.7109375" style="31" customWidth="1"/>
    <col min="2" max="2" width="3.5703125" style="7" customWidth="1"/>
    <col min="3" max="3" width="6.42578125" style="11" customWidth="1"/>
    <col min="4" max="4" width="1.5703125" style="7" customWidth="1"/>
    <col min="5" max="5" width="14.7109375" style="7" customWidth="1"/>
    <col min="6" max="6" width="1.7109375" style="13" customWidth="1"/>
    <col min="7" max="7" width="14.7109375" style="7" customWidth="1"/>
    <col min="8" max="8" width="1.7109375" style="7" customWidth="1"/>
    <col min="9" max="9" width="14.7109375" style="7" customWidth="1"/>
    <col min="10" max="10" width="1.7109375" style="13" customWidth="1"/>
    <col min="11" max="11" width="14.7109375" style="7" customWidth="1"/>
    <col min="12" max="12" width="16.5703125" style="7" customWidth="1"/>
    <col min="13" max="14" width="14.140625" style="7" bestFit="1" customWidth="1"/>
    <col min="15" max="15" width="13.140625" style="7" bestFit="1" customWidth="1"/>
    <col min="16" max="16384" width="10.85546875" style="7"/>
  </cols>
  <sheetData>
    <row r="1" spans="1:14" ht="24" customHeight="1">
      <c r="A1" s="29" t="s">
        <v>98</v>
      </c>
      <c r="B1" s="29"/>
      <c r="C1" s="38"/>
      <c r="D1" s="8"/>
      <c r="E1" s="8"/>
      <c r="F1" s="8"/>
      <c r="G1" s="8"/>
      <c r="H1" s="8"/>
      <c r="I1" s="8"/>
      <c r="J1" s="8"/>
      <c r="K1" s="8"/>
    </row>
    <row r="2" spans="1:14" ht="24" customHeight="1">
      <c r="A2" s="29" t="s">
        <v>52</v>
      </c>
      <c r="B2" s="29"/>
      <c r="C2" s="38"/>
      <c r="D2" s="8"/>
      <c r="E2" s="8"/>
      <c r="F2" s="19"/>
      <c r="G2" s="8"/>
      <c r="H2" s="8"/>
      <c r="I2" s="8"/>
      <c r="J2" s="19"/>
      <c r="K2" s="8"/>
    </row>
    <row r="3" spans="1:14" s="32" customFormat="1" ht="24" customHeight="1">
      <c r="A3" s="29" t="s">
        <v>166</v>
      </c>
      <c r="K3" s="20"/>
    </row>
    <row r="4" spans="1:14" s="32" customFormat="1" ht="24" customHeight="1">
      <c r="A4" s="26"/>
      <c r="B4" s="26"/>
      <c r="C4" s="40"/>
      <c r="D4" s="41"/>
      <c r="E4" s="41"/>
      <c r="G4" s="41"/>
      <c r="H4" s="41"/>
      <c r="I4" s="44"/>
      <c r="J4" s="44"/>
      <c r="K4" s="20" t="s">
        <v>60</v>
      </c>
    </row>
    <row r="5" spans="1:14" s="32" customFormat="1" ht="24" customHeight="1">
      <c r="A5" s="26"/>
      <c r="B5" s="26"/>
      <c r="C5" s="40"/>
      <c r="D5" s="41"/>
      <c r="E5" s="139" t="s">
        <v>97</v>
      </c>
      <c r="F5" s="139"/>
      <c r="G5" s="139"/>
      <c r="H5" s="41"/>
      <c r="I5" s="139" t="s">
        <v>96</v>
      </c>
      <c r="J5" s="139"/>
      <c r="K5" s="139"/>
    </row>
    <row r="6" spans="1:14" s="32" customFormat="1" ht="24" customHeight="1">
      <c r="A6" s="26"/>
      <c r="B6" s="26"/>
      <c r="C6" s="22" t="s">
        <v>0</v>
      </c>
      <c r="D6" s="41"/>
      <c r="E6" s="21">
        <v>2561</v>
      </c>
      <c r="G6" s="21">
        <v>2560</v>
      </c>
      <c r="H6" s="41"/>
      <c r="I6" s="21">
        <v>2561</v>
      </c>
      <c r="J6" s="21"/>
      <c r="K6" s="21">
        <v>2560</v>
      </c>
    </row>
    <row r="7" spans="1:14" s="32" customFormat="1" ht="24" customHeight="1">
      <c r="A7" s="29" t="s">
        <v>92</v>
      </c>
      <c r="B7" s="26"/>
      <c r="C7" s="22"/>
      <c r="D7" s="41"/>
      <c r="E7" s="41"/>
      <c r="G7" s="41"/>
      <c r="H7" s="41"/>
      <c r="I7" s="21"/>
      <c r="J7" s="21"/>
      <c r="K7" s="21"/>
    </row>
    <row r="8" spans="1:14" s="32" customFormat="1" ht="24" customHeight="1">
      <c r="A8" s="2" t="s">
        <v>42</v>
      </c>
      <c r="B8" s="26"/>
      <c r="D8" s="22"/>
      <c r="E8" s="22"/>
      <c r="G8" s="22"/>
      <c r="H8" s="22"/>
      <c r="I8" s="3"/>
      <c r="J8" s="17"/>
      <c r="K8" s="3"/>
    </row>
    <row r="9" spans="1:14" s="32" customFormat="1" ht="24" customHeight="1">
      <c r="A9" s="1" t="s">
        <v>180</v>
      </c>
      <c r="B9" s="26"/>
      <c r="C9" s="12"/>
      <c r="D9" s="22"/>
      <c r="E9" s="17">
        <v>4011686607</v>
      </c>
      <c r="G9" s="17">
        <v>2980027803</v>
      </c>
      <c r="I9" s="3">
        <v>3309170847</v>
      </c>
      <c r="K9" s="17">
        <v>2897541669</v>
      </c>
    </row>
    <row r="10" spans="1:14" s="32" customFormat="1" ht="24" customHeight="1">
      <c r="A10" s="1" t="s">
        <v>106</v>
      </c>
      <c r="B10" s="26"/>
      <c r="C10" s="12">
        <v>11</v>
      </c>
      <c r="D10" s="22"/>
      <c r="E10" s="17">
        <v>0</v>
      </c>
      <c r="G10" s="17">
        <v>0</v>
      </c>
      <c r="I10" s="3">
        <v>0</v>
      </c>
      <c r="K10" s="17">
        <v>7599992</v>
      </c>
    </row>
    <row r="11" spans="1:14" s="32" customFormat="1" ht="24" customHeight="1">
      <c r="A11" s="1" t="s">
        <v>27</v>
      </c>
      <c r="B11" s="26"/>
      <c r="D11" s="22"/>
      <c r="E11" s="17">
        <v>27572020</v>
      </c>
      <c r="G11" s="17">
        <v>26597756</v>
      </c>
      <c r="I11" s="3">
        <v>29256865</v>
      </c>
      <c r="K11" s="17">
        <v>26226101</v>
      </c>
    </row>
    <row r="12" spans="1:14" ht="24" customHeight="1">
      <c r="A12" s="2" t="s">
        <v>39</v>
      </c>
      <c r="B12" s="11"/>
      <c r="C12" s="12"/>
      <c r="D12" s="13"/>
      <c r="E12" s="85">
        <f>SUM(E9:E11)</f>
        <v>4039258627</v>
      </c>
      <c r="G12" s="85">
        <f>SUM(G9:G11)</f>
        <v>3006625559</v>
      </c>
      <c r="H12" s="13"/>
      <c r="I12" s="85">
        <f>SUM(I9:I11)</f>
        <v>3338427712</v>
      </c>
      <c r="K12" s="85">
        <f>SUM(K9:K11)</f>
        <v>2931367762</v>
      </c>
    </row>
    <row r="13" spans="1:14" ht="24" customHeight="1">
      <c r="A13" s="2" t="s">
        <v>41</v>
      </c>
      <c r="B13" s="11"/>
      <c r="C13" s="12"/>
      <c r="D13" s="13"/>
      <c r="E13" s="4"/>
      <c r="G13" s="4"/>
      <c r="H13" s="13"/>
      <c r="I13" s="4"/>
      <c r="K13" s="4"/>
    </row>
    <row r="14" spans="1:14" ht="24" customHeight="1">
      <c r="A14" s="1" t="s">
        <v>181</v>
      </c>
      <c r="B14" s="11"/>
      <c r="C14" s="12"/>
      <c r="D14" s="13"/>
      <c r="E14" s="17">
        <v>2620394296</v>
      </c>
      <c r="G14" s="17">
        <v>1967062448</v>
      </c>
      <c r="H14" s="13"/>
      <c r="I14" s="3">
        <v>2329033995</v>
      </c>
      <c r="K14" s="17">
        <v>2123224729</v>
      </c>
      <c r="N14" s="32"/>
    </row>
    <row r="15" spans="1:14" ht="24" customHeight="1">
      <c r="A15" s="1" t="s">
        <v>214</v>
      </c>
      <c r="B15" s="25"/>
      <c r="C15" s="15"/>
      <c r="D15" s="13"/>
      <c r="E15" s="17">
        <v>243472174</v>
      </c>
      <c r="G15" s="17">
        <v>217829958</v>
      </c>
      <c r="H15" s="13"/>
      <c r="I15" s="3">
        <v>225372805</v>
      </c>
      <c r="K15" s="17">
        <v>202037280</v>
      </c>
      <c r="N15" s="32"/>
    </row>
    <row r="16" spans="1:14" ht="24" customHeight="1">
      <c r="A16" s="1" t="s">
        <v>32</v>
      </c>
      <c r="B16" s="11"/>
      <c r="C16" s="15"/>
      <c r="D16" s="13"/>
      <c r="E16" s="17">
        <v>279118251</v>
      </c>
      <c r="G16" s="17">
        <v>261238403</v>
      </c>
      <c r="H16" s="13"/>
      <c r="I16" s="3">
        <v>199924740</v>
      </c>
      <c r="K16" s="17">
        <v>206624505</v>
      </c>
      <c r="N16" s="32"/>
    </row>
    <row r="17" spans="1:14" ht="24" customHeight="1">
      <c r="A17" s="1" t="s">
        <v>108</v>
      </c>
      <c r="B17" s="11"/>
      <c r="C17" s="12">
        <v>11</v>
      </c>
      <c r="D17" s="13"/>
      <c r="E17" s="17">
        <v>0</v>
      </c>
      <c r="G17" s="17">
        <v>0</v>
      </c>
      <c r="H17" s="13"/>
      <c r="I17" s="3">
        <v>28516207</v>
      </c>
      <c r="K17" s="17">
        <v>28516207</v>
      </c>
    </row>
    <row r="18" spans="1:14" ht="24" customHeight="1">
      <c r="A18" s="2" t="s">
        <v>40</v>
      </c>
      <c r="B18" s="11"/>
      <c r="C18" s="15"/>
      <c r="D18" s="13"/>
      <c r="E18" s="85">
        <f>SUM(E14:E17)</f>
        <v>3142984721</v>
      </c>
      <c r="G18" s="85">
        <f>SUM(G14:G17)</f>
        <v>2446130809</v>
      </c>
      <c r="H18" s="13"/>
      <c r="I18" s="85">
        <f>SUM(I14:I17)</f>
        <v>2782847747</v>
      </c>
      <c r="K18" s="85">
        <f>SUM(K14:K17)</f>
        <v>2560402721</v>
      </c>
    </row>
    <row r="19" spans="1:14" ht="24" customHeight="1">
      <c r="A19" s="2" t="s">
        <v>161</v>
      </c>
      <c r="B19" s="11"/>
      <c r="C19" s="15"/>
      <c r="D19" s="13"/>
      <c r="F19" s="7"/>
      <c r="J19" s="7"/>
    </row>
    <row r="20" spans="1:14" ht="24" customHeight="1">
      <c r="A20" s="2" t="s">
        <v>131</v>
      </c>
      <c r="B20" s="11"/>
      <c r="C20" s="15"/>
      <c r="D20" s="13"/>
      <c r="E20" s="4">
        <f>E12-E18</f>
        <v>896273906</v>
      </c>
      <c r="G20" s="4">
        <f>G12-G18</f>
        <v>560494750</v>
      </c>
      <c r="H20" s="13"/>
      <c r="I20" s="4">
        <f>I12-I18</f>
        <v>555579965</v>
      </c>
      <c r="K20" s="4">
        <f>K12-K18</f>
        <v>370965041</v>
      </c>
    </row>
    <row r="21" spans="1:14" ht="24" customHeight="1">
      <c r="A21" s="1" t="s">
        <v>160</v>
      </c>
      <c r="B21" s="11"/>
      <c r="C21" s="15"/>
      <c r="D21" s="13"/>
      <c r="E21" s="80">
        <v>4009670</v>
      </c>
      <c r="G21" s="80">
        <v>9757471</v>
      </c>
      <c r="H21" s="13"/>
      <c r="I21" s="5">
        <v>0</v>
      </c>
      <c r="K21" s="80">
        <v>0</v>
      </c>
      <c r="N21" s="32"/>
    </row>
    <row r="22" spans="1:14" ht="24" customHeight="1">
      <c r="A22" s="2" t="s">
        <v>89</v>
      </c>
      <c r="B22" s="11"/>
      <c r="C22" s="15"/>
      <c r="D22" s="13"/>
      <c r="E22" s="4">
        <f>SUM(E20:E21)</f>
        <v>900283576</v>
      </c>
      <c r="G22" s="4">
        <f>SUM(G20:G21)</f>
        <v>570252221</v>
      </c>
      <c r="H22" s="13"/>
      <c r="I22" s="4">
        <f>SUM(I20:I21)</f>
        <v>555579965</v>
      </c>
      <c r="K22" s="4">
        <f>SUM(K20:K21)</f>
        <v>370965041</v>
      </c>
    </row>
    <row r="23" spans="1:14" ht="24" customHeight="1">
      <c r="A23" s="42" t="s">
        <v>33</v>
      </c>
      <c r="B23" s="25"/>
      <c r="E23" s="80">
        <v>-1404637</v>
      </c>
      <c r="G23" s="80">
        <v>-2046602</v>
      </c>
      <c r="H23" s="13"/>
      <c r="I23" s="5">
        <v>-14933</v>
      </c>
      <c r="K23" s="80">
        <v>-17936</v>
      </c>
      <c r="N23" s="32"/>
    </row>
    <row r="24" spans="1:14" ht="24" customHeight="1">
      <c r="A24" s="43" t="s">
        <v>90</v>
      </c>
      <c r="B24" s="25"/>
      <c r="E24" s="4">
        <f>SUM(E22:E23)</f>
        <v>898878939</v>
      </c>
      <c r="G24" s="4">
        <f>SUM(G22:G23)</f>
        <v>568205619</v>
      </c>
      <c r="H24" s="13"/>
      <c r="I24" s="4">
        <f>SUM(I22:I23)</f>
        <v>555565032</v>
      </c>
      <c r="J24" s="7"/>
      <c r="K24" s="4">
        <f>SUM(K22:K23)</f>
        <v>370947105</v>
      </c>
    </row>
    <row r="25" spans="1:14" ht="24" customHeight="1">
      <c r="A25" s="1" t="s">
        <v>91</v>
      </c>
      <c r="B25" s="15"/>
      <c r="C25" s="12" t="s">
        <v>221</v>
      </c>
      <c r="E25" s="80">
        <v>-162487512</v>
      </c>
      <c r="G25" s="80">
        <v>-93217035</v>
      </c>
      <c r="H25" s="13"/>
      <c r="I25" s="5">
        <v>-91180602</v>
      </c>
      <c r="K25" s="80">
        <v>-55615223</v>
      </c>
      <c r="N25" s="32"/>
    </row>
    <row r="26" spans="1:14" ht="24" customHeight="1">
      <c r="A26" s="2" t="s">
        <v>64</v>
      </c>
      <c r="B26" s="25"/>
      <c r="E26" s="86">
        <f>SUM(E24:E25)</f>
        <v>736391427</v>
      </c>
      <c r="G26" s="86">
        <f>SUM(G24:G25)</f>
        <v>474988584</v>
      </c>
      <c r="H26" s="13"/>
      <c r="I26" s="86">
        <f>SUM(I24:I25)</f>
        <v>464384430</v>
      </c>
      <c r="J26" s="7"/>
      <c r="K26" s="86">
        <f>SUM(K24:K25)</f>
        <v>315331882</v>
      </c>
    </row>
    <row r="27" spans="1:14" ht="24" customHeight="1">
      <c r="A27" s="1"/>
      <c r="B27" s="11"/>
      <c r="E27" s="14"/>
      <c r="G27" s="14"/>
      <c r="H27" s="13"/>
      <c r="I27" s="14"/>
      <c r="J27" s="7"/>
      <c r="K27" s="14"/>
    </row>
    <row r="28" spans="1:14" ht="24" customHeight="1">
      <c r="A28" s="2" t="s">
        <v>115</v>
      </c>
      <c r="B28" s="11"/>
      <c r="E28" s="14"/>
      <c r="G28" s="14"/>
      <c r="H28" s="13"/>
      <c r="I28" s="14"/>
      <c r="K28" s="14"/>
    </row>
    <row r="29" spans="1:14" ht="24" customHeight="1">
      <c r="A29" s="120" t="s">
        <v>148</v>
      </c>
      <c r="B29" s="11"/>
      <c r="E29" s="14"/>
      <c r="G29" s="14"/>
      <c r="H29" s="13"/>
      <c r="I29" s="14"/>
      <c r="K29" s="14"/>
    </row>
    <row r="30" spans="1:14" ht="24" customHeight="1">
      <c r="A30" s="1" t="s">
        <v>149</v>
      </c>
      <c r="B30" s="11"/>
      <c r="E30" s="14"/>
      <c r="G30" s="14"/>
      <c r="H30" s="13"/>
      <c r="I30" s="14"/>
      <c r="K30" s="14"/>
    </row>
    <row r="31" spans="1:14" ht="24" customHeight="1">
      <c r="A31" s="1" t="s">
        <v>147</v>
      </c>
      <c r="B31" s="11"/>
      <c r="E31" s="28">
        <v>-667402</v>
      </c>
      <c r="G31" s="28">
        <v>-293604</v>
      </c>
      <c r="H31" s="13"/>
      <c r="I31" s="14">
        <v>0</v>
      </c>
      <c r="K31" s="14">
        <v>0</v>
      </c>
      <c r="N31" s="32"/>
    </row>
    <row r="32" spans="1:14" ht="24" customHeight="1">
      <c r="A32" s="1" t="s">
        <v>148</v>
      </c>
      <c r="B32" s="11"/>
      <c r="E32" s="86">
        <f>SUM(E31:E31)</f>
        <v>-667402</v>
      </c>
      <c r="G32" s="86">
        <f>SUM(G31:G31)</f>
        <v>-293604</v>
      </c>
      <c r="H32" s="13"/>
      <c r="I32" s="86">
        <f>SUM(I31:I31)</f>
        <v>0</v>
      </c>
      <c r="K32" s="86">
        <f>SUM(K31:K31)</f>
        <v>0</v>
      </c>
    </row>
    <row r="33" spans="1:11" ht="24" customHeight="1">
      <c r="A33" s="2"/>
      <c r="B33" s="11"/>
      <c r="E33" s="14"/>
      <c r="G33" s="14"/>
      <c r="H33" s="13"/>
      <c r="I33" s="14"/>
      <c r="K33" s="14"/>
    </row>
    <row r="34" spans="1:11" ht="24" customHeight="1">
      <c r="A34" s="120" t="s">
        <v>150</v>
      </c>
      <c r="B34" s="11"/>
      <c r="E34" s="14"/>
      <c r="G34" s="14"/>
      <c r="H34" s="13"/>
      <c r="I34" s="14"/>
      <c r="K34" s="14"/>
    </row>
    <row r="35" spans="1:11" ht="24" customHeight="1">
      <c r="A35" s="1" t="s">
        <v>215</v>
      </c>
      <c r="B35" s="11"/>
      <c r="E35" s="14"/>
      <c r="G35" s="14"/>
      <c r="H35" s="13"/>
      <c r="I35" s="14"/>
      <c r="K35" s="14"/>
    </row>
    <row r="36" spans="1:11" ht="24" customHeight="1">
      <c r="A36" s="1" t="s">
        <v>116</v>
      </c>
      <c r="B36" s="11"/>
      <c r="E36" s="4">
        <v>0</v>
      </c>
      <c r="G36" s="4">
        <v>1746250</v>
      </c>
      <c r="H36" s="13"/>
      <c r="I36" s="4">
        <v>0</v>
      </c>
      <c r="K36" s="14">
        <v>1746250</v>
      </c>
    </row>
    <row r="37" spans="1:11" ht="24" customHeight="1">
      <c r="A37" s="1" t="s">
        <v>117</v>
      </c>
      <c r="B37" s="11"/>
      <c r="C37" s="12">
        <v>23</v>
      </c>
      <c r="E37" s="78">
        <v>0</v>
      </c>
      <c r="G37" s="78">
        <v>-349250</v>
      </c>
      <c r="H37" s="13"/>
      <c r="I37" s="78">
        <v>0</v>
      </c>
      <c r="K37" s="78">
        <v>-349250</v>
      </c>
    </row>
    <row r="38" spans="1:11" s="13" customFormat="1" ht="24" customHeight="1">
      <c r="A38" s="1" t="s">
        <v>162</v>
      </c>
      <c r="B38" s="15"/>
      <c r="C38" s="12"/>
      <c r="E38" s="14"/>
      <c r="G38" s="14"/>
      <c r="I38" s="14"/>
      <c r="K38" s="4"/>
    </row>
    <row r="39" spans="1:11" ht="24" customHeight="1">
      <c r="A39" s="1" t="s">
        <v>163</v>
      </c>
      <c r="B39" s="11"/>
      <c r="C39" s="12"/>
      <c r="E39" s="78">
        <f>SUM(E36:E37)</f>
        <v>0</v>
      </c>
      <c r="G39" s="78">
        <f>SUM(G36:G37)</f>
        <v>1397000</v>
      </c>
      <c r="H39" s="13"/>
      <c r="I39" s="78">
        <f>SUM(I36:I37)</f>
        <v>0</v>
      </c>
      <c r="K39" s="78">
        <f>SUM(K36:K37)</f>
        <v>1397000</v>
      </c>
    </row>
    <row r="40" spans="1:11" ht="24" customHeight="1">
      <c r="A40" s="1"/>
      <c r="B40" s="11"/>
      <c r="C40" s="12"/>
      <c r="E40" s="14"/>
      <c r="G40" s="14"/>
      <c r="H40" s="13"/>
      <c r="I40" s="14"/>
      <c r="K40" s="4"/>
    </row>
    <row r="41" spans="1:11" ht="24" customHeight="1">
      <c r="A41" s="2" t="s">
        <v>65</v>
      </c>
      <c r="B41" s="11"/>
      <c r="E41" s="78">
        <f>SUM(E32,E39)</f>
        <v>-667402</v>
      </c>
      <c r="G41" s="78">
        <f>SUM(G32,G39)</f>
        <v>1103396</v>
      </c>
      <c r="H41" s="13"/>
      <c r="I41" s="78">
        <f>SUM(I32,I39)</f>
        <v>0</v>
      </c>
      <c r="K41" s="78">
        <f>SUM(K32,K39)</f>
        <v>1397000</v>
      </c>
    </row>
    <row r="42" spans="1:11" ht="24" customHeight="1">
      <c r="A42" s="1"/>
      <c r="B42" s="11"/>
      <c r="E42" s="9"/>
      <c r="G42" s="9"/>
      <c r="H42" s="13"/>
      <c r="I42" s="9"/>
      <c r="J42" s="7"/>
      <c r="K42" s="9"/>
    </row>
    <row r="43" spans="1:11" ht="24" customHeight="1" thickBot="1">
      <c r="A43" s="2" t="s">
        <v>66</v>
      </c>
      <c r="B43" s="11"/>
      <c r="E43" s="87">
        <f>SUM(E26+E41)</f>
        <v>735724025</v>
      </c>
      <c r="G43" s="87">
        <f>SUM(G26+G41)</f>
        <v>476091980</v>
      </c>
      <c r="H43" s="13"/>
      <c r="I43" s="87">
        <f>SUM(I26+I41)</f>
        <v>464384430</v>
      </c>
      <c r="J43" s="7"/>
      <c r="K43" s="87">
        <f>SUM(K26+K41)</f>
        <v>316728882</v>
      </c>
    </row>
    <row r="44" spans="1:11" ht="24" customHeight="1" thickTop="1">
      <c r="A44" s="1"/>
      <c r="B44" s="11"/>
      <c r="E44" s="88"/>
      <c r="F44" s="88"/>
      <c r="G44" s="88"/>
      <c r="I44" s="88"/>
      <c r="J44" s="88"/>
      <c r="K44" s="88"/>
    </row>
    <row r="45" spans="1:11" ht="24" customHeight="1">
      <c r="A45" s="1" t="s">
        <v>4</v>
      </c>
      <c r="B45" s="11"/>
      <c r="E45" s="88"/>
      <c r="F45" s="88"/>
      <c r="G45" s="88"/>
      <c r="I45" s="88"/>
      <c r="J45" s="88"/>
      <c r="K45" s="88"/>
    </row>
    <row r="46" spans="1:11" ht="24" customHeight="1">
      <c r="A46" s="29" t="s">
        <v>98</v>
      </c>
      <c r="B46" s="29"/>
      <c r="C46" s="38"/>
      <c r="D46" s="8"/>
      <c r="E46" s="8"/>
      <c r="F46" s="8"/>
      <c r="G46" s="8"/>
      <c r="H46" s="8"/>
      <c r="I46" s="8"/>
      <c r="J46" s="8"/>
      <c r="K46" s="8"/>
    </row>
    <row r="47" spans="1:11" ht="24" customHeight="1">
      <c r="A47" s="29" t="s">
        <v>134</v>
      </c>
      <c r="B47" s="29"/>
      <c r="C47" s="38"/>
      <c r="D47" s="8"/>
      <c r="E47" s="8"/>
      <c r="F47" s="19"/>
      <c r="G47" s="8"/>
      <c r="H47" s="8"/>
      <c r="I47" s="8"/>
      <c r="J47" s="19"/>
      <c r="K47" s="8"/>
    </row>
    <row r="48" spans="1:11" s="32" customFormat="1" ht="24" customHeight="1">
      <c r="A48" s="29" t="s">
        <v>166</v>
      </c>
      <c r="K48" s="20"/>
    </row>
    <row r="49" spans="1:14" s="32" customFormat="1" ht="24" customHeight="1">
      <c r="A49" s="26"/>
      <c r="B49" s="26"/>
      <c r="C49" s="40"/>
      <c r="D49" s="41"/>
      <c r="E49" s="41"/>
      <c r="G49" s="41"/>
      <c r="H49" s="41"/>
      <c r="I49" s="44"/>
      <c r="J49" s="44"/>
      <c r="K49" s="20" t="s">
        <v>60</v>
      </c>
    </row>
    <row r="50" spans="1:14" s="32" customFormat="1" ht="24" customHeight="1">
      <c r="A50" s="26"/>
      <c r="B50" s="26"/>
      <c r="C50" s="40"/>
      <c r="D50" s="41"/>
      <c r="E50" s="139" t="s">
        <v>97</v>
      </c>
      <c r="F50" s="139"/>
      <c r="G50" s="139"/>
      <c r="H50" s="41"/>
      <c r="I50" s="139" t="s">
        <v>96</v>
      </c>
      <c r="J50" s="139"/>
      <c r="K50" s="139"/>
    </row>
    <row r="51" spans="1:14" s="32" customFormat="1" ht="24" customHeight="1">
      <c r="A51" s="26"/>
      <c r="B51" s="26"/>
      <c r="C51" s="22" t="s">
        <v>0</v>
      </c>
      <c r="D51" s="41"/>
      <c r="E51" s="21">
        <v>2561</v>
      </c>
      <c r="G51" s="21">
        <v>2560</v>
      </c>
      <c r="H51" s="41"/>
      <c r="I51" s="21">
        <v>2561</v>
      </c>
      <c r="J51" s="21"/>
      <c r="K51" s="21">
        <v>2560</v>
      </c>
    </row>
    <row r="52" spans="1:14" ht="24" customHeight="1">
      <c r="A52" s="2" t="s">
        <v>137</v>
      </c>
      <c r="B52" s="11"/>
      <c r="E52" s="88"/>
      <c r="F52" s="88"/>
      <c r="G52" s="105"/>
      <c r="I52" s="105"/>
      <c r="J52" s="88"/>
      <c r="K52" s="105"/>
    </row>
    <row r="53" spans="1:14" ht="24" customHeight="1" thickBot="1">
      <c r="A53" s="1" t="s">
        <v>129</v>
      </c>
      <c r="B53" s="11"/>
      <c r="E53" s="106">
        <f>E26-E54</f>
        <v>642778075</v>
      </c>
      <c r="F53" s="88"/>
      <c r="G53" s="106">
        <f>G26-G54</f>
        <v>460516481</v>
      </c>
      <c r="I53" s="109">
        <f>I26</f>
        <v>464384430</v>
      </c>
      <c r="J53" s="88"/>
      <c r="K53" s="109">
        <f>SUM(K26)</f>
        <v>315331882</v>
      </c>
    </row>
    <row r="54" spans="1:14" ht="24" customHeight="1" thickTop="1">
      <c r="A54" s="1" t="s">
        <v>130</v>
      </c>
      <c r="B54" s="11"/>
      <c r="E54" s="5">
        <v>93613352</v>
      </c>
      <c r="F54" s="88"/>
      <c r="G54" s="5">
        <v>14472103</v>
      </c>
      <c r="I54" s="14"/>
      <c r="J54" s="88"/>
      <c r="K54" s="14"/>
      <c r="N54" s="32"/>
    </row>
    <row r="55" spans="1:14" ht="24" customHeight="1" thickBot="1">
      <c r="A55" s="1"/>
      <c r="B55" s="11"/>
      <c r="E55" s="107">
        <f>SUM(E53:E54)</f>
        <v>736391427</v>
      </c>
      <c r="F55" s="88"/>
      <c r="G55" s="108">
        <f>SUM(G53:G54)</f>
        <v>474988584</v>
      </c>
      <c r="I55" s="110"/>
      <c r="J55" s="111"/>
      <c r="K55" s="110"/>
    </row>
    <row r="56" spans="1:14" ht="24" customHeight="1" thickTop="1">
      <c r="A56" s="1"/>
      <c r="B56" s="11"/>
      <c r="E56" s="88"/>
      <c r="F56" s="88"/>
      <c r="G56" s="88"/>
      <c r="I56" s="88"/>
      <c r="J56" s="88"/>
      <c r="K56" s="88"/>
    </row>
    <row r="57" spans="1:14" ht="24" customHeight="1">
      <c r="A57" s="115" t="s">
        <v>138</v>
      </c>
      <c r="B57" s="11"/>
      <c r="E57" s="121"/>
      <c r="F57" s="88"/>
      <c r="G57" s="88"/>
      <c r="I57" s="88"/>
      <c r="J57" s="88"/>
      <c r="K57" s="88"/>
    </row>
    <row r="58" spans="1:14" ht="24" customHeight="1" thickBot="1">
      <c r="A58" s="116" t="s">
        <v>129</v>
      </c>
      <c r="B58" s="11"/>
      <c r="E58" s="106">
        <f>E43-E59</f>
        <v>642446135</v>
      </c>
      <c r="F58" s="88"/>
      <c r="G58" s="106">
        <f>G43-G59</f>
        <v>461614857.84491575</v>
      </c>
      <c r="I58" s="109">
        <f>SUM(I43)</f>
        <v>464384430</v>
      </c>
      <c r="J58" s="88"/>
      <c r="K58" s="109">
        <f>SUM(K43)</f>
        <v>316728882</v>
      </c>
    </row>
    <row r="59" spans="1:14" ht="24" customHeight="1" thickTop="1">
      <c r="A59" s="116" t="s">
        <v>130</v>
      </c>
      <c r="B59" s="11"/>
      <c r="E59" s="106">
        <v>93277890</v>
      </c>
      <c r="F59" s="88"/>
      <c r="G59" s="106">
        <v>14477122.155084265</v>
      </c>
      <c r="I59" s="14"/>
      <c r="J59" s="88"/>
      <c r="K59" s="14"/>
      <c r="N59" s="32"/>
    </row>
    <row r="60" spans="1:14" ht="24" customHeight="1" thickBot="1">
      <c r="A60" s="1"/>
      <c r="B60" s="11"/>
      <c r="E60" s="107">
        <f>SUM(E58:E59)</f>
        <v>735724025</v>
      </c>
      <c r="F60" s="88"/>
      <c r="G60" s="108">
        <f>SUM(G58:G59)</f>
        <v>476091980</v>
      </c>
      <c r="I60" s="110"/>
      <c r="J60" s="111"/>
      <c r="K60" s="110"/>
    </row>
    <row r="61" spans="1:14" ht="24" customHeight="1" thickTop="1">
      <c r="A61" s="2" t="s">
        <v>28</v>
      </c>
      <c r="B61" s="25"/>
      <c r="C61" s="10">
        <v>24</v>
      </c>
      <c r="E61" s="9"/>
      <c r="G61" s="9"/>
      <c r="I61" s="9"/>
      <c r="J61" s="14"/>
      <c r="K61" s="9"/>
    </row>
    <row r="62" spans="1:14" ht="24" customHeight="1" thickBot="1">
      <c r="A62" s="1" t="s">
        <v>216</v>
      </c>
      <c r="B62" s="11"/>
      <c r="C62" s="10"/>
      <c r="E62" s="137">
        <v>0.18259316086867952</v>
      </c>
      <c r="G62" s="137">
        <v>0.13092999999999999</v>
      </c>
      <c r="H62" s="13"/>
      <c r="I62" s="137">
        <v>0.13156829697401767</v>
      </c>
      <c r="K62" s="137">
        <v>8.9649999999999994E-2</v>
      </c>
      <c r="L62" s="132"/>
      <c r="N62" s="132"/>
    </row>
    <row r="63" spans="1:14" ht="24" customHeight="1" thickTop="1">
      <c r="A63" s="1"/>
      <c r="B63" s="11"/>
      <c r="C63" s="10"/>
      <c r="E63" s="79"/>
      <c r="G63" s="79"/>
      <c r="I63" s="79"/>
      <c r="J63" s="68"/>
      <c r="K63" s="79"/>
    </row>
    <row r="64" spans="1:14" ht="24" customHeight="1">
      <c r="A64" s="1" t="s">
        <v>4</v>
      </c>
      <c r="B64" s="11"/>
      <c r="I64" s="17"/>
      <c r="J64" s="28"/>
      <c r="K64" s="17"/>
    </row>
    <row r="65" spans="1:15" ht="24" customHeight="1">
      <c r="A65" s="29" t="s">
        <v>98</v>
      </c>
      <c r="B65" s="29"/>
      <c r="C65" s="38"/>
      <c r="D65" s="8"/>
      <c r="E65" s="8"/>
      <c r="G65" s="8"/>
      <c r="H65" s="8"/>
      <c r="I65" s="46"/>
      <c r="J65" s="47"/>
      <c r="K65" s="46"/>
    </row>
    <row r="66" spans="1:15" ht="24" customHeight="1">
      <c r="A66" s="29" t="s">
        <v>11</v>
      </c>
      <c r="B66" s="29"/>
      <c r="C66" s="38"/>
      <c r="D66" s="8"/>
      <c r="E66" s="8"/>
      <c r="G66" s="8"/>
      <c r="H66" s="8"/>
      <c r="I66" s="46"/>
      <c r="J66" s="47"/>
      <c r="K66" s="46"/>
    </row>
    <row r="67" spans="1:15" s="32" customFormat="1" ht="24" customHeight="1">
      <c r="A67" s="29" t="s">
        <v>166</v>
      </c>
      <c r="I67" s="17"/>
      <c r="J67" s="17"/>
      <c r="K67" s="17"/>
    </row>
    <row r="68" spans="1:15" s="32" customFormat="1" ht="24" customHeight="1">
      <c r="A68" s="26"/>
      <c r="I68" s="17"/>
      <c r="J68" s="17"/>
      <c r="K68" s="20" t="s">
        <v>60</v>
      </c>
    </row>
    <row r="69" spans="1:15" s="32" customFormat="1" ht="24" customHeight="1">
      <c r="A69" s="26"/>
      <c r="B69" s="26"/>
      <c r="C69" s="40"/>
      <c r="D69" s="41"/>
      <c r="E69" s="139" t="s">
        <v>97</v>
      </c>
      <c r="F69" s="139"/>
      <c r="G69" s="139"/>
      <c r="H69" s="41"/>
      <c r="I69" s="139" t="s">
        <v>96</v>
      </c>
      <c r="J69" s="139"/>
      <c r="K69" s="139"/>
    </row>
    <row r="70" spans="1:15" s="32" customFormat="1" ht="24" customHeight="1">
      <c r="A70" s="26"/>
      <c r="B70" s="26"/>
      <c r="C70" s="22"/>
      <c r="D70" s="41"/>
      <c r="E70" s="21">
        <v>2561</v>
      </c>
      <c r="G70" s="21">
        <v>2560</v>
      </c>
      <c r="H70" s="41"/>
      <c r="I70" s="21">
        <v>2561</v>
      </c>
      <c r="J70" s="21"/>
      <c r="K70" s="21">
        <v>2560</v>
      </c>
    </row>
    <row r="71" spans="1:15" ht="24" customHeight="1">
      <c r="A71" s="2" t="s">
        <v>17</v>
      </c>
      <c r="B71" s="25"/>
      <c r="C71" s="16"/>
      <c r="I71" s="28"/>
      <c r="J71" s="17"/>
      <c r="K71" s="28"/>
    </row>
    <row r="72" spans="1:15" ht="24" customHeight="1">
      <c r="A72" s="1" t="s">
        <v>53</v>
      </c>
      <c r="B72" s="11"/>
      <c r="C72" s="16"/>
      <c r="E72" s="17">
        <f>PL!E24</f>
        <v>898878939</v>
      </c>
      <c r="F72" s="28"/>
      <c r="G72" s="17">
        <f>PL!G24</f>
        <v>568205619</v>
      </c>
      <c r="I72" s="4">
        <f>I24</f>
        <v>555565032</v>
      </c>
      <c r="J72" s="3"/>
      <c r="K72" s="4">
        <f>K24</f>
        <v>370947105</v>
      </c>
    </row>
    <row r="73" spans="1:15" ht="24" customHeight="1">
      <c r="A73" s="1" t="s">
        <v>57</v>
      </c>
      <c r="B73" s="11"/>
      <c r="C73" s="16"/>
      <c r="E73" s="17"/>
      <c r="F73" s="28"/>
      <c r="G73" s="17"/>
      <c r="I73" s="4"/>
      <c r="J73" s="3"/>
      <c r="K73" s="4"/>
    </row>
    <row r="74" spans="1:15" ht="24" customHeight="1">
      <c r="A74" s="1" t="s">
        <v>84</v>
      </c>
      <c r="B74" s="11"/>
      <c r="C74" s="16"/>
      <c r="E74" s="17"/>
      <c r="F74" s="28"/>
      <c r="G74" s="17"/>
      <c r="I74" s="4"/>
      <c r="J74" s="3"/>
      <c r="K74" s="4"/>
    </row>
    <row r="75" spans="1:15" ht="24" customHeight="1">
      <c r="A75" s="1" t="s">
        <v>76</v>
      </c>
      <c r="B75" s="11"/>
      <c r="C75" s="16"/>
      <c r="E75" s="17">
        <v>493727850</v>
      </c>
      <c r="F75" s="28"/>
      <c r="G75" s="17">
        <v>443814083</v>
      </c>
      <c r="H75" s="28"/>
      <c r="I75" s="4">
        <v>370613652</v>
      </c>
      <c r="J75" s="28"/>
      <c r="K75" s="17">
        <v>346942696</v>
      </c>
      <c r="O75" s="7">
        <f>ROUND(N75/1,0)</f>
        <v>0</v>
      </c>
    </row>
    <row r="76" spans="1:15" ht="24" customHeight="1">
      <c r="A76" s="1" t="s">
        <v>220</v>
      </c>
      <c r="B76" s="11"/>
      <c r="C76" s="16"/>
      <c r="E76" s="17">
        <v>1987863</v>
      </c>
      <c r="F76" s="28"/>
      <c r="G76" s="17">
        <v>4540525</v>
      </c>
      <c r="H76" s="28"/>
      <c r="I76" s="4">
        <v>0</v>
      </c>
      <c r="J76" s="28"/>
      <c r="K76" s="17">
        <v>0</v>
      </c>
      <c r="O76" s="7">
        <f t="shared" ref="O76:O82" si="0">ROUND(N76/1,0)</f>
        <v>0</v>
      </c>
    </row>
    <row r="77" spans="1:15" ht="24" customHeight="1">
      <c r="A77" s="1" t="s">
        <v>188</v>
      </c>
      <c r="B77" s="11"/>
      <c r="C77" s="16"/>
      <c r="E77" s="17">
        <v>-407446</v>
      </c>
      <c r="F77" s="28"/>
      <c r="G77" s="17">
        <v>259768</v>
      </c>
      <c r="H77" s="28"/>
      <c r="I77" s="4">
        <v>-435731</v>
      </c>
      <c r="J77" s="28"/>
      <c r="K77" s="17">
        <v>259768</v>
      </c>
      <c r="O77" s="7">
        <f t="shared" si="0"/>
        <v>0</v>
      </c>
    </row>
    <row r="78" spans="1:15" ht="24" customHeight="1">
      <c r="A78" s="1" t="s">
        <v>109</v>
      </c>
      <c r="B78" s="11"/>
      <c r="C78" s="16"/>
      <c r="E78" s="17">
        <v>0</v>
      </c>
      <c r="F78" s="28"/>
      <c r="G78" s="17">
        <v>7864698</v>
      </c>
      <c r="H78" s="28"/>
      <c r="I78" s="4">
        <v>28516207</v>
      </c>
      <c r="J78" s="28"/>
      <c r="K78" s="17">
        <v>28516207</v>
      </c>
      <c r="O78" s="7">
        <f t="shared" si="0"/>
        <v>0</v>
      </c>
    </row>
    <row r="79" spans="1:15" ht="24" customHeight="1">
      <c r="A79" s="1" t="s">
        <v>54</v>
      </c>
      <c r="B79" s="11"/>
      <c r="C79" s="16"/>
      <c r="E79" s="17">
        <v>1860082</v>
      </c>
      <c r="F79" s="28"/>
      <c r="G79" s="17">
        <v>1739967</v>
      </c>
      <c r="H79" s="28"/>
      <c r="I79" s="4">
        <v>1860082</v>
      </c>
      <c r="J79" s="28"/>
      <c r="K79" s="17">
        <v>1739967</v>
      </c>
      <c r="O79" s="7">
        <f t="shared" si="0"/>
        <v>0</v>
      </c>
    </row>
    <row r="80" spans="1:15" ht="24" customHeight="1">
      <c r="A80" s="1" t="s">
        <v>139</v>
      </c>
      <c r="B80" s="11"/>
      <c r="C80" s="16"/>
      <c r="E80" s="17">
        <v>0</v>
      </c>
      <c r="F80" s="28"/>
      <c r="G80" s="17">
        <v>13614214</v>
      </c>
      <c r="H80" s="28"/>
      <c r="I80" s="133">
        <v>0</v>
      </c>
      <c r="J80" s="28"/>
      <c r="K80" s="17">
        <v>13614214</v>
      </c>
      <c r="O80" s="7">
        <f t="shared" si="0"/>
        <v>0</v>
      </c>
    </row>
    <row r="81" spans="1:15" ht="24" customHeight="1">
      <c r="A81" s="1" t="s">
        <v>189</v>
      </c>
      <c r="B81" s="11"/>
      <c r="C81" s="16"/>
      <c r="E81" s="17">
        <v>-4009670</v>
      </c>
      <c r="F81" s="28"/>
      <c r="G81" s="17">
        <v>-9757471</v>
      </c>
      <c r="H81" s="28"/>
      <c r="I81" s="133">
        <v>0</v>
      </c>
      <c r="J81" s="28"/>
      <c r="K81" s="17">
        <v>0</v>
      </c>
      <c r="O81" s="7">
        <f t="shared" si="0"/>
        <v>0</v>
      </c>
    </row>
    <row r="82" spans="1:15" ht="24" customHeight="1">
      <c r="A82" s="1" t="s">
        <v>140</v>
      </c>
      <c r="B82" s="11"/>
      <c r="C82" s="16"/>
      <c r="E82" s="17">
        <v>0</v>
      </c>
      <c r="F82" s="28"/>
      <c r="G82" s="17">
        <v>0</v>
      </c>
      <c r="H82" s="28"/>
      <c r="I82" s="133">
        <v>0</v>
      </c>
      <c r="J82" s="28"/>
      <c r="K82" s="17">
        <v>-7599992</v>
      </c>
      <c r="O82" s="7">
        <f t="shared" si="0"/>
        <v>0</v>
      </c>
    </row>
    <row r="83" spans="1:15" ht="24" customHeight="1">
      <c r="A83" s="1" t="s">
        <v>77</v>
      </c>
      <c r="B83" s="11"/>
      <c r="C83" s="16"/>
      <c r="E83" s="17">
        <v>-2746923</v>
      </c>
      <c r="F83" s="28"/>
      <c r="G83" s="17">
        <v>-5069422</v>
      </c>
      <c r="H83" s="28"/>
      <c r="I83" s="133">
        <v>-5417120</v>
      </c>
      <c r="J83" s="28"/>
      <c r="K83" s="17">
        <v>-5052465</v>
      </c>
      <c r="O83" s="7">
        <f t="shared" ref="O83:O84" si="1">ROUND(N83/1,0)</f>
        <v>0</v>
      </c>
    </row>
    <row r="84" spans="1:15" ht="24" customHeight="1">
      <c r="A84" s="1" t="s">
        <v>34</v>
      </c>
      <c r="B84" s="11"/>
      <c r="C84" s="16"/>
      <c r="E84" s="80">
        <v>1404637</v>
      </c>
      <c r="F84" s="28"/>
      <c r="G84" s="80">
        <v>2046602</v>
      </c>
      <c r="H84" s="28"/>
      <c r="I84" s="5">
        <v>14933</v>
      </c>
      <c r="J84" s="28"/>
      <c r="K84" s="80">
        <v>17936</v>
      </c>
      <c r="O84" s="7">
        <f t="shared" si="1"/>
        <v>0</v>
      </c>
    </row>
    <row r="85" spans="1:15" ht="24" customHeight="1">
      <c r="A85" s="1" t="s">
        <v>37</v>
      </c>
      <c r="B85" s="11"/>
      <c r="C85" s="16"/>
      <c r="E85" s="17"/>
      <c r="F85" s="28"/>
      <c r="G85" s="17"/>
      <c r="H85" s="28"/>
      <c r="I85" s="17"/>
      <c r="J85" s="7"/>
      <c r="K85" s="3"/>
    </row>
    <row r="86" spans="1:15" ht="24" customHeight="1">
      <c r="A86" s="1" t="s">
        <v>38</v>
      </c>
      <c r="B86" s="11"/>
      <c r="C86" s="16"/>
      <c r="E86" s="4">
        <f>SUM(E72:E84)</f>
        <v>1390695332</v>
      </c>
      <c r="F86" s="28"/>
      <c r="G86" s="4">
        <f>SUM(G72:G84)</f>
        <v>1027258583</v>
      </c>
      <c r="H86" s="28"/>
      <c r="I86" s="4">
        <f>SUM(I72:I84)</f>
        <v>950717055</v>
      </c>
      <c r="J86" s="7"/>
      <c r="K86" s="4">
        <f>SUM(K72:K84)</f>
        <v>749385436</v>
      </c>
    </row>
    <row r="87" spans="1:15" ht="24" customHeight="1">
      <c r="A87" s="1" t="s">
        <v>85</v>
      </c>
      <c r="B87" s="11"/>
      <c r="C87" s="16"/>
      <c r="E87" s="4"/>
      <c r="F87" s="28"/>
      <c r="G87" s="4"/>
      <c r="H87" s="28"/>
      <c r="I87" s="4"/>
      <c r="J87" s="7"/>
      <c r="K87" s="4"/>
    </row>
    <row r="88" spans="1:15" ht="24" customHeight="1">
      <c r="A88" s="1" t="s">
        <v>67</v>
      </c>
      <c r="B88" s="11"/>
      <c r="C88" s="16"/>
      <c r="E88" s="17">
        <v>-288711572</v>
      </c>
      <c r="F88" s="28"/>
      <c r="G88" s="17">
        <v>-150426252</v>
      </c>
      <c r="H88" s="28"/>
      <c r="I88" s="4">
        <v>-313212329</v>
      </c>
      <c r="J88" s="28"/>
      <c r="K88" s="17">
        <v>-139500473</v>
      </c>
      <c r="O88" s="7">
        <f t="shared" ref="O88:O90" si="2">ROUND(N88/1,0)</f>
        <v>0</v>
      </c>
    </row>
    <row r="89" spans="1:15" ht="24" customHeight="1">
      <c r="A89" s="1" t="s">
        <v>29</v>
      </c>
      <c r="B89" s="11"/>
      <c r="C89" s="16"/>
      <c r="E89" s="17">
        <v>-68962583</v>
      </c>
      <c r="F89" s="28"/>
      <c r="G89" s="17">
        <v>-132404067</v>
      </c>
      <c r="H89" s="28"/>
      <c r="I89" s="4">
        <v>-18528148</v>
      </c>
      <c r="J89" s="28"/>
      <c r="K89" s="17">
        <v>-148428180</v>
      </c>
      <c r="O89" s="7">
        <f t="shared" si="2"/>
        <v>0</v>
      </c>
    </row>
    <row r="90" spans="1:15" s="13" customFormat="1" ht="24" customHeight="1">
      <c r="A90" s="42" t="s">
        <v>30</v>
      </c>
      <c r="B90" s="15"/>
      <c r="C90" s="35"/>
      <c r="E90" s="17">
        <v>-14566967</v>
      </c>
      <c r="F90" s="28"/>
      <c r="G90" s="17">
        <v>-38510950</v>
      </c>
      <c r="H90" s="28"/>
      <c r="I90" s="4">
        <v>-9439977</v>
      </c>
      <c r="J90" s="28"/>
      <c r="K90" s="17">
        <v>-43984076</v>
      </c>
      <c r="M90" s="7"/>
      <c r="O90" s="7">
        <f t="shared" si="2"/>
        <v>0</v>
      </c>
    </row>
    <row r="91" spans="1:15" s="13" customFormat="1" ht="24" customHeight="1">
      <c r="A91" s="42" t="s">
        <v>86</v>
      </c>
      <c r="B91" s="15"/>
      <c r="C91" s="35"/>
      <c r="E91" s="17"/>
      <c r="F91" s="28"/>
      <c r="G91" s="17"/>
      <c r="H91" s="28"/>
      <c r="I91" s="17"/>
      <c r="J91" s="28"/>
      <c r="K91" s="17"/>
    </row>
    <row r="92" spans="1:15" ht="24" customHeight="1">
      <c r="A92" s="1" t="s">
        <v>68</v>
      </c>
      <c r="B92" s="11"/>
      <c r="C92" s="16"/>
      <c r="E92" s="17">
        <v>120139150</v>
      </c>
      <c r="F92" s="28"/>
      <c r="G92" s="131">
        <v>60041632</v>
      </c>
      <c r="H92" s="28"/>
      <c r="I92" s="4">
        <v>248979034</v>
      </c>
      <c r="J92" s="28"/>
      <c r="K92" s="17">
        <v>183593637</v>
      </c>
      <c r="O92" s="7">
        <f t="shared" ref="O92:O98" si="3">ROUND(N92/1,0)</f>
        <v>0</v>
      </c>
    </row>
    <row r="93" spans="1:15" ht="24" customHeight="1">
      <c r="A93" s="1" t="s">
        <v>105</v>
      </c>
      <c r="B93" s="11"/>
      <c r="C93" s="16"/>
      <c r="E93" s="17">
        <v>114767013</v>
      </c>
      <c r="F93" s="28"/>
      <c r="G93" s="17">
        <v>-15358671</v>
      </c>
      <c r="H93" s="28"/>
      <c r="I93" s="4">
        <v>5179454</v>
      </c>
      <c r="J93" s="28"/>
      <c r="K93" s="17">
        <v>-1209987</v>
      </c>
      <c r="O93" s="7">
        <f t="shared" si="3"/>
        <v>0</v>
      </c>
    </row>
    <row r="94" spans="1:15" ht="24" customHeight="1">
      <c r="A94" s="1" t="s">
        <v>59</v>
      </c>
      <c r="B94" s="11"/>
      <c r="C94" s="16"/>
      <c r="E94" s="17">
        <v>63875545</v>
      </c>
      <c r="F94" s="28"/>
      <c r="G94" s="17">
        <v>5314945</v>
      </c>
      <c r="H94" s="28"/>
      <c r="I94" s="4">
        <v>28457889</v>
      </c>
      <c r="J94" s="28"/>
      <c r="K94" s="17">
        <v>1190301</v>
      </c>
      <c r="O94" s="7">
        <f t="shared" si="3"/>
        <v>0</v>
      </c>
    </row>
    <row r="95" spans="1:15" ht="24" customHeight="1">
      <c r="A95" s="1" t="s">
        <v>141</v>
      </c>
      <c r="B95" s="11"/>
      <c r="C95" s="16"/>
      <c r="E95" s="80">
        <v>-384000</v>
      </c>
      <c r="F95" s="28"/>
      <c r="G95" s="80">
        <v>99000</v>
      </c>
      <c r="H95" s="28"/>
      <c r="I95" s="5">
        <v>0</v>
      </c>
      <c r="J95" s="28"/>
      <c r="K95" s="80">
        <v>0</v>
      </c>
      <c r="O95" s="7">
        <f t="shared" si="3"/>
        <v>0</v>
      </c>
    </row>
    <row r="96" spans="1:15" s="13" customFormat="1" ht="24" customHeight="1">
      <c r="A96" s="42" t="s">
        <v>58</v>
      </c>
      <c r="B96" s="15"/>
      <c r="C96" s="35"/>
      <c r="E96" s="4">
        <f>SUM(E86:E95)</f>
        <v>1316851918</v>
      </c>
      <c r="F96" s="28"/>
      <c r="G96" s="4">
        <f>SUM(G86:G95)</f>
        <v>756014220</v>
      </c>
      <c r="H96" s="28"/>
      <c r="I96" s="4">
        <f>SUM(I86:I95)</f>
        <v>892152978</v>
      </c>
      <c r="K96" s="4">
        <f>SUM(K86:K95)</f>
        <v>601046658</v>
      </c>
      <c r="O96" s="7">
        <f t="shared" si="3"/>
        <v>0</v>
      </c>
    </row>
    <row r="97" spans="1:15" s="13" customFormat="1" ht="24" customHeight="1">
      <c r="A97" s="42" t="s">
        <v>35</v>
      </c>
      <c r="B97" s="15"/>
      <c r="C97" s="35"/>
      <c r="E97" s="17">
        <v>-1671803</v>
      </c>
      <c r="F97" s="28"/>
      <c r="G97" s="17">
        <v>-1958247</v>
      </c>
      <c r="H97" s="28"/>
      <c r="I97" s="4">
        <v>-16449</v>
      </c>
      <c r="J97" s="28"/>
      <c r="K97" s="17">
        <v>-35872</v>
      </c>
      <c r="M97" s="7"/>
      <c r="O97" s="7">
        <f t="shared" si="3"/>
        <v>0</v>
      </c>
    </row>
    <row r="98" spans="1:15" s="13" customFormat="1" ht="24" customHeight="1">
      <c r="A98" s="42" t="s">
        <v>36</v>
      </c>
      <c r="B98" s="15"/>
      <c r="C98" s="35"/>
      <c r="E98" s="80">
        <v>-140166578</v>
      </c>
      <c r="F98" s="28"/>
      <c r="G98" s="80">
        <v>-102549150</v>
      </c>
      <c r="H98" s="28"/>
      <c r="I98" s="4">
        <v>-86321092</v>
      </c>
      <c r="J98" s="28"/>
      <c r="K98" s="80">
        <v>-71889519</v>
      </c>
      <c r="M98" s="7"/>
      <c r="O98" s="7">
        <f t="shared" si="3"/>
        <v>0</v>
      </c>
    </row>
    <row r="99" spans="1:15" ht="24" customHeight="1">
      <c r="A99" s="2" t="s">
        <v>110</v>
      </c>
      <c r="B99" s="25"/>
      <c r="C99" s="16"/>
      <c r="E99" s="85">
        <f>SUM(E96:E98)</f>
        <v>1175013537</v>
      </c>
      <c r="F99" s="28"/>
      <c r="G99" s="85">
        <f>SUM(G96:G98)</f>
        <v>651506823</v>
      </c>
      <c r="H99" s="28"/>
      <c r="I99" s="85">
        <f>SUM(I96:I98)</f>
        <v>805815437</v>
      </c>
      <c r="J99" s="7"/>
      <c r="K99" s="85">
        <f>SUM(K96:K98)</f>
        <v>529121267</v>
      </c>
    </row>
    <row r="100" spans="1:15" ht="24" customHeight="1">
      <c r="A100" s="2"/>
      <c r="B100" s="25"/>
      <c r="C100" s="16"/>
      <c r="I100" s="4"/>
      <c r="J100" s="3"/>
      <c r="K100" s="4"/>
    </row>
    <row r="101" spans="1:15" ht="24" customHeight="1">
      <c r="A101" s="2"/>
      <c r="B101" s="25"/>
      <c r="C101" s="16"/>
      <c r="I101" s="4"/>
      <c r="J101" s="3"/>
      <c r="K101" s="4"/>
    </row>
    <row r="102" spans="1:15" ht="24" customHeight="1">
      <c r="A102" s="1" t="s">
        <v>4</v>
      </c>
      <c r="B102" s="11"/>
      <c r="C102" s="16"/>
      <c r="I102" s="17"/>
      <c r="J102" s="28"/>
      <c r="K102" s="17"/>
    </row>
    <row r="103" spans="1:15" ht="23.25" customHeight="1">
      <c r="A103" s="29" t="s">
        <v>98</v>
      </c>
      <c r="B103" s="29"/>
      <c r="C103" s="38"/>
      <c r="D103" s="8"/>
      <c r="E103" s="8"/>
      <c r="G103" s="8"/>
      <c r="H103" s="8"/>
      <c r="I103" s="46"/>
      <c r="J103" s="47"/>
      <c r="K103" s="46"/>
    </row>
    <row r="104" spans="1:15" ht="23.25" customHeight="1">
      <c r="A104" s="29" t="s">
        <v>12</v>
      </c>
      <c r="B104" s="29"/>
      <c r="C104" s="38"/>
      <c r="D104" s="8"/>
      <c r="E104" s="8"/>
      <c r="G104" s="8"/>
      <c r="H104" s="8"/>
      <c r="I104" s="46"/>
      <c r="J104" s="47"/>
      <c r="K104" s="46"/>
    </row>
    <row r="105" spans="1:15" s="32" customFormat="1" ht="23.25" customHeight="1">
      <c r="A105" s="29" t="s">
        <v>166</v>
      </c>
      <c r="I105" s="17"/>
      <c r="J105" s="17"/>
    </row>
    <row r="106" spans="1:15" s="32" customFormat="1" ht="23.25" customHeight="1">
      <c r="A106" s="29"/>
      <c r="I106" s="17"/>
      <c r="J106" s="17"/>
      <c r="K106" s="20" t="s">
        <v>60</v>
      </c>
    </row>
    <row r="107" spans="1:15" s="32" customFormat="1" ht="23.25" customHeight="1">
      <c r="A107" s="26"/>
      <c r="B107" s="26"/>
      <c r="C107" s="40"/>
      <c r="D107" s="41"/>
      <c r="E107" s="139" t="s">
        <v>97</v>
      </c>
      <c r="F107" s="139"/>
      <c r="G107" s="139"/>
      <c r="H107" s="41"/>
      <c r="I107" s="139" t="s">
        <v>96</v>
      </c>
      <c r="J107" s="139"/>
      <c r="K107" s="139"/>
    </row>
    <row r="108" spans="1:15" s="32" customFormat="1" ht="23.25" customHeight="1">
      <c r="A108" s="26"/>
      <c r="B108" s="26"/>
      <c r="C108" s="22"/>
      <c r="D108" s="41"/>
      <c r="E108" s="21">
        <v>2561</v>
      </c>
      <c r="G108" s="21">
        <v>2560</v>
      </c>
      <c r="H108" s="41"/>
      <c r="I108" s="21">
        <v>2561</v>
      </c>
      <c r="J108" s="21"/>
      <c r="K108" s="21">
        <v>2560</v>
      </c>
    </row>
    <row r="109" spans="1:15" ht="23.25" customHeight="1">
      <c r="A109" s="2" t="s">
        <v>18</v>
      </c>
      <c r="B109" s="25"/>
      <c r="I109" s="28"/>
      <c r="J109" s="17"/>
      <c r="K109" s="28"/>
    </row>
    <row r="110" spans="1:15" ht="23.25" customHeight="1">
      <c r="A110" s="1" t="s">
        <v>183</v>
      </c>
      <c r="B110" s="25"/>
      <c r="E110" s="17">
        <v>0</v>
      </c>
      <c r="F110" s="28"/>
      <c r="G110" s="17">
        <v>18087000</v>
      </c>
      <c r="H110" s="28"/>
      <c r="I110" s="4">
        <v>0</v>
      </c>
      <c r="J110" s="28"/>
      <c r="K110" s="17">
        <v>18087000</v>
      </c>
    </row>
    <row r="111" spans="1:15" ht="23.25" customHeight="1">
      <c r="A111" s="1" t="s">
        <v>218</v>
      </c>
      <c r="B111" s="25"/>
      <c r="E111" s="17">
        <v>300000</v>
      </c>
      <c r="F111" s="28"/>
      <c r="G111" s="17">
        <v>150000</v>
      </c>
      <c r="H111" s="28"/>
      <c r="I111" s="4">
        <v>-92942359</v>
      </c>
      <c r="J111" s="28"/>
      <c r="K111" s="17">
        <v>-30720000</v>
      </c>
      <c r="O111" s="7">
        <f>ROUND(N111/1,0)</f>
        <v>0</v>
      </c>
    </row>
    <row r="112" spans="1:15" ht="23.25" customHeight="1">
      <c r="A112" s="1" t="s">
        <v>217</v>
      </c>
      <c r="B112" s="25"/>
      <c r="E112" s="17">
        <v>-3000000</v>
      </c>
      <c r="F112" s="28"/>
      <c r="G112" s="17">
        <v>0</v>
      </c>
      <c r="H112" s="28"/>
      <c r="I112" s="4">
        <v>0</v>
      </c>
      <c r="J112" s="28"/>
      <c r="K112" s="17">
        <v>0</v>
      </c>
      <c r="O112" s="7">
        <f t="shared" ref="O112" si="4">ROUND(N112/1,0)</f>
        <v>0</v>
      </c>
    </row>
    <row r="113" spans="1:15" ht="23.25" customHeight="1">
      <c r="A113" s="77" t="s">
        <v>212</v>
      </c>
      <c r="B113" s="25"/>
      <c r="E113" s="17">
        <v>0</v>
      </c>
      <c r="F113" s="28"/>
      <c r="G113" s="17">
        <v>0</v>
      </c>
      <c r="H113" s="28"/>
      <c r="I113" s="4">
        <v>0</v>
      </c>
      <c r="J113" s="28"/>
      <c r="K113" s="17">
        <v>-14000000</v>
      </c>
    </row>
    <row r="114" spans="1:15" ht="23.25" customHeight="1">
      <c r="A114" s="77" t="s">
        <v>171</v>
      </c>
      <c r="B114" s="25"/>
      <c r="E114" s="17">
        <v>1500000</v>
      </c>
      <c r="F114" s="28"/>
      <c r="G114" s="17">
        <v>0</v>
      </c>
      <c r="H114" s="28"/>
      <c r="I114" s="4">
        <v>1500000</v>
      </c>
      <c r="J114" s="28"/>
      <c r="K114" s="17">
        <v>0</v>
      </c>
      <c r="O114" s="7">
        <f t="shared" ref="O114:O121" si="5">ROUND(N114/1,0)</f>
        <v>0</v>
      </c>
    </row>
    <row r="115" spans="1:15" ht="23.25" customHeight="1">
      <c r="A115" s="77" t="s">
        <v>222</v>
      </c>
      <c r="B115" s="25"/>
      <c r="E115" s="17">
        <v>17196015</v>
      </c>
      <c r="F115" s="28"/>
      <c r="G115" s="17">
        <v>0</v>
      </c>
      <c r="H115" s="28"/>
      <c r="I115" s="4">
        <v>0</v>
      </c>
      <c r="J115" s="28"/>
      <c r="K115" s="17">
        <v>0</v>
      </c>
      <c r="O115" s="7">
        <f t="shared" si="5"/>
        <v>0</v>
      </c>
    </row>
    <row r="116" spans="1:15" ht="23.25" customHeight="1">
      <c r="A116" s="77" t="s">
        <v>133</v>
      </c>
      <c r="B116" s="25"/>
      <c r="E116" s="17">
        <v>-330000345</v>
      </c>
      <c r="F116" s="28"/>
      <c r="G116" s="17">
        <v>0</v>
      </c>
      <c r="H116" s="28"/>
      <c r="I116" s="4">
        <v>-262214267</v>
      </c>
      <c r="J116" s="28"/>
      <c r="K116" s="17">
        <v>0</v>
      </c>
      <c r="O116" s="7">
        <f t="shared" si="5"/>
        <v>0</v>
      </c>
    </row>
    <row r="117" spans="1:15" ht="23.25" customHeight="1">
      <c r="A117" s="77" t="s">
        <v>172</v>
      </c>
      <c r="B117" s="25"/>
      <c r="E117" s="17">
        <v>-696432078</v>
      </c>
      <c r="F117" s="28"/>
      <c r="G117" s="131">
        <v>-373578080</v>
      </c>
      <c r="H117" s="28"/>
      <c r="I117" s="4">
        <v>-595721167</v>
      </c>
      <c r="J117" s="28"/>
      <c r="K117" s="17">
        <v>-287598934</v>
      </c>
      <c r="O117" s="7">
        <f t="shared" si="5"/>
        <v>0</v>
      </c>
    </row>
    <row r="118" spans="1:15" ht="23.25" customHeight="1">
      <c r="A118" s="1" t="s">
        <v>173</v>
      </c>
      <c r="B118" s="11"/>
      <c r="E118" s="17">
        <v>-42870950</v>
      </c>
      <c r="F118" s="17"/>
      <c r="G118" s="131">
        <v>-27410750</v>
      </c>
      <c r="H118" s="17"/>
      <c r="I118" s="4">
        <v>-40251375</v>
      </c>
      <c r="J118" s="17"/>
      <c r="K118" s="17">
        <v>-20506563</v>
      </c>
      <c r="O118" s="7">
        <f t="shared" si="5"/>
        <v>0</v>
      </c>
    </row>
    <row r="119" spans="1:15" ht="23.25" customHeight="1">
      <c r="A119" s="1" t="s">
        <v>174</v>
      </c>
      <c r="B119" s="11"/>
      <c r="E119" s="17">
        <v>-86317173</v>
      </c>
      <c r="F119" s="17"/>
      <c r="G119" s="17">
        <v>-8284190</v>
      </c>
      <c r="H119" s="17"/>
      <c r="I119" s="4">
        <v>-44403185</v>
      </c>
      <c r="J119" s="17"/>
      <c r="K119" s="17">
        <v>-7978539</v>
      </c>
      <c r="O119" s="7">
        <f t="shared" si="5"/>
        <v>0</v>
      </c>
    </row>
    <row r="120" spans="1:15" ht="23.25" customHeight="1">
      <c r="A120" s="1" t="s">
        <v>155</v>
      </c>
      <c r="B120" s="11"/>
      <c r="E120" s="17">
        <v>1375659</v>
      </c>
      <c r="F120" s="17"/>
      <c r="G120" s="17">
        <v>357589</v>
      </c>
      <c r="H120" s="17"/>
      <c r="I120" s="4">
        <v>1111148</v>
      </c>
      <c r="J120" s="17"/>
      <c r="K120" s="17">
        <v>357589</v>
      </c>
      <c r="O120" s="7">
        <f t="shared" si="5"/>
        <v>0</v>
      </c>
    </row>
    <row r="121" spans="1:15" ht="23.25" customHeight="1">
      <c r="A121" s="1" t="s">
        <v>78</v>
      </c>
      <c r="B121" s="11"/>
      <c r="E121" s="17">
        <v>2823452</v>
      </c>
      <c r="F121" s="17"/>
      <c r="G121" s="17">
        <v>4239532</v>
      </c>
      <c r="H121" s="17"/>
      <c r="I121" s="4">
        <v>4335512</v>
      </c>
      <c r="J121" s="17"/>
      <c r="K121" s="17">
        <v>4254408</v>
      </c>
      <c r="O121" s="7">
        <f t="shared" si="5"/>
        <v>0</v>
      </c>
    </row>
    <row r="122" spans="1:15" ht="23.25" customHeight="1">
      <c r="A122" s="37" t="s">
        <v>106</v>
      </c>
      <c r="B122" s="25"/>
      <c r="E122" s="17">
        <v>0</v>
      </c>
      <c r="F122" s="28"/>
      <c r="G122" s="17">
        <v>0</v>
      </c>
      <c r="H122" s="28"/>
      <c r="I122" s="4">
        <v>0</v>
      </c>
      <c r="J122" s="28"/>
      <c r="K122" s="17">
        <v>7599992</v>
      </c>
    </row>
    <row r="123" spans="1:15" ht="23.25" customHeight="1">
      <c r="A123" s="1" t="s">
        <v>143</v>
      </c>
      <c r="B123" s="11"/>
      <c r="E123" s="17">
        <v>138709057</v>
      </c>
      <c r="F123" s="17"/>
      <c r="G123" s="17">
        <v>-138709057</v>
      </c>
      <c r="H123" s="17"/>
      <c r="I123" s="4">
        <v>138709057</v>
      </c>
      <c r="J123" s="17"/>
      <c r="K123" s="17">
        <v>-138709057</v>
      </c>
      <c r="O123" s="7">
        <f>ROUND(N123/1,0)</f>
        <v>0</v>
      </c>
    </row>
    <row r="124" spans="1:15" ht="23.25" customHeight="1">
      <c r="A124" s="1" t="s">
        <v>182</v>
      </c>
      <c r="B124" s="11"/>
      <c r="E124" s="17">
        <v>0</v>
      </c>
      <c r="F124" s="17"/>
      <c r="G124" s="17">
        <v>10000000</v>
      </c>
      <c r="H124" s="17"/>
      <c r="I124" s="4">
        <v>0</v>
      </c>
      <c r="J124" s="17"/>
      <c r="K124" s="17">
        <v>10000000</v>
      </c>
    </row>
    <row r="125" spans="1:15" ht="23.25" customHeight="1">
      <c r="A125" s="2" t="s">
        <v>111</v>
      </c>
      <c r="B125" s="25"/>
      <c r="E125" s="85">
        <f>SUM(E110:E124)</f>
        <v>-996716363</v>
      </c>
      <c r="F125" s="17"/>
      <c r="G125" s="85">
        <f>SUM(G110:G124)</f>
        <v>-515147956</v>
      </c>
      <c r="H125" s="17"/>
      <c r="I125" s="85">
        <f>SUM(I110:I124)</f>
        <v>-889876636</v>
      </c>
      <c r="J125" s="7"/>
      <c r="K125" s="85">
        <f>SUM(K110:K124)</f>
        <v>-459214104</v>
      </c>
    </row>
    <row r="126" spans="1:15" ht="23.25" customHeight="1">
      <c r="A126" s="2" t="s">
        <v>19</v>
      </c>
      <c r="B126" s="25"/>
      <c r="E126" s="4"/>
      <c r="F126" s="17"/>
      <c r="G126" s="4"/>
      <c r="H126" s="17"/>
      <c r="I126" s="4"/>
      <c r="J126" s="7"/>
      <c r="K126" s="4"/>
    </row>
    <row r="127" spans="1:15" ht="23.25" customHeight="1">
      <c r="A127" s="1" t="s">
        <v>79</v>
      </c>
      <c r="B127" s="11"/>
      <c r="E127" s="17">
        <v>-13436698</v>
      </c>
      <c r="F127" s="17"/>
      <c r="G127" s="17">
        <v>-9469652</v>
      </c>
      <c r="H127" s="17"/>
      <c r="I127" s="4">
        <v>0</v>
      </c>
      <c r="J127" s="17"/>
      <c r="K127" s="17">
        <v>0</v>
      </c>
    </row>
    <row r="128" spans="1:15" ht="23.25" customHeight="1">
      <c r="A128" s="1" t="s">
        <v>213</v>
      </c>
      <c r="B128" s="11"/>
      <c r="E128" s="17">
        <v>-1030726</v>
      </c>
      <c r="F128" s="17"/>
      <c r="G128" s="17">
        <v>-1568530</v>
      </c>
      <c r="H128" s="17"/>
      <c r="I128" s="7">
        <v>-152262</v>
      </c>
      <c r="J128" s="17"/>
      <c r="K128" s="17">
        <v>-814353</v>
      </c>
      <c r="O128" s="7">
        <f t="shared" ref="O128:O129" si="6">ROUND(N128/1,0)</f>
        <v>0</v>
      </c>
    </row>
    <row r="129" spans="1:15" ht="23.25" customHeight="1">
      <c r="A129" s="1" t="s">
        <v>71</v>
      </c>
      <c r="B129" s="11"/>
      <c r="E129" s="17">
        <v>0</v>
      </c>
      <c r="F129" s="17"/>
      <c r="G129" s="17">
        <v>84500057</v>
      </c>
      <c r="H129" s="17"/>
      <c r="I129" s="4">
        <v>0</v>
      </c>
      <c r="J129" s="17"/>
      <c r="K129" s="17">
        <v>84500057</v>
      </c>
      <c r="O129" s="7">
        <f t="shared" si="6"/>
        <v>0</v>
      </c>
    </row>
    <row r="130" spans="1:15" ht="23.25" customHeight="1">
      <c r="A130" s="1" t="s">
        <v>190</v>
      </c>
      <c r="B130" s="11"/>
      <c r="E130" s="17"/>
      <c r="F130" s="17"/>
      <c r="G130" s="17"/>
      <c r="H130" s="17"/>
      <c r="I130" s="4"/>
      <c r="J130" s="17"/>
      <c r="K130" s="17"/>
    </row>
    <row r="131" spans="1:15" ht="23.25" customHeight="1">
      <c r="A131" s="1" t="s">
        <v>191</v>
      </c>
      <c r="B131" s="11"/>
      <c r="E131" s="17">
        <v>13550000</v>
      </c>
      <c r="F131" s="17"/>
      <c r="G131" s="17">
        <v>11000000</v>
      </c>
      <c r="H131" s="17"/>
      <c r="I131" s="4">
        <v>0</v>
      </c>
      <c r="J131" s="17"/>
      <c r="K131" s="17">
        <v>0</v>
      </c>
      <c r="O131" s="7">
        <f t="shared" ref="O131:O133" si="7">ROUND(N131/1,0)</f>
        <v>0</v>
      </c>
    </row>
    <row r="132" spans="1:15" ht="23.25" customHeight="1">
      <c r="A132" s="1" t="s">
        <v>72</v>
      </c>
      <c r="B132" s="11"/>
      <c r="E132" s="17">
        <v>-158816845</v>
      </c>
      <c r="F132" s="17"/>
      <c r="G132" s="17">
        <v>-122640754</v>
      </c>
      <c r="H132" s="17"/>
      <c r="I132" s="4">
        <v>-158818683</v>
      </c>
      <c r="J132" s="17"/>
      <c r="K132" s="17">
        <v>-122640754</v>
      </c>
      <c r="O132" s="7">
        <f t="shared" si="7"/>
        <v>0</v>
      </c>
    </row>
    <row r="133" spans="1:15" ht="23.25" customHeight="1">
      <c r="A133" s="1" t="s">
        <v>192</v>
      </c>
      <c r="B133" s="11"/>
      <c r="E133" s="80">
        <v>-19000000</v>
      </c>
      <c r="F133" s="17"/>
      <c r="G133" s="80">
        <v>0</v>
      </c>
      <c r="H133" s="17"/>
      <c r="I133" s="80">
        <v>0</v>
      </c>
      <c r="J133" s="17"/>
      <c r="K133" s="80">
        <v>0</v>
      </c>
      <c r="O133" s="7">
        <f t="shared" si="7"/>
        <v>0</v>
      </c>
    </row>
    <row r="134" spans="1:15" ht="23.25" customHeight="1">
      <c r="A134" s="2" t="s">
        <v>193</v>
      </c>
      <c r="B134" s="25"/>
      <c r="E134" s="5">
        <f>SUM(E127:E133)</f>
        <v>-178734269</v>
      </c>
      <c r="F134" s="17"/>
      <c r="G134" s="5">
        <f>SUM(G127:G133)</f>
        <v>-38178879</v>
      </c>
      <c r="H134" s="17"/>
      <c r="I134" s="5">
        <f>SUM(I127:I133)</f>
        <v>-158970945</v>
      </c>
      <c r="J134" s="7"/>
      <c r="K134" s="5">
        <f>SUM(K127:K133)</f>
        <v>-38955050</v>
      </c>
    </row>
    <row r="135" spans="1:15" ht="23.25" customHeight="1">
      <c r="A135" s="2" t="s">
        <v>156</v>
      </c>
      <c r="B135" s="25"/>
      <c r="E135" s="85">
        <v>-667402</v>
      </c>
      <c r="F135" s="17"/>
      <c r="G135" s="85">
        <v>-293604</v>
      </c>
      <c r="H135" s="17"/>
      <c r="I135" s="85">
        <v>0</v>
      </c>
      <c r="J135" s="7"/>
      <c r="K135" s="85">
        <v>0</v>
      </c>
    </row>
    <row r="136" spans="1:15" ht="23.25" customHeight="1">
      <c r="A136" s="2" t="s">
        <v>114</v>
      </c>
      <c r="B136" s="25"/>
      <c r="E136" s="4">
        <f>E99+E125+E134+E135</f>
        <v>-1104497</v>
      </c>
      <c r="F136" s="17"/>
      <c r="G136" s="4">
        <f>G99+G125+G134+G135</f>
        <v>97886384</v>
      </c>
      <c r="H136" s="17"/>
      <c r="I136" s="4">
        <f>I99+I125+I134+I135</f>
        <v>-243032144</v>
      </c>
      <c r="J136" s="7"/>
      <c r="K136" s="4">
        <f>K99+K125+K134+K135</f>
        <v>30952113</v>
      </c>
    </row>
    <row r="137" spans="1:15" ht="23.25" customHeight="1">
      <c r="A137" s="1" t="s">
        <v>70</v>
      </c>
      <c r="B137" s="11"/>
      <c r="E137" s="5">
        <f>BS!G9</f>
        <v>441562686</v>
      </c>
      <c r="F137" s="17"/>
      <c r="G137" s="80">
        <v>343676302</v>
      </c>
      <c r="I137" s="5">
        <f>BS!K9</f>
        <v>343818932</v>
      </c>
      <c r="J137" s="3"/>
      <c r="K137" s="5">
        <v>312866819</v>
      </c>
    </row>
    <row r="138" spans="1:15" ht="23.25" customHeight="1" thickBot="1">
      <c r="A138" s="2" t="s">
        <v>69</v>
      </c>
      <c r="B138" s="25"/>
      <c r="C138" s="10"/>
      <c r="E138" s="6">
        <f>SUM(E136:E137)</f>
        <v>440458189</v>
      </c>
      <c r="F138" s="17"/>
      <c r="G138" s="6">
        <f>SUM(G136:G137)</f>
        <v>441562686</v>
      </c>
      <c r="I138" s="6">
        <f>SUM(I136:I137)</f>
        <v>100786788</v>
      </c>
      <c r="J138" s="3"/>
      <c r="K138" s="6">
        <f>SUM(K136:K137)</f>
        <v>343818932</v>
      </c>
    </row>
    <row r="139" spans="1:15" ht="23.25" customHeight="1" thickTop="1">
      <c r="A139" s="1"/>
      <c r="B139" s="11"/>
      <c r="C139" s="10"/>
      <c r="E139" s="14">
        <f>SUM(E138-BS!E9)</f>
        <v>0</v>
      </c>
      <c r="F139" s="17"/>
      <c r="G139" s="14">
        <f>SUM(G138-BS!G9)</f>
        <v>0</v>
      </c>
      <c r="I139" s="14">
        <f>SUM(I138-BS!I9)</f>
        <v>0</v>
      </c>
      <c r="J139" s="14"/>
      <c r="K139" s="14">
        <f>SUM(K138-BS!K9)</f>
        <v>0</v>
      </c>
    </row>
    <row r="140" spans="1:15" ht="23.25" customHeight="1">
      <c r="A140" s="2" t="s">
        <v>194</v>
      </c>
      <c r="B140" s="11"/>
      <c r="C140" s="10"/>
      <c r="E140" s="17"/>
      <c r="F140" s="17"/>
      <c r="G140" s="17"/>
      <c r="I140" s="14"/>
      <c r="J140" s="14"/>
      <c r="K140" s="14"/>
    </row>
    <row r="141" spans="1:15" ht="23.25" customHeight="1">
      <c r="A141" s="42" t="s">
        <v>195</v>
      </c>
      <c r="B141" s="11"/>
      <c r="C141" s="10"/>
      <c r="E141" s="17"/>
      <c r="F141" s="17"/>
      <c r="G141" s="17"/>
      <c r="I141" s="14"/>
      <c r="J141" s="14"/>
      <c r="K141" s="14"/>
    </row>
    <row r="142" spans="1:15" ht="23.25" customHeight="1">
      <c r="A142" s="42" t="s">
        <v>157</v>
      </c>
      <c r="B142" s="11"/>
      <c r="C142" s="10"/>
      <c r="E142" s="17">
        <v>4438465</v>
      </c>
      <c r="F142" s="17"/>
      <c r="G142" s="17">
        <v>2199000</v>
      </c>
      <c r="H142" s="17"/>
      <c r="I142" s="17">
        <v>3874683</v>
      </c>
      <c r="J142" s="7"/>
      <c r="K142" s="14">
        <v>0</v>
      </c>
    </row>
    <row r="143" spans="1:15" ht="23.25" customHeight="1">
      <c r="A143" s="42" t="s">
        <v>175</v>
      </c>
      <c r="C143" s="7"/>
      <c r="E143" s="7">
        <v>340894493</v>
      </c>
      <c r="F143" s="7"/>
      <c r="G143" s="14">
        <v>42870950</v>
      </c>
      <c r="I143" s="7">
        <v>337897968</v>
      </c>
      <c r="J143" s="7"/>
      <c r="K143" s="14">
        <v>40251375</v>
      </c>
    </row>
    <row r="144" spans="1:15" ht="23.25" customHeight="1">
      <c r="A144" s="42" t="s">
        <v>176</v>
      </c>
      <c r="B144" s="11"/>
      <c r="C144" s="10"/>
      <c r="E144" s="17">
        <v>44068194</v>
      </c>
      <c r="F144" s="17"/>
      <c r="G144" s="14">
        <v>0</v>
      </c>
      <c r="H144" s="17"/>
      <c r="I144" s="14">
        <v>0</v>
      </c>
      <c r="J144" s="7"/>
      <c r="K144" s="14">
        <v>0</v>
      </c>
    </row>
    <row r="145" spans="1:11" ht="23.25" customHeight="1">
      <c r="A145" s="42" t="s">
        <v>158</v>
      </c>
      <c r="B145" s="11"/>
      <c r="C145" s="10"/>
      <c r="E145" s="14">
        <v>0</v>
      </c>
      <c r="F145" s="17"/>
      <c r="G145" s="17">
        <v>1170301</v>
      </c>
      <c r="H145" s="17"/>
      <c r="I145" s="14">
        <v>0</v>
      </c>
      <c r="J145" s="7"/>
      <c r="K145" s="14">
        <v>0</v>
      </c>
    </row>
    <row r="146" spans="1:11" ht="23.25" customHeight="1">
      <c r="A146" s="42" t="s">
        <v>177</v>
      </c>
      <c r="B146" s="11"/>
      <c r="C146" s="10"/>
      <c r="E146" s="14">
        <v>41125000</v>
      </c>
      <c r="F146" s="17"/>
      <c r="G146" s="14">
        <v>0</v>
      </c>
      <c r="H146" s="17"/>
      <c r="I146" s="14">
        <v>0</v>
      </c>
      <c r="J146" s="7"/>
      <c r="K146" s="14">
        <v>0</v>
      </c>
    </row>
    <row r="147" spans="1:11" ht="23.25" customHeight="1">
      <c r="A147" s="1"/>
      <c r="B147" s="11"/>
      <c r="C147" s="10"/>
      <c r="F147" s="9"/>
      <c r="I147" s="14"/>
      <c r="J147" s="9"/>
      <c r="K147" s="14"/>
    </row>
    <row r="148" spans="1:11" ht="23.25" customHeight="1">
      <c r="A148" s="1" t="s">
        <v>4</v>
      </c>
      <c r="B148" s="11"/>
      <c r="C148" s="16"/>
    </row>
    <row r="162" spans="1:10" ht="24" customHeight="1">
      <c r="A162" s="7"/>
      <c r="C162" s="7"/>
      <c r="F162" s="7"/>
      <c r="J162" s="7"/>
    </row>
    <row r="163" spans="1:10" ht="24" customHeight="1">
      <c r="A163" s="7"/>
      <c r="C163" s="7"/>
      <c r="F163" s="7"/>
      <c r="J163" s="7"/>
    </row>
    <row r="164" spans="1:10" ht="24" customHeight="1">
      <c r="A164" s="7"/>
      <c r="C164" s="7"/>
      <c r="F164" s="7"/>
      <c r="J164" s="7"/>
    </row>
    <row r="165" spans="1:10" ht="24" customHeight="1">
      <c r="A165" s="7"/>
      <c r="C165" s="7"/>
      <c r="F165" s="7"/>
      <c r="J165" s="7"/>
    </row>
    <row r="166" spans="1:10" ht="24" customHeight="1">
      <c r="A166" s="7"/>
      <c r="C166" s="7"/>
      <c r="F166" s="7"/>
      <c r="J166" s="7"/>
    </row>
    <row r="167" spans="1:10" ht="24" customHeight="1">
      <c r="A167" s="7"/>
      <c r="C167" s="7"/>
      <c r="F167" s="7"/>
      <c r="J167" s="7"/>
    </row>
    <row r="168" spans="1:10" ht="24" customHeight="1">
      <c r="A168" s="7"/>
      <c r="C168" s="7"/>
      <c r="F168" s="7"/>
      <c r="J168" s="7"/>
    </row>
    <row r="169" spans="1:10" ht="24" customHeight="1">
      <c r="A169" s="7"/>
      <c r="C169" s="7"/>
      <c r="F169" s="7"/>
      <c r="J169" s="7"/>
    </row>
  </sheetData>
  <mergeCells count="8">
    <mergeCell ref="I5:K5"/>
    <mergeCell ref="E5:G5"/>
    <mergeCell ref="E69:G69"/>
    <mergeCell ref="I69:K69"/>
    <mergeCell ref="E107:G107"/>
    <mergeCell ref="I107:K107"/>
    <mergeCell ref="E50:G50"/>
    <mergeCell ref="I50:K50"/>
  </mergeCells>
  <printOptions gridLinesSet="0"/>
  <pageMargins left="0.98425196850393704" right="0.19685039370078741" top="0.78740157480314965" bottom="0.31496062992125984" header="0.19685039370078741" footer="0.19685039370078741"/>
  <pageSetup paperSize="9" scale="72" fitToHeight="6" orientation="portrait" r:id="rId1"/>
  <headerFooter alignWithMargins="0"/>
  <rowBreaks count="3" manualBreakCount="3">
    <brk id="45" max="10" man="1"/>
    <brk id="64" max="9" man="1"/>
    <brk id="10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36"/>
  <sheetViews>
    <sheetView showGridLines="0" view="pageBreakPreview" topLeftCell="A16" zoomScale="60" zoomScaleNormal="100" workbookViewId="0">
      <selection activeCell="U30" sqref="U30"/>
    </sheetView>
  </sheetViews>
  <sheetFormatPr defaultColWidth="9.140625" defaultRowHeight="23.25"/>
  <cols>
    <col min="1" max="1" width="12.85546875" style="92" customWidth="1"/>
    <col min="2" max="2" width="9.85546875" style="91" customWidth="1"/>
    <col min="3" max="3" width="8.5703125" style="91" customWidth="1"/>
    <col min="4" max="4" width="9.7109375" style="100" customWidth="1"/>
    <col min="5" max="5" width="8.5703125" style="100" customWidth="1"/>
    <col min="6" max="6" width="1.140625" style="100" customWidth="1"/>
    <col min="7" max="7" width="15.7109375" style="91" customWidth="1"/>
    <col min="8" max="8" width="2.5703125" style="91" customWidth="1"/>
    <col min="9" max="9" width="16.28515625" style="91" bestFit="1" customWidth="1"/>
    <col min="10" max="10" width="2.5703125" style="91" customWidth="1"/>
    <col min="11" max="11" width="15.7109375" style="91" customWidth="1"/>
    <col min="12" max="12" width="2.5703125" style="91" customWidth="1"/>
    <col min="13" max="13" width="15.7109375" style="91" customWidth="1"/>
    <col min="14" max="14" width="2.5703125" style="91" customWidth="1"/>
    <col min="15" max="15" width="15.7109375" style="91" customWidth="1"/>
    <col min="16" max="16" width="2.5703125" style="91" customWidth="1"/>
    <col min="17" max="17" width="19.28515625" style="91" customWidth="1"/>
    <col min="18" max="18" width="2.5703125" style="91" customWidth="1"/>
    <col min="19" max="19" width="19.28515625" style="91" customWidth="1"/>
    <col min="20" max="20" width="2.5703125" style="91" customWidth="1"/>
    <col min="21" max="21" width="16.28515625" style="91" bestFit="1" customWidth="1"/>
    <col min="22" max="22" width="2.5703125" style="91" customWidth="1"/>
    <col min="23" max="23" width="16.28515625" style="91" bestFit="1" customWidth="1"/>
    <col min="24" max="24" width="2.5703125" style="91" customWidth="1"/>
    <col min="25" max="25" width="15.7109375" style="95" customWidth="1"/>
    <col min="26" max="26" width="2.5703125" style="91" customWidth="1"/>
    <col min="27" max="27" width="16.28515625" style="95" bestFit="1" customWidth="1"/>
    <col min="28" max="28" width="11.28515625" style="91" bestFit="1" customWidth="1"/>
    <col min="29" max="16384" width="9.140625" style="91"/>
  </cols>
  <sheetData>
    <row r="1" spans="1:27">
      <c r="A1" s="29" t="s">
        <v>98</v>
      </c>
      <c r="B1" s="89"/>
      <c r="C1" s="89"/>
      <c r="D1" s="90"/>
      <c r="E1" s="90"/>
      <c r="F1" s="90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</row>
    <row r="2" spans="1:27">
      <c r="A2" s="89" t="s">
        <v>14</v>
      </c>
      <c r="B2" s="89"/>
      <c r="C2" s="89"/>
      <c r="D2" s="90"/>
      <c r="E2" s="90"/>
      <c r="F2" s="90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</row>
    <row r="3" spans="1:27">
      <c r="A3" s="29" t="s">
        <v>166</v>
      </c>
      <c r="B3" s="89"/>
      <c r="C3" s="89"/>
      <c r="D3" s="90"/>
      <c r="E3" s="90"/>
      <c r="F3" s="90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</row>
    <row r="4" spans="1:27">
      <c r="B4" s="93"/>
      <c r="C4" s="93"/>
      <c r="D4" s="94"/>
      <c r="E4" s="94"/>
      <c r="F4" s="94"/>
      <c r="G4" s="93"/>
      <c r="H4" s="93"/>
      <c r="I4" s="93"/>
      <c r="J4" s="93"/>
      <c r="K4" s="93"/>
      <c r="L4" s="93"/>
      <c r="M4" s="93"/>
      <c r="N4" s="93"/>
      <c r="O4" s="93"/>
      <c r="P4" s="94"/>
      <c r="Q4" s="94"/>
      <c r="R4" s="94"/>
      <c r="S4" s="94"/>
      <c r="T4" s="94"/>
      <c r="V4" s="94"/>
      <c r="AA4" s="69" t="s">
        <v>101</v>
      </c>
    </row>
    <row r="5" spans="1:27">
      <c r="B5" s="93"/>
      <c r="C5" s="93"/>
      <c r="D5" s="94"/>
      <c r="E5" s="94"/>
      <c r="F5" s="94"/>
      <c r="G5" s="141" t="s">
        <v>97</v>
      </c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1"/>
      <c r="U5" s="141"/>
      <c r="V5" s="141"/>
      <c r="W5" s="141"/>
      <c r="X5" s="141"/>
      <c r="Y5" s="141"/>
      <c r="Z5" s="141"/>
      <c r="AA5" s="141"/>
    </row>
    <row r="6" spans="1:27">
      <c r="B6" s="93"/>
      <c r="C6" s="93"/>
      <c r="D6" s="94"/>
      <c r="E6" s="94"/>
      <c r="F6" s="9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40" t="s">
        <v>159</v>
      </c>
      <c r="R6" s="140"/>
      <c r="S6" s="140"/>
      <c r="T6" s="104"/>
      <c r="U6" s="104"/>
      <c r="V6" s="104"/>
      <c r="W6" s="104"/>
      <c r="X6" s="104"/>
      <c r="Y6" s="91"/>
      <c r="Z6" s="104"/>
      <c r="AA6" s="104"/>
    </row>
    <row r="7" spans="1:27">
      <c r="B7" s="93"/>
      <c r="C7" s="93"/>
      <c r="D7" s="94"/>
      <c r="E7" s="94"/>
      <c r="F7" s="94"/>
      <c r="G7" s="104"/>
      <c r="H7" s="104"/>
      <c r="I7" s="104"/>
      <c r="J7" s="104"/>
      <c r="L7" s="104"/>
      <c r="M7" s="104"/>
      <c r="N7" s="104"/>
      <c r="O7" s="104"/>
      <c r="P7" s="104"/>
      <c r="Q7" s="103"/>
      <c r="R7" s="104"/>
      <c r="S7" s="129" t="s">
        <v>151</v>
      </c>
      <c r="T7" s="104"/>
      <c r="V7" s="104"/>
      <c r="Y7" s="98" t="s">
        <v>136</v>
      </c>
    </row>
    <row r="8" spans="1:27" s="95" customFormat="1">
      <c r="A8" s="92"/>
      <c r="E8" s="96"/>
      <c r="K8" s="103" t="s">
        <v>196</v>
      </c>
      <c r="M8" s="140" t="s">
        <v>16</v>
      </c>
      <c r="N8" s="140"/>
      <c r="O8" s="140"/>
      <c r="P8" s="98"/>
      <c r="Q8" s="98" t="s">
        <v>118</v>
      </c>
      <c r="R8" s="98"/>
      <c r="S8" s="103" t="s">
        <v>152</v>
      </c>
      <c r="T8" s="98"/>
      <c r="U8" s="103"/>
      <c r="V8" s="98"/>
      <c r="W8" s="103" t="s">
        <v>83</v>
      </c>
      <c r="Y8" s="95" t="s">
        <v>135</v>
      </c>
    </row>
    <row r="9" spans="1:27" s="95" customFormat="1">
      <c r="A9" s="92"/>
      <c r="E9" s="96"/>
      <c r="G9" s="97" t="s">
        <v>94</v>
      </c>
      <c r="I9" s="97" t="s">
        <v>99</v>
      </c>
      <c r="K9" s="95" t="s">
        <v>197</v>
      </c>
      <c r="M9" s="103" t="s">
        <v>45</v>
      </c>
      <c r="N9" s="98"/>
      <c r="O9" s="104"/>
      <c r="P9" s="98"/>
      <c r="Q9" s="98" t="s">
        <v>200</v>
      </c>
      <c r="R9" s="98"/>
      <c r="S9" s="98" t="s">
        <v>153</v>
      </c>
      <c r="T9" s="98"/>
      <c r="U9" s="95" t="s">
        <v>202</v>
      </c>
      <c r="V9" s="98"/>
      <c r="W9" s="95" t="s">
        <v>55</v>
      </c>
      <c r="Y9" s="95" t="s">
        <v>123</v>
      </c>
      <c r="AA9" s="95" t="s">
        <v>83</v>
      </c>
    </row>
    <row r="10" spans="1:27" s="95" customFormat="1">
      <c r="A10" s="81"/>
      <c r="B10" s="98"/>
      <c r="C10" s="98"/>
      <c r="D10" s="98"/>
      <c r="E10" s="70" t="s">
        <v>0</v>
      </c>
      <c r="F10" s="98"/>
      <c r="G10" s="99" t="s">
        <v>95</v>
      </c>
      <c r="H10" s="96"/>
      <c r="I10" s="99" t="s">
        <v>100</v>
      </c>
      <c r="K10" s="135" t="s">
        <v>198</v>
      </c>
      <c r="M10" s="134" t="s">
        <v>199</v>
      </c>
      <c r="O10" s="135" t="s">
        <v>46</v>
      </c>
      <c r="Q10" s="135" t="s">
        <v>201</v>
      </c>
      <c r="S10" s="135" t="s">
        <v>154</v>
      </c>
      <c r="U10" s="135" t="s">
        <v>203</v>
      </c>
      <c r="W10" s="135" t="s">
        <v>122</v>
      </c>
      <c r="Y10" s="135" t="s">
        <v>124</v>
      </c>
      <c r="AA10" s="135" t="s">
        <v>55</v>
      </c>
    </row>
    <row r="11" spans="1:27">
      <c r="A11" s="76" t="s">
        <v>170</v>
      </c>
      <c r="B11" s="100"/>
      <c r="C11" s="100"/>
      <c r="D11" s="98"/>
      <c r="E11" s="12"/>
      <c r="F11" s="98"/>
      <c r="G11" s="71">
        <v>351613048</v>
      </c>
      <c r="H11" s="71"/>
      <c r="I11" s="71">
        <v>2210210779</v>
      </c>
      <c r="J11" s="71"/>
      <c r="K11" s="71">
        <v>40988702</v>
      </c>
      <c r="L11" s="71"/>
      <c r="M11" s="71">
        <v>35350000</v>
      </c>
      <c r="N11" s="71"/>
      <c r="O11" s="71">
        <v>496882209</v>
      </c>
      <c r="P11" s="71"/>
      <c r="Q11" s="71">
        <v>0</v>
      </c>
      <c r="R11" s="71"/>
      <c r="S11" s="71">
        <v>0</v>
      </c>
      <c r="T11" s="71"/>
      <c r="U11" s="71">
        <f>SUM(Q11:T11)</f>
        <v>0</v>
      </c>
      <c r="V11" s="71"/>
      <c r="W11" s="71">
        <f>SUM(G11:T11)</f>
        <v>3135044738</v>
      </c>
      <c r="Y11" s="95">
        <v>41063907</v>
      </c>
      <c r="AA11" s="71">
        <f>SUM(W11:Y11)</f>
        <v>3176108645</v>
      </c>
    </row>
    <row r="12" spans="1:27">
      <c r="A12" s="74" t="s">
        <v>64</v>
      </c>
      <c r="D12" s="98"/>
      <c r="E12" s="12"/>
      <c r="F12" s="98"/>
      <c r="G12" s="71">
        <v>0</v>
      </c>
      <c r="H12" s="71"/>
      <c r="I12" s="71">
        <v>0</v>
      </c>
      <c r="J12" s="71"/>
      <c r="K12" s="71">
        <v>0</v>
      </c>
      <c r="L12" s="71"/>
      <c r="M12" s="71">
        <v>0</v>
      </c>
      <c r="N12" s="71"/>
      <c r="O12" s="71">
        <f>PL!G53</f>
        <v>460516481</v>
      </c>
      <c r="P12" s="71"/>
      <c r="Q12" s="71">
        <v>0</v>
      </c>
      <c r="R12" s="71"/>
      <c r="S12" s="71">
        <v>0</v>
      </c>
      <c r="T12" s="71"/>
      <c r="U12" s="71">
        <f>SUM(Q12:T12)</f>
        <v>0</v>
      </c>
      <c r="V12" s="71"/>
      <c r="W12" s="71">
        <f t="shared" ref="W12:W17" si="0">SUM(G12:T12)</f>
        <v>460516481</v>
      </c>
      <c r="Y12" s="95">
        <f>PL!G54</f>
        <v>14472103</v>
      </c>
      <c r="AA12" s="71">
        <f>SUM(W12:Y12)</f>
        <v>474988584</v>
      </c>
    </row>
    <row r="13" spans="1:27">
      <c r="A13" s="74" t="s">
        <v>65</v>
      </c>
      <c r="D13" s="98"/>
      <c r="E13" s="12"/>
      <c r="G13" s="118">
        <v>0</v>
      </c>
      <c r="H13" s="75"/>
      <c r="I13" s="118">
        <v>0</v>
      </c>
      <c r="J13" s="73"/>
      <c r="K13" s="118">
        <v>0</v>
      </c>
      <c r="L13" s="73"/>
      <c r="M13" s="118">
        <v>0</v>
      </c>
      <c r="N13" s="72"/>
      <c r="O13" s="118">
        <v>1397000</v>
      </c>
      <c r="P13" s="73"/>
      <c r="Q13" s="118">
        <v>0</v>
      </c>
      <c r="R13" s="73"/>
      <c r="S13" s="118">
        <v>-298623</v>
      </c>
      <c r="T13" s="73"/>
      <c r="U13" s="118">
        <f>SUM(Q13:T13)</f>
        <v>-298623</v>
      </c>
      <c r="V13" s="73"/>
      <c r="W13" s="118">
        <f>SUM(G13:T13)</f>
        <v>1098377</v>
      </c>
      <c r="Y13" s="123">
        <v>5019</v>
      </c>
      <c r="AA13" s="119">
        <f>SUM(W13:Y13)</f>
        <v>1103396</v>
      </c>
    </row>
    <row r="14" spans="1:27">
      <c r="A14" s="74" t="s">
        <v>66</v>
      </c>
      <c r="D14" s="98"/>
      <c r="E14" s="12"/>
      <c r="G14" s="73">
        <f>SUM(G12:G13)</f>
        <v>0</v>
      </c>
      <c r="H14" s="75"/>
      <c r="I14" s="73">
        <f>SUM(I12:I13)</f>
        <v>0</v>
      </c>
      <c r="J14" s="73"/>
      <c r="K14" s="73">
        <f>SUM(K12:K13)</f>
        <v>0</v>
      </c>
      <c r="L14" s="73"/>
      <c r="M14" s="73">
        <f>SUM(M12:M13)</f>
        <v>0</v>
      </c>
      <c r="N14" s="72"/>
      <c r="O14" s="73">
        <f>SUM(O12:O13)</f>
        <v>461913481</v>
      </c>
      <c r="P14" s="73"/>
      <c r="Q14" s="73">
        <f>SUM(Q12:Q13)</f>
        <v>0</v>
      </c>
      <c r="R14" s="73"/>
      <c r="S14" s="73">
        <f>SUM(S12:S13)</f>
        <v>-298623</v>
      </c>
      <c r="T14" s="73"/>
      <c r="U14" s="71">
        <f t="shared" ref="U14:U17" si="1">SUM(Q14:T14)</f>
        <v>-298623</v>
      </c>
      <c r="V14" s="73"/>
      <c r="W14" s="71">
        <f>SUM(G14:T14)</f>
        <v>461614858</v>
      </c>
      <c r="Y14" s="100">
        <f>SUM(Y12:Y13)</f>
        <v>14477122</v>
      </c>
      <c r="AA14" s="73">
        <f>SUM(AA12:AA13)</f>
        <v>476091980</v>
      </c>
    </row>
    <row r="15" spans="1:27">
      <c r="A15" s="74" t="s">
        <v>119</v>
      </c>
      <c r="D15" s="98"/>
      <c r="E15" s="12"/>
      <c r="G15" s="73">
        <v>1347689</v>
      </c>
      <c r="H15" s="75"/>
      <c r="I15" s="73">
        <v>83152368</v>
      </c>
      <c r="J15" s="73"/>
      <c r="K15" s="73">
        <v>13614214</v>
      </c>
      <c r="L15" s="73"/>
      <c r="M15" s="73">
        <v>0</v>
      </c>
      <c r="N15" s="72"/>
      <c r="O15" s="73">
        <v>0</v>
      </c>
      <c r="P15" s="73"/>
      <c r="Q15" s="73">
        <v>0</v>
      </c>
      <c r="R15" s="73"/>
      <c r="S15" s="73">
        <v>0</v>
      </c>
      <c r="T15" s="73"/>
      <c r="U15" s="71">
        <f t="shared" si="1"/>
        <v>0</v>
      </c>
      <c r="V15" s="73"/>
      <c r="W15" s="71">
        <f>SUM(G15:T15)</f>
        <v>98114271</v>
      </c>
      <c r="Y15" s="100">
        <v>0</v>
      </c>
      <c r="AA15" s="73">
        <f>SUM(W15:Y15)</f>
        <v>98114271</v>
      </c>
    </row>
    <row r="16" spans="1:27">
      <c r="A16" s="74" t="s">
        <v>146</v>
      </c>
      <c r="D16" s="98"/>
      <c r="E16" s="12"/>
      <c r="G16" s="73">
        <v>0</v>
      </c>
      <c r="H16" s="75"/>
      <c r="I16" s="73">
        <v>0</v>
      </c>
      <c r="J16" s="73"/>
      <c r="K16" s="73">
        <v>-25382642</v>
      </c>
      <c r="L16" s="73"/>
      <c r="M16" s="73">
        <v>0</v>
      </c>
      <c r="N16" s="72"/>
      <c r="O16" s="73">
        <v>25382642</v>
      </c>
      <c r="P16" s="73"/>
      <c r="Q16" s="73">
        <v>0</v>
      </c>
      <c r="R16" s="73"/>
      <c r="S16" s="73">
        <v>0</v>
      </c>
      <c r="T16" s="73"/>
      <c r="U16" s="71">
        <f t="shared" si="1"/>
        <v>0</v>
      </c>
      <c r="V16" s="73"/>
      <c r="W16" s="71">
        <f t="shared" si="0"/>
        <v>0</v>
      </c>
      <c r="Y16" s="100">
        <v>0</v>
      </c>
      <c r="AA16" s="73">
        <f>SUM(W16:Y16)</f>
        <v>0</v>
      </c>
    </row>
    <row r="17" spans="1:27">
      <c r="A17" s="74" t="s">
        <v>132</v>
      </c>
      <c r="D17" s="98"/>
      <c r="E17" s="12"/>
      <c r="G17" s="73">
        <v>0</v>
      </c>
      <c r="H17" s="75"/>
      <c r="I17" s="73">
        <v>0</v>
      </c>
      <c r="J17" s="73"/>
      <c r="K17" s="73">
        <v>0</v>
      </c>
      <c r="L17" s="73"/>
      <c r="M17" s="73">
        <v>0</v>
      </c>
      <c r="N17" s="72"/>
      <c r="O17" s="73">
        <v>0</v>
      </c>
      <c r="P17" s="73"/>
      <c r="Q17" s="73">
        <v>0</v>
      </c>
      <c r="R17" s="73"/>
      <c r="S17" s="73">
        <v>0</v>
      </c>
      <c r="T17" s="73"/>
      <c r="U17" s="71">
        <f t="shared" si="1"/>
        <v>0</v>
      </c>
      <c r="V17" s="73"/>
      <c r="W17" s="71">
        <f t="shared" si="0"/>
        <v>0</v>
      </c>
      <c r="Y17" s="95">
        <v>11000000</v>
      </c>
      <c r="AA17" s="73">
        <f>SUM(W17:Y17)</f>
        <v>11000000</v>
      </c>
    </row>
    <row r="18" spans="1:27">
      <c r="A18" s="74" t="s">
        <v>72</v>
      </c>
      <c r="D18" s="98"/>
      <c r="E18" s="12">
        <v>27</v>
      </c>
      <c r="G18" s="75">
        <v>0</v>
      </c>
      <c r="H18" s="75"/>
      <c r="I18" s="75">
        <v>0</v>
      </c>
      <c r="J18" s="72"/>
      <c r="K18" s="73">
        <v>0</v>
      </c>
      <c r="L18" s="72"/>
      <c r="M18" s="75">
        <v>0</v>
      </c>
      <c r="N18" s="72"/>
      <c r="O18" s="73">
        <v>-123064567</v>
      </c>
      <c r="P18" s="73"/>
      <c r="Q18" s="73">
        <v>0</v>
      </c>
      <c r="R18" s="73"/>
      <c r="S18" s="73">
        <v>0</v>
      </c>
      <c r="T18" s="73"/>
      <c r="U18" s="71">
        <f>SUM(Q18:T18)</f>
        <v>0</v>
      </c>
      <c r="V18" s="73"/>
      <c r="W18" s="71">
        <f>SUM(G18:T18)</f>
        <v>-123064567</v>
      </c>
      <c r="Y18" s="100">
        <v>0</v>
      </c>
      <c r="AA18" s="73">
        <f>SUM(W18:Y18)</f>
        <v>-123064567</v>
      </c>
    </row>
    <row r="19" spans="1:27" ht="24" thickBot="1">
      <c r="A19" s="76" t="s">
        <v>145</v>
      </c>
      <c r="D19" s="98"/>
      <c r="G19" s="101">
        <f>SUM(G14:G18,G11)</f>
        <v>352960737</v>
      </c>
      <c r="H19" s="75"/>
      <c r="I19" s="101">
        <f>SUM(I14:I18,I11)</f>
        <v>2293363147</v>
      </c>
      <c r="J19" s="75"/>
      <c r="K19" s="101">
        <f>SUM(K14:K18,K11)</f>
        <v>29220274</v>
      </c>
      <c r="L19" s="75"/>
      <c r="M19" s="101">
        <f>SUM(M14:M18,M11)</f>
        <v>35350000</v>
      </c>
      <c r="N19" s="75"/>
      <c r="O19" s="101">
        <f>SUM(O14:O18,O11)</f>
        <v>861113765</v>
      </c>
      <c r="P19" s="71"/>
      <c r="Q19" s="101">
        <f>SUM(Q14:Q18,Q11)</f>
        <v>0</v>
      </c>
      <c r="R19" s="71"/>
      <c r="S19" s="101">
        <f>SUM(S14:S18,S11)</f>
        <v>-298623</v>
      </c>
      <c r="T19" s="71"/>
      <c r="U19" s="101">
        <f>SUM(U14:U18,U11)</f>
        <v>-298623</v>
      </c>
      <c r="V19" s="71"/>
      <c r="W19" s="101">
        <f>SUM(W14:W18,W11)</f>
        <v>3571709300</v>
      </c>
      <c r="Y19" s="124">
        <f>SUM(Y14:Y18,Y11)</f>
        <v>66541029</v>
      </c>
      <c r="AA19" s="101">
        <f>SUM(AA14:AA18,AA11)</f>
        <v>3638250329</v>
      </c>
    </row>
    <row r="20" spans="1:27" ht="24" thickTop="1">
      <c r="A20" s="76"/>
      <c r="D20" s="98"/>
      <c r="G20" s="75"/>
      <c r="H20" s="75"/>
      <c r="I20" s="75"/>
      <c r="J20" s="75"/>
      <c r="K20" s="75"/>
      <c r="L20" s="75"/>
      <c r="M20" s="75"/>
      <c r="N20" s="75"/>
      <c r="O20" s="75"/>
      <c r="P20" s="71"/>
      <c r="Q20" s="71"/>
      <c r="R20" s="71"/>
      <c r="S20" s="71"/>
      <c r="T20" s="71"/>
      <c r="U20" s="75"/>
      <c r="V20" s="71"/>
      <c r="W20" s="75"/>
    </row>
    <row r="21" spans="1:27">
      <c r="A21" s="76" t="s">
        <v>167</v>
      </c>
      <c r="B21" s="100"/>
      <c r="C21" s="100"/>
      <c r="D21" s="98"/>
      <c r="E21" s="12"/>
      <c r="F21" s="98"/>
      <c r="G21" s="71">
        <f>G19</f>
        <v>352960737</v>
      </c>
      <c r="H21" s="71"/>
      <c r="I21" s="71">
        <f>I19</f>
        <v>2293363147</v>
      </c>
      <c r="J21" s="71"/>
      <c r="K21" s="71">
        <f>K19</f>
        <v>29220274</v>
      </c>
      <c r="L21" s="71"/>
      <c r="M21" s="71">
        <f>M19</f>
        <v>35350000</v>
      </c>
      <c r="N21" s="71"/>
      <c r="O21" s="71">
        <f>O19</f>
        <v>861113765</v>
      </c>
      <c r="P21" s="71"/>
      <c r="Q21" s="71">
        <f>Q19</f>
        <v>0</v>
      </c>
      <c r="R21" s="71"/>
      <c r="S21" s="71">
        <f>S19</f>
        <v>-298623</v>
      </c>
      <c r="T21" s="71"/>
      <c r="U21" s="71">
        <f>SUM(Q21:T21)</f>
        <v>-298623</v>
      </c>
      <c r="V21" s="71"/>
      <c r="W21" s="71">
        <f>SUM(G21:T21)</f>
        <v>3571709300</v>
      </c>
      <c r="X21" s="72"/>
      <c r="Y21" s="95">
        <f>Y19</f>
        <v>66541029</v>
      </c>
      <c r="Z21" s="72"/>
      <c r="AA21" s="73">
        <f t="shared" ref="AA21:AA26" si="2">SUM(W21:Y21)</f>
        <v>3638250329</v>
      </c>
    </row>
    <row r="22" spans="1:27">
      <c r="A22" s="74" t="s">
        <v>64</v>
      </c>
      <c r="B22" s="100"/>
      <c r="C22" s="100"/>
      <c r="D22" s="98"/>
      <c r="E22" s="12"/>
      <c r="F22" s="98"/>
      <c r="G22" s="71">
        <v>0</v>
      </c>
      <c r="H22" s="71"/>
      <c r="I22" s="71">
        <v>0</v>
      </c>
      <c r="J22" s="71"/>
      <c r="K22" s="71">
        <v>0</v>
      </c>
      <c r="L22" s="71"/>
      <c r="M22" s="71">
        <v>0</v>
      </c>
      <c r="N22" s="71"/>
      <c r="O22" s="71">
        <f>PL!E53</f>
        <v>642778075</v>
      </c>
      <c r="P22" s="71"/>
      <c r="Q22" s="71">
        <v>0</v>
      </c>
      <c r="R22" s="71"/>
      <c r="S22" s="71">
        <v>0</v>
      </c>
      <c r="T22" s="71"/>
      <c r="U22" s="71">
        <f>SUM(Q22:T22)</f>
        <v>0</v>
      </c>
      <c r="V22" s="71"/>
      <c r="W22" s="71">
        <f>SUM(G22:T22)</f>
        <v>642778075</v>
      </c>
      <c r="X22" s="72"/>
      <c r="Y22" s="95">
        <f>PL!E54</f>
        <v>93613352</v>
      </c>
      <c r="Z22" s="72"/>
      <c r="AA22" s="73">
        <f t="shared" si="2"/>
        <v>736391427</v>
      </c>
    </row>
    <row r="23" spans="1:27">
      <c r="A23" s="74" t="s">
        <v>65</v>
      </c>
      <c r="D23" s="98"/>
      <c r="E23" s="12"/>
      <c r="G23" s="118">
        <v>0</v>
      </c>
      <c r="H23" s="75"/>
      <c r="I23" s="118">
        <v>0</v>
      </c>
      <c r="J23" s="73"/>
      <c r="K23" s="118">
        <v>0</v>
      </c>
      <c r="L23" s="73"/>
      <c r="M23" s="118">
        <v>0</v>
      </c>
      <c r="N23" s="72"/>
      <c r="O23" s="118">
        <v>0</v>
      </c>
      <c r="P23" s="73"/>
      <c r="Q23" s="118">
        <v>0</v>
      </c>
      <c r="R23" s="73"/>
      <c r="S23" s="118">
        <v>-331940</v>
      </c>
      <c r="T23" s="73"/>
      <c r="U23" s="119">
        <f>SUM(Q23:T23)</f>
        <v>-331940</v>
      </c>
      <c r="V23" s="73"/>
      <c r="W23" s="119">
        <f>SUM(G23:T23)</f>
        <v>-331940</v>
      </c>
      <c r="X23" s="72"/>
      <c r="Y23" s="123">
        <v>-335462</v>
      </c>
      <c r="Z23" s="72"/>
      <c r="AA23" s="119">
        <f t="shared" si="2"/>
        <v>-667402</v>
      </c>
    </row>
    <row r="24" spans="1:27">
      <c r="A24" s="74" t="s">
        <v>66</v>
      </c>
      <c r="D24" s="98"/>
      <c r="E24" s="12"/>
      <c r="G24" s="73">
        <f>SUM(G22:G23)</f>
        <v>0</v>
      </c>
      <c r="H24" s="75"/>
      <c r="I24" s="73">
        <f>SUM(I22:I23)</f>
        <v>0</v>
      </c>
      <c r="J24" s="73"/>
      <c r="K24" s="73">
        <f>SUM(K22:K23)</f>
        <v>0</v>
      </c>
      <c r="L24" s="73"/>
      <c r="M24" s="73">
        <f>SUM(M22:M23)</f>
        <v>0</v>
      </c>
      <c r="N24" s="72"/>
      <c r="O24" s="73">
        <f>SUM(O22:O23)</f>
        <v>642778075</v>
      </c>
      <c r="P24" s="73"/>
      <c r="Q24" s="73">
        <f>SUM(Q23:Q23)</f>
        <v>0</v>
      </c>
      <c r="R24" s="73"/>
      <c r="S24" s="73">
        <f>SUM(S22:S23)</f>
        <v>-331940</v>
      </c>
      <c r="T24" s="73"/>
      <c r="U24" s="73">
        <f>SUM(U22:U23)</f>
        <v>-331940</v>
      </c>
      <c r="V24" s="73"/>
      <c r="W24" s="71">
        <f>SUM(G24:T24)</f>
        <v>642446135</v>
      </c>
      <c r="X24" s="72"/>
      <c r="Y24" s="71">
        <f>SUM(Y22:Y23)</f>
        <v>93277890</v>
      </c>
      <c r="Z24" s="72"/>
      <c r="AA24" s="73">
        <f t="shared" si="2"/>
        <v>735724025</v>
      </c>
    </row>
    <row r="25" spans="1:27">
      <c r="A25" s="74" t="s">
        <v>72</v>
      </c>
      <c r="D25" s="98"/>
      <c r="E25" s="12">
        <v>27</v>
      </c>
      <c r="F25" s="98"/>
      <c r="G25" s="71">
        <v>0</v>
      </c>
      <c r="H25" s="71"/>
      <c r="I25" s="71">
        <v>0</v>
      </c>
      <c r="J25" s="71"/>
      <c r="K25" s="71">
        <v>0</v>
      </c>
      <c r="L25" s="71"/>
      <c r="M25" s="71">
        <v>0</v>
      </c>
      <c r="N25" s="71"/>
      <c r="O25" s="71">
        <f>'CE2 Company'!O21</f>
        <v>-158832331</v>
      </c>
      <c r="P25" s="71"/>
      <c r="Q25" s="71">
        <v>0</v>
      </c>
      <c r="R25" s="71"/>
      <c r="S25" s="71">
        <v>0</v>
      </c>
      <c r="T25" s="71"/>
      <c r="U25" s="71">
        <f>SUM(Q25:T25)</f>
        <v>0</v>
      </c>
      <c r="V25" s="71"/>
      <c r="W25" s="71">
        <f>SUM(G25:T25)</f>
        <v>-158832331</v>
      </c>
      <c r="X25" s="72"/>
      <c r="Y25" s="95">
        <v>0</v>
      </c>
      <c r="Z25" s="72"/>
      <c r="AA25" s="73">
        <f t="shared" si="2"/>
        <v>-158832331</v>
      </c>
    </row>
    <row r="26" spans="1:27">
      <c r="A26" s="74" t="s">
        <v>219</v>
      </c>
      <c r="D26" s="98"/>
      <c r="E26" s="12">
        <v>20</v>
      </c>
      <c r="F26" s="98"/>
      <c r="G26" s="71">
        <v>0</v>
      </c>
      <c r="H26" s="71"/>
      <c r="I26" s="71">
        <v>0</v>
      </c>
      <c r="J26" s="71"/>
      <c r="K26" s="71">
        <v>0</v>
      </c>
      <c r="L26" s="71"/>
      <c r="M26" s="71">
        <v>10534896</v>
      </c>
      <c r="N26" s="71"/>
      <c r="O26" s="71">
        <v>-10534896</v>
      </c>
      <c r="P26" s="71"/>
      <c r="Q26" s="71">
        <v>0</v>
      </c>
      <c r="R26" s="71"/>
      <c r="S26" s="71">
        <v>0</v>
      </c>
      <c r="T26" s="71"/>
      <c r="U26" s="71">
        <f>SUM(Q26:T26)</f>
        <v>0</v>
      </c>
      <c r="V26" s="71"/>
      <c r="W26" s="71">
        <v>0</v>
      </c>
      <c r="X26" s="72"/>
      <c r="Y26" s="95">
        <v>0</v>
      </c>
      <c r="Z26" s="72"/>
      <c r="AA26" s="73">
        <f t="shared" si="2"/>
        <v>0</v>
      </c>
    </row>
    <row r="27" spans="1:27">
      <c r="A27" s="74" t="s">
        <v>204</v>
      </c>
      <c r="D27" s="98"/>
      <c r="E27" s="12"/>
      <c r="Y27" s="91"/>
      <c r="Z27" s="72"/>
      <c r="AA27" s="73"/>
    </row>
    <row r="28" spans="1:27">
      <c r="A28" s="74" t="s">
        <v>205</v>
      </c>
      <c r="D28" s="98"/>
      <c r="E28" s="12"/>
      <c r="G28" s="73">
        <v>0</v>
      </c>
      <c r="H28" s="75"/>
      <c r="I28" s="73">
        <v>0</v>
      </c>
      <c r="J28" s="73"/>
      <c r="K28" s="73">
        <v>0</v>
      </c>
      <c r="L28" s="73"/>
      <c r="M28" s="73">
        <v>0</v>
      </c>
      <c r="N28" s="72"/>
      <c r="O28" s="73">
        <v>0</v>
      </c>
      <c r="P28" s="73"/>
      <c r="Q28" s="73">
        <v>0</v>
      </c>
      <c r="R28" s="73"/>
      <c r="S28" s="73">
        <v>0</v>
      </c>
      <c r="T28" s="73"/>
      <c r="U28" s="71">
        <f>SUM(Q28:T28)</f>
        <v>0</v>
      </c>
      <c r="V28" s="73"/>
      <c r="W28" s="71">
        <f t="shared" ref="W28:W30" si="3">SUM(G28:T28)</f>
        <v>0</v>
      </c>
      <c r="X28" s="72"/>
      <c r="Y28" s="95">
        <v>147233770</v>
      </c>
      <c r="Z28" s="72"/>
      <c r="AA28" s="73">
        <f>SUM(W28:Y28)</f>
        <v>147233770</v>
      </c>
    </row>
    <row r="29" spans="1:27">
      <c r="A29" s="74" t="s">
        <v>206</v>
      </c>
      <c r="D29" s="98"/>
      <c r="E29" s="12"/>
      <c r="Y29" s="91"/>
      <c r="Z29" s="72"/>
      <c r="AA29" s="73"/>
    </row>
    <row r="30" spans="1:27">
      <c r="A30" s="74" t="s">
        <v>207</v>
      </c>
      <c r="D30" s="98"/>
      <c r="E30" s="12"/>
      <c r="G30" s="73">
        <v>0</v>
      </c>
      <c r="H30" s="75"/>
      <c r="I30" s="73">
        <v>0</v>
      </c>
      <c r="J30" s="73"/>
      <c r="K30" s="73">
        <v>0</v>
      </c>
      <c r="L30" s="73"/>
      <c r="M30" s="73">
        <v>0</v>
      </c>
      <c r="N30" s="72"/>
      <c r="O30" s="73">
        <v>0</v>
      </c>
      <c r="P30" s="73"/>
      <c r="Q30" s="73">
        <v>0</v>
      </c>
      <c r="R30" s="73"/>
      <c r="S30" s="73">
        <v>0</v>
      </c>
      <c r="T30" s="73"/>
      <c r="U30" s="71">
        <f>SUM(Q30:T30)</f>
        <v>0</v>
      </c>
      <c r="V30" s="73"/>
      <c r="W30" s="71">
        <f t="shared" si="3"/>
        <v>0</v>
      </c>
      <c r="X30" s="72"/>
      <c r="Y30" s="95">
        <v>-19000000</v>
      </c>
      <c r="Z30" s="72"/>
      <c r="AA30" s="73">
        <f>SUM(W30:Y30)</f>
        <v>-19000000</v>
      </c>
    </row>
    <row r="31" spans="1:27">
      <c r="A31" s="74" t="s">
        <v>208</v>
      </c>
      <c r="D31" s="98"/>
      <c r="E31" s="12"/>
      <c r="G31" s="73"/>
      <c r="H31" s="75"/>
      <c r="I31" s="73"/>
      <c r="J31" s="73"/>
      <c r="K31" s="73"/>
      <c r="L31" s="73"/>
      <c r="M31" s="73"/>
      <c r="N31" s="72"/>
      <c r="O31" s="73"/>
      <c r="P31" s="73"/>
      <c r="Q31" s="73"/>
      <c r="R31" s="73"/>
      <c r="S31" s="73"/>
      <c r="T31" s="73"/>
      <c r="U31" s="71"/>
      <c r="V31" s="73"/>
      <c r="W31" s="71"/>
      <c r="X31" s="72"/>
      <c r="Z31" s="72"/>
      <c r="AA31" s="73"/>
    </row>
    <row r="32" spans="1:27">
      <c r="A32" s="74" t="s">
        <v>209</v>
      </c>
      <c r="D32" s="98"/>
      <c r="E32" s="12">
        <v>11</v>
      </c>
      <c r="F32" s="98"/>
      <c r="G32" s="71">
        <v>0</v>
      </c>
      <c r="H32" s="71"/>
      <c r="I32" s="71">
        <v>0</v>
      </c>
      <c r="J32" s="71"/>
      <c r="K32" s="71">
        <v>0</v>
      </c>
      <c r="L32" s="71"/>
      <c r="M32" s="71">
        <v>0</v>
      </c>
      <c r="N32" s="71"/>
      <c r="O32" s="71">
        <v>0</v>
      </c>
      <c r="P32" s="71"/>
      <c r="Q32" s="71">
        <v>924518</v>
      </c>
      <c r="R32" s="71"/>
      <c r="S32" s="71">
        <v>0</v>
      </c>
      <c r="T32" s="71"/>
      <c r="U32" s="71">
        <f>SUM(Q32:T32)</f>
        <v>924518</v>
      </c>
      <c r="V32" s="71"/>
      <c r="W32" s="71">
        <f>SUM(G32:T32)</f>
        <v>924518</v>
      </c>
      <c r="X32" s="72"/>
      <c r="Y32" s="95">
        <v>575482</v>
      </c>
      <c r="Z32" s="72"/>
      <c r="AA32" s="73">
        <f>SUM(W32:Y32)</f>
        <v>1500000</v>
      </c>
    </row>
    <row r="33" spans="1:27" ht="24" thickBot="1">
      <c r="A33" s="76" t="s">
        <v>168</v>
      </c>
      <c r="D33" s="98"/>
      <c r="G33" s="101">
        <f>SUM(G24:G32,G21)</f>
        <v>352960737</v>
      </c>
      <c r="H33" s="75"/>
      <c r="I33" s="101">
        <f>SUM(I24:I32,I21)</f>
        <v>2293363147</v>
      </c>
      <c r="J33" s="75"/>
      <c r="K33" s="101">
        <f>SUM(K24:K32,K21)</f>
        <v>29220274</v>
      </c>
      <c r="L33" s="75"/>
      <c r="M33" s="101">
        <f>SUM(M24:M32,M21)</f>
        <v>45884896</v>
      </c>
      <c r="N33" s="75"/>
      <c r="O33" s="101">
        <f>SUM(O24:O32,O21)</f>
        <v>1334524613</v>
      </c>
      <c r="P33" s="71"/>
      <c r="Q33" s="101">
        <f>SUM(Q24:Q32,Q21)</f>
        <v>924518</v>
      </c>
      <c r="R33" s="71"/>
      <c r="S33" s="101">
        <f>SUM(S24:S32,S21)</f>
        <v>-630563</v>
      </c>
      <c r="T33" s="71"/>
      <c r="U33" s="101">
        <f>SUM(U24:U32,U21)</f>
        <v>293955</v>
      </c>
      <c r="V33" s="71"/>
      <c r="W33" s="101">
        <f>SUM(W24:W32,W21)</f>
        <v>4056247622</v>
      </c>
      <c r="X33" s="72"/>
      <c r="Y33" s="124">
        <f>SUM(Y24:Y32,Y21)</f>
        <v>288628171</v>
      </c>
      <c r="Z33" s="72"/>
      <c r="AA33" s="101">
        <f>SUM(AA24:AA32,AA21)</f>
        <v>4344875793</v>
      </c>
    </row>
    <row r="34" spans="1:27" ht="24" thickTop="1">
      <c r="A34" s="76"/>
      <c r="D34" s="98"/>
      <c r="G34" s="75"/>
      <c r="H34" s="75"/>
      <c r="I34" s="75"/>
      <c r="J34" s="75"/>
      <c r="K34" s="75"/>
      <c r="L34" s="75"/>
      <c r="M34" s="75"/>
      <c r="N34" s="75"/>
      <c r="O34" s="75"/>
      <c r="P34" s="71"/>
      <c r="Q34" s="71"/>
      <c r="R34" s="71"/>
      <c r="S34" s="71"/>
      <c r="T34" s="71"/>
      <c r="U34" s="75"/>
      <c r="V34" s="71"/>
      <c r="W34" s="75">
        <f>W33-BS!E81</f>
        <v>0</v>
      </c>
      <c r="AA34" s="95">
        <f>AA33-BS!E83</f>
        <v>0</v>
      </c>
    </row>
    <row r="35" spans="1:27">
      <c r="A35" s="76"/>
      <c r="D35" s="98"/>
      <c r="G35" s="75"/>
      <c r="H35" s="75"/>
      <c r="I35" s="75"/>
      <c r="J35" s="75"/>
      <c r="K35" s="75"/>
      <c r="L35" s="75"/>
      <c r="M35" s="75"/>
      <c r="N35" s="75"/>
      <c r="O35" s="75"/>
      <c r="P35" s="71"/>
      <c r="Q35" s="71"/>
      <c r="R35" s="71"/>
      <c r="S35" s="71"/>
      <c r="T35" s="71"/>
      <c r="U35" s="75"/>
      <c r="V35" s="71"/>
      <c r="W35" s="75"/>
    </row>
    <row r="36" spans="1:27">
      <c r="A36" s="1" t="s">
        <v>4</v>
      </c>
      <c r="D36" s="91"/>
      <c r="E36" s="91"/>
      <c r="F36" s="91"/>
    </row>
  </sheetData>
  <mergeCells count="3">
    <mergeCell ref="M8:O8"/>
    <mergeCell ref="G5:AA5"/>
    <mergeCell ref="Q6:S6"/>
  </mergeCells>
  <pageMargins left="0.59055118110236227" right="0.19685039370078741" top="0.78740157480314965" bottom="0.39370078740157483" header="0.31496062992125984" footer="0.31496062992125984"/>
  <pageSetup paperSize="9" scale="5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showGridLines="0" view="pageBreakPreview" topLeftCell="A7" zoomScale="80" zoomScaleNormal="100" zoomScaleSheetLayoutView="80" workbookViewId="0">
      <selection activeCell="D18" sqref="D18"/>
    </sheetView>
  </sheetViews>
  <sheetFormatPr defaultColWidth="9.140625" defaultRowHeight="23.1" customHeight="1"/>
  <cols>
    <col min="1" max="1" width="12.85546875" style="49" customWidth="1"/>
    <col min="2" max="2" width="9.85546875" style="50" customWidth="1"/>
    <col min="3" max="3" width="8.5703125" style="50" customWidth="1"/>
    <col min="4" max="4" width="14.7109375" style="58" customWidth="1"/>
    <col min="5" max="5" width="8.28515625" style="58" customWidth="1"/>
    <col min="6" max="6" width="1.7109375" style="58" customWidth="1"/>
    <col min="7" max="7" width="15.7109375" style="50" customWidth="1"/>
    <col min="8" max="8" width="2.7109375" style="50" customWidth="1"/>
    <col min="9" max="9" width="15.7109375" style="50" customWidth="1"/>
    <col min="10" max="10" width="2.7109375" style="50" customWidth="1"/>
    <col min="11" max="11" width="15.7109375" style="50" customWidth="1"/>
    <col min="12" max="12" width="2.7109375" style="50" customWidth="1"/>
    <col min="13" max="13" width="15.7109375" style="50" customWidth="1"/>
    <col min="14" max="14" width="2.7109375" style="50" customWidth="1"/>
    <col min="15" max="15" width="15.7109375" style="50" customWidth="1"/>
    <col min="16" max="16" width="2.7109375" style="50" customWidth="1"/>
    <col min="17" max="17" width="15.7109375" style="50" customWidth="1"/>
    <col min="18" max="18" width="1.42578125" style="50" customWidth="1"/>
    <col min="19" max="16384" width="9.140625" style="50"/>
  </cols>
  <sheetData>
    <row r="1" spans="1:17" ht="23.1" customHeight="1">
      <c r="A1" s="29" t="s">
        <v>98</v>
      </c>
      <c r="B1" s="52"/>
      <c r="C1" s="52"/>
      <c r="D1" s="53"/>
      <c r="E1" s="53"/>
      <c r="F1" s="53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ht="23.1" customHeight="1">
      <c r="A2" s="52" t="s">
        <v>113</v>
      </c>
      <c r="B2" s="52"/>
      <c r="C2" s="52"/>
      <c r="D2" s="53"/>
      <c r="E2" s="53"/>
      <c r="F2" s="53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17" ht="23.1" customHeight="1">
      <c r="A3" s="29" t="s">
        <v>166</v>
      </c>
      <c r="B3" s="52"/>
      <c r="C3" s="52"/>
      <c r="D3" s="53"/>
      <c r="E3" s="53"/>
      <c r="F3" s="53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</row>
    <row r="4" spans="1:17" ht="23.1" customHeight="1">
      <c r="B4" s="54"/>
      <c r="C4" s="54"/>
      <c r="D4" s="55"/>
      <c r="E4" s="55"/>
      <c r="F4" s="55"/>
      <c r="G4" s="54"/>
      <c r="H4" s="54"/>
      <c r="I4" s="54"/>
      <c r="J4" s="54"/>
      <c r="K4" s="54"/>
      <c r="L4" s="54"/>
      <c r="M4" s="54"/>
      <c r="N4" s="54"/>
      <c r="O4" s="54"/>
      <c r="P4" s="55"/>
      <c r="Q4" s="69" t="s">
        <v>60</v>
      </c>
    </row>
    <row r="5" spans="1:17" ht="23.1" customHeight="1">
      <c r="B5" s="54"/>
      <c r="C5" s="54"/>
      <c r="D5" s="55"/>
      <c r="E5" s="55"/>
      <c r="F5" s="55"/>
      <c r="G5" s="143" t="s">
        <v>96</v>
      </c>
      <c r="H5" s="143"/>
      <c r="I5" s="143"/>
      <c r="J5" s="143"/>
      <c r="K5" s="143"/>
      <c r="L5" s="143"/>
      <c r="M5" s="143"/>
      <c r="N5" s="143"/>
      <c r="O5" s="143"/>
      <c r="P5" s="143"/>
      <c r="Q5" s="143"/>
    </row>
    <row r="6" spans="1:17" s="58" customFormat="1" ht="23.1" customHeight="1">
      <c r="A6" s="113"/>
      <c r="B6" s="55"/>
      <c r="C6" s="55"/>
      <c r="D6" s="55"/>
      <c r="E6" s="55"/>
      <c r="F6" s="55"/>
      <c r="G6" s="112"/>
      <c r="H6" s="112"/>
      <c r="I6" s="112"/>
      <c r="J6" s="112"/>
      <c r="K6" s="114"/>
      <c r="L6" s="112"/>
      <c r="M6" s="112"/>
      <c r="N6" s="112"/>
      <c r="O6" s="112"/>
      <c r="P6" s="112"/>
      <c r="Q6" s="112"/>
    </row>
    <row r="7" spans="1:17" s="58" customFormat="1" ht="23.1" customHeight="1">
      <c r="A7" s="113"/>
      <c r="B7" s="55"/>
      <c r="C7" s="55"/>
      <c r="D7" s="55"/>
      <c r="E7" s="55"/>
      <c r="F7" s="55"/>
      <c r="G7" s="112"/>
      <c r="H7" s="112"/>
      <c r="I7" s="112"/>
      <c r="J7" s="112"/>
      <c r="K7" s="114" t="s">
        <v>196</v>
      </c>
      <c r="L7" s="112"/>
      <c r="M7" s="142" t="s">
        <v>16</v>
      </c>
      <c r="N7" s="142"/>
      <c r="O7" s="142"/>
      <c r="P7" s="112"/>
      <c r="Q7" s="112"/>
    </row>
    <row r="8" spans="1:17" s="56" customFormat="1" ht="23.1" customHeight="1">
      <c r="A8" s="49"/>
      <c r="E8" s="66"/>
      <c r="G8" s="65" t="s">
        <v>94</v>
      </c>
      <c r="I8" s="65" t="s">
        <v>99</v>
      </c>
      <c r="K8" s="56" t="s">
        <v>197</v>
      </c>
      <c r="M8" s="56" t="s">
        <v>45</v>
      </c>
      <c r="P8" s="57"/>
      <c r="Q8" s="56" t="s">
        <v>83</v>
      </c>
    </row>
    <row r="9" spans="1:17" s="56" customFormat="1" ht="23.1" customHeight="1">
      <c r="A9" s="49"/>
      <c r="D9" s="57"/>
      <c r="E9" s="67" t="s">
        <v>0</v>
      </c>
      <c r="F9" s="57"/>
      <c r="G9" s="67" t="s">
        <v>95</v>
      </c>
      <c r="H9" s="66"/>
      <c r="I9" s="67" t="s">
        <v>100</v>
      </c>
      <c r="K9" s="136" t="s">
        <v>198</v>
      </c>
      <c r="M9" s="136" t="s">
        <v>199</v>
      </c>
      <c r="O9" s="136" t="s">
        <v>46</v>
      </c>
      <c r="Q9" s="136" t="s">
        <v>55</v>
      </c>
    </row>
    <row r="10" spans="1:17" ht="23.1" customHeight="1">
      <c r="A10" s="82" t="s">
        <v>144</v>
      </c>
      <c r="D10" s="57"/>
      <c r="E10" s="59"/>
      <c r="F10" s="57"/>
      <c r="G10" s="60">
        <v>351613048</v>
      </c>
      <c r="H10" s="60"/>
      <c r="I10" s="60">
        <v>2210210779</v>
      </c>
      <c r="J10" s="60"/>
      <c r="K10" s="60">
        <v>40988702</v>
      </c>
      <c r="L10" s="60"/>
      <c r="M10" s="60">
        <v>35350000</v>
      </c>
      <c r="N10" s="60"/>
      <c r="O10" s="60">
        <v>378311621</v>
      </c>
      <c r="P10" s="60"/>
      <c r="Q10" s="62">
        <f>SUM(G10:P10)</f>
        <v>3016474150</v>
      </c>
    </row>
    <row r="11" spans="1:17" ht="23.1" customHeight="1">
      <c r="A11" s="74" t="s">
        <v>64</v>
      </c>
      <c r="D11" s="57"/>
      <c r="E11" s="59"/>
      <c r="F11" s="57"/>
      <c r="G11" s="60">
        <v>0</v>
      </c>
      <c r="H11" s="60"/>
      <c r="I11" s="60">
        <v>0</v>
      </c>
      <c r="J11" s="60"/>
      <c r="K11" s="60">
        <v>0</v>
      </c>
      <c r="L11" s="60"/>
      <c r="M11" s="60">
        <v>0</v>
      </c>
      <c r="N11" s="60"/>
      <c r="O11" s="60">
        <f>PL!K26</f>
        <v>315331882</v>
      </c>
      <c r="P11" s="60"/>
      <c r="Q11" s="62">
        <f>SUM(G11:P11)</f>
        <v>315331882</v>
      </c>
    </row>
    <row r="12" spans="1:17" ht="23.1" customHeight="1">
      <c r="A12" s="74" t="s">
        <v>65</v>
      </c>
      <c r="D12" s="57"/>
      <c r="E12" s="59"/>
      <c r="F12" s="57"/>
      <c r="G12" s="117">
        <v>0</v>
      </c>
      <c r="H12" s="60"/>
      <c r="I12" s="117">
        <v>0</v>
      </c>
      <c r="J12" s="60"/>
      <c r="K12" s="117">
        <v>0</v>
      </c>
      <c r="L12" s="60"/>
      <c r="M12" s="117">
        <v>0</v>
      </c>
      <c r="N12" s="60"/>
      <c r="O12" s="117">
        <f>PL!K41</f>
        <v>1397000</v>
      </c>
      <c r="P12" s="60"/>
      <c r="Q12" s="122">
        <f>SUM(G12:P12)</f>
        <v>1397000</v>
      </c>
    </row>
    <row r="13" spans="1:17" ht="23.1" customHeight="1">
      <c r="A13" s="61" t="s">
        <v>66</v>
      </c>
      <c r="D13" s="57"/>
      <c r="E13" s="36"/>
      <c r="F13" s="57"/>
      <c r="G13" s="60">
        <f>SUM(G11:G12)</f>
        <v>0</v>
      </c>
      <c r="H13" s="60"/>
      <c r="I13" s="60">
        <f>SUM(I11:I12)</f>
        <v>0</v>
      </c>
      <c r="J13" s="60"/>
      <c r="K13" s="60">
        <f>SUM(K11:K12)</f>
        <v>0</v>
      </c>
      <c r="L13" s="60"/>
      <c r="M13" s="60">
        <f>SUM(M11:M12)</f>
        <v>0</v>
      </c>
      <c r="N13" s="60"/>
      <c r="O13" s="60">
        <f>SUM(O11:O12)</f>
        <v>316728882</v>
      </c>
      <c r="P13" s="60"/>
      <c r="Q13" s="60">
        <f>SUM(Q11:Q12)</f>
        <v>316728882</v>
      </c>
    </row>
    <row r="14" spans="1:17" ht="23.1" customHeight="1">
      <c r="A14" s="61" t="s">
        <v>119</v>
      </c>
      <c r="D14" s="57"/>
      <c r="E14" s="36"/>
      <c r="F14" s="57"/>
      <c r="G14" s="60">
        <v>1347689</v>
      </c>
      <c r="H14" s="60"/>
      <c r="I14" s="60">
        <v>83152368</v>
      </c>
      <c r="J14" s="60"/>
      <c r="K14" s="60">
        <v>13614214</v>
      </c>
      <c r="L14" s="60"/>
      <c r="M14" s="60">
        <v>0</v>
      </c>
      <c r="N14" s="60"/>
      <c r="O14" s="60">
        <v>0</v>
      </c>
      <c r="P14" s="60"/>
      <c r="Q14" s="62">
        <f>SUM(G14:P14)</f>
        <v>98114271</v>
      </c>
    </row>
    <row r="15" spans="1:17" ht="23.1" customHeight="1">
      <c r="A15" s="61" t="s">
        <v>146</v>
      </c>
      <c r="D15" s="57"/>
      <c r="E15" s="36"/>
      <c r="F15" s="57"/>
      <c r="G15" s="60">
        <v>0</v>
      </c>
      <c r="H15" s="60"/>
      <c r="I15" s="60">
        <v>0</v>
      </c>
      <c r="J15" s="60"/>
      <c r="K15" s="60">
        <v>-25382642</v>
      </c>
      <c r="L15" s="60"/>
      <c r="M15" s="60">
        <v>0</v>
      </c>
      <c r="N15" s="60"/>
      <c r="O15" s="60">
        <v>25382642</v>
      </c>
      <c r="P15" s="60"/>
      <c r="Q15" s="62">
        <f>SUM(G15:P15)</f>
        <v>0</v>
      </c>
    </row>
    <row r="16" spans="1:17" ht="23.1" customHeight="1">
      <c r="A16" s="61" t="s">
        <v>72</v>
      </c>
      <c r="D16" s="57"/>
      <c r="E16" s="36">
        <v>27</v>
      </c>
      <c r="F16" s="57"/>
      <c r="G16" s="60">
        <v>0</v>
      </c>
      <c r="H16" s="60"/>
      <c r="I16" s="60">
        <v>0</v>
      </c>
      <c r="J16" s="60"/>
      <c r="K16" s="60">
        <v>0</v>
      </c>
      <c r="L16" s="60"/>
      <c r="M16" s="60">
        <v>0</v>
      </c>
      <c r="N16" s="60"/>
      <c r="O16" s="60">
        <v>-123064567</v>
      </c>
      <c r="P16" s="60"/>
      <c r="Q16" s="62">
        <f>SUM(G16:P16)</f>
        <v>-123064567</v>
      </c>
    </row>
    <row r="17" spans="1:17" ht="23.1" customHeight="1" thickBot="1">
      <c r="A17" s="82" t="s">
        <v>169</v>
      </c>
      <c r="D17" s="57"/>
      <c r="E17" s="59"/>
      <c r="F17" s="57"/>
      <c r="G17" s="64">
        <f>SUM(G13:G16,G10)</f>
        <v>352960737</v>
      </c>
      <c r="H17" s="60"/>
      <c r="I17" s="64">
        <f>SUM(I13:I16,I10)</f>
        <v>2293363147</v>
      </c>
      <c r="J17" s="60"/>
      <c r="K17" s="64">
        <f>SUM(K13:K16,K10)</f>
        <v>29220274</v>
      </c>
      <c r="L17" s="60"/>
      <c r="M17" s="64">
        <f>SUM(M13:M16,M10)</f>
        <v>35350000</v>
      </c>
      <c r="N17" s="64"/>
      <c r="O17" s="64">
        <f>SUM(O13:O16,O10)</f>
        <v>597358578</v>
      </c>
      <c r="P17" s="60"/>
      <c r="Q17" s="64">
        <f>SUM(Q13:Q16,Q10)</f>
        <v>3308252736</v>
      </c>
    </row>
    <row r="18" spans="1:17" ht="23.1" customHeight="1" thickTop="1">
      <c r="A18" s="82"/>
      <c r="D18" s="57"/>
      <c r="E18" s="59"/>
      <c r="F18" s="57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</row>
    <row r="19" spans="1:17" ht="23.1" customHeight="1">
      <c r="A19" s="76" t="s">
        <v>167</v>
      </c>
      <c r="D19" s="57"/>
      <c r="E19" s="59"/>
      <c r="F19" s="57"/>
      <c r="G19" s="60">
        <f>G17</f>
        <v>352960737</v>
      </c>
      <c r="H19" s="60"/>
      <c r="I19" s="60">
        <f>I17</f>
        <v>2293363147</v>
      </c>
      <c r="J19" s="60"/>
      <c r="K19" s="60">
        <f>K17</f>
        <v>29220274</v>
      </c>
      <c r="L19" s="60"/>
      <c r="M19" s="60">
        <f>M17</f>
        <v>35350000</v>
      </c>
      <c r="N19" s="60"/>
      <c r="O19" s="60">
        <f>O17</f>
        <v>597358578</v>
      </c>
      <c r="P19" s="60"/>
      <c r="Q19" s="60">
        <f>Q17</f>
        <v>3308252736</v>
      </c>
    </row>
    <row r="20" spans="1:17" ht="23.1" customHeight="1">
      <c r="A20" s="61" t="s">
        <v>66</v>
      </c>
      <c r="D20" s="57"/>
      <c r="E20" s="59"/>
      <c r="F20" s="57"/>
      <c r="G20" s="63">
        <v>0</v>
      </c>
      <c r="H20" s="59"/>
      <c r="I20" s="63">
        <v>0</v>
      </c>
      <c r="J20" s="63"/>
      <c r="K20" s="63">
        <v>0</v>
      </c>
      <c r="L20" s="63"/>
      <c r="M20" s="63">
        <v>0</v>
      </c>
      <c r="N20" s="63"/>
      <c r="O20" s="63">
        <f>PL!I26</f>
        <v>464384430</v>
      </c>
      <c r="P20" s="63"/>
      <c r="Q20" s="63">
        <f>SUM(G20:P20)</f>
        <v>464384430</v>
      </c>
    </row>
    <row r="21" spans="1:17" ht="23.1" customHeight="1">
      <c r="A21" s="61" t="s">
        <v>72</v>
      </c>
      <c r="D21" s="57"/>
      <c r="E21" s="36">
        <v>27</v>
      </c>
      <c r="F21" s="57"/>
      <c r="G21" s="60">
        <v>0</v>
      </c>
      <c r="H21" s="60"/>
      <c r="I21" s="60">
        <v>0</v>
      </c>
      <c r="J21" s="60"/>
      <c r="K21" s="60">
        <v>0</v>
      </c>
      <c r="L21" s="60"/>
      <c r="M21" s="60">
        <v>0</v>
      </c>
      <c r="N21" s="60"/>
      <c r="O21" s="60">
        <v>-158832331</v>
      </c>
      <c r="P21" s="60"/>
      <c r="Q21" s="60">
        <f>SUM(G21:P21)</f>
        <v>-158832331</v>
      </c>
    </row>
    <row r="22" spans="1:17" ht="23.1" customHeight="1">
      <c r="A22" s="61" t="s">
        <v>219</v>
      </c>
      <c r="D22" s="57"/>
      <c r="E22" s="36">
        <v>20</v>
      </c>
      <c r="F22" s="57"/>
      <c r="G22" s="60">
        <v>0</v>
      </c>
      <c r="H22" s="60"/>
      <c r="I22" s="60">
        <v>0</v>
      </c>
      <c r="J22" s="60"/>
      <c r="K22" s="60">
        <v>0</v>
      </c>
      <c r="L22" s="60"/>
      <c r="M22" s="60">
        <v>10534896</v>
      </c>
      <c r="N22" s="60"/>
      <c r="O22" s="60">
        <v>-10534896</v>
      </c>
      <c r="P22" s="60"/>
      <c r="Q22" s="60">
        <f>SUM(G22:P22)</f>
        <v>0</v>
      </c>
    </row>
    <row r="23" spans="1:17" ht="23.1" customHeight="1" thickBot="1">
      <c r="A23" s="51" t="s">
        <v>168</v>
      </c>
      <c r="D23" s="57"/>
      <c r="E23" s="59"/>
      <c r="F23" s="57"/>
      <c r="G23" s="64">
        <f>SUM(G20:G22,G19)</f>
        <v>352960737</v>
      </c>
      <c r="H23" s="59"/>
      <c r="I23" s="64">
        <f>SUM(I20:I22,I19)</f>
        <v>2293363147</v>
      </c>
      <c r="J23" s="59"/>
      <c r="K23" s="64">
        <f>SUM(K20:K22,K19)</f>
        <v>29220274</v>
      </c>
      <c r="L23" s="59"/>
      <c r="M23" s="64">
        <f>SUM(M20:M22,M19)</f>
        <v>45884896</v>
      </c>
      <c r="N23" s="59"/>
      <c r="O23" s="64">
        <f>SUM(O20:O22,O19)</f>
        <v>892375781</v>
      </c>
      <c r="P23" s="60"/>
      <c r="Q23" s="64">
        <f>SUM(Q20:Q22,Q19)</f>
        <v>3613804835</v>
      </c>
    </row>
    <row r="24" spans="1:17" ht="23.1" customHeight="1" thickTop="1">
      <c r="A24" s="51"/>
      <c r="D24" s="57"/>
      <c r="F24" s="57"/>
      <c r="G24" s="62"/>
      <c r="H24" s="62"/>
      <c r="I24" s="62"/>
      <c r="J24" s="59"/>
      <c r="K24" s="59"/>
      <c r="L24" s="59"/>
      <c r="M24" s="59"/>
      <c r="N24" s="59"/>
      <c r="O24" s="59"/>
      <c r="P24" s="60"/>
      <c r="Q24" s="102">
        <f>Q23-BS!I81</f>
        <v>0</v>
      </c>
    </row>
    <row r="25" spans="1:17" ht="23.1" customHeight="1">
      <c r="A25" s="61" t="s">
        <v>4</v>
      </c>
    </row>
  </sheetData>
  <mergeCells count="2">
    <mergeCell ref="M7:O7"/>
    <mergeCell ref="G5:Q5"/>
  </mergeCells>
  <pageMargins left="0.98425196850393704" right="0.31496062992125984" top="0.78740157480314965" bottom="0.31496062992125984" header="0.31496062992125984" footer="0.19685039370078741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NAV001</vt:lpstr>
      <vt:lpstr>BS</vt:lpstr>
      <vt:lpstr>PL</vt:lpstr>
      <vt:lpstr>CE Conso</vt:lpstr>
      <vt:lpstr>CE2 Company</vt:lpstr>
      <vt:lpstr>BS!Print_Area</vt:lpstr>
      <vt:lpstr>'CE2 Company'!Print_Area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Mantana Supapan</cp:lastModifiedBy>
  <cp:lastPrinted>2019-02-28T10:33:22Z</cp:lastPrinted>
  <dcterms:created xsi:type="dcterms:W3CDTF">1997-08-09T11:52:15Z</dcterms:created>
  <dcterms:modified xsi:type="dcterms:W3CDTF">2019-02-28T10:33:57Z</dcterms:modified>
</cp:coreProperties>
</file>