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lan B Media\Plan B\2018\Ye12'18\"/>
    </mc:Choice>
  </mc:AlternateContent>
  <bookViews>
    <workbookView xWindow="0" yWindow="0" windowWidth="20490" windowHeight="7530" activeTab="1"/>
  </bookViews>
  <sheets>
    <sheet name="BS" sheetId="7" r:id="rId1"/>
    <sheet name="PL" sheetId="8" r:id="rId2"/>
    <sheet name="CE Conso" sheetId="10" r:id="rId3"/>
    <sheet name="CE" sheetId="5" r:id="rId4"/>
  </sheets>
  <definedNames>
    <definedName name="_xlnm.Print_Area" localSheetId="0">BS!$A$1:$N$94</definedName>
    <definedName name="_xlnm.Print_Area" localSheetId="2">'CE Conso'!$A$1:$AA$37</definedName>
  </definedNames>
  <calcPr calcId="171027"/>
</workbook>
</file>

<file path=xl/calcChain.xml><?xml version="1.0" encoding="utf-8"?>
<calcChain xmlns="http://schemas.openxmlformats.org/spreadsheetml/2006/main">
  <c r="P22" i="5" l="1"/>
  <c r="V27" i="10"/>
  <c r="T27" i="10"/>
  <c r="M139" i="8" l="1"/>
  <c r="K139" i="8"/>
  <c r="I139" i="8"/>
  <c r="G139" i="8"/>
  <c r="I16" i="7" l="1"/>
  <c r="G16" i="7"/>
  <c r="V33" i="10" l="1"/>
  <c r="V28" i="10"/>
  <c r="Z28" i="10" s="1"/>
  <c r="V24" i="10"/>
  <c r="N26" i="10"/>
  <c r="V26" i="10" s="1"/>
  <c r="T30" i="10"/>
  <c r="T28" i="10"/>
  <c r="T26" i="10"/>
  <c r="T24" i="10"/>
  <c r="T23" i="10"/>
  <c r="T33" i="10"/>
  <c r="T18" i="10"/>
  <c r="T17" i="10"/>
  <c r="T16" i="10"/>
  <c r="T14" i="10"/>
  <c r="T19" i="10"/>
  <c r="T13" i="10"/>
  <c r="T15" i="10" s="1"/>
  <c r="T20" i="10" s="1"/>
  <c r="T12" i="10"/>
  <c r="P25" i="10"/>
  <c r="P15" i="10"/>
  <c r="P20" i="10" s="1"/>
  <c r="P22" i="10" s="1"/>
  <c r="P34" i="10" s="1"/>
  <c r="K23" i="5" l="1"/>
  <c r="I23" i="5"/>
  <c r="G23" i="5"/>
  <c r="K130" i="8" l="1"/>
  <c r="G142" i="8" l="1"/>
  <c r="P15" i="5" l="1"/>
  <c r="X23" i="10"/>
  <c r="X25" i="10" s="1"/>
  <c r="V19" i="10"/>
  <c r="V17" i="10"/>
  <c r="Z17" i="10" s="1"/>
  <c r="X13" i="10"/>
  <c r="G49" i="7" l="1"/>
  <c r="I49" i="7"/>
  <c r="K49" i="7"/>
  <c r="G27" i="7" l="1"/>
  <c r="R25" i="10" l="1"/>
  <c r="T25" i="10" s="1"/>
  <c r="V18" i="10"/>
  <c r="V16" i="10"/>
  <c r="V12" i="10"/>
  <c r="R15" i="10"/>
  <c r="R20" i="10" s="1"/>
  <c r="R22" i="10" s="1"/>
  <c r="T22" i="10" s="1"/>
  <c r="R34" i="10" l="1"/>
  <c r="I82" i="7"/>
  <c r="M42" i="8"/>
  <c r="K42" i="8"/>
  <c r="K44" i="8" s="1"/>
  <c r="I42" i="8"/>
  <c r="M35" i="8"/>
  <c r="K35" i="8"/>
  <c r="I35" i="8"/>
  <c r="G35" i="8"/>
  <c r="G42" i="8"/>
  <c r="K13" i="8"/>
  <c r="T34" i="10" l="1"/>
  <c r="G82" i="7" s="1"/>
  <c r="I44" i="8"/>
  <c r="V14" i="10" s="1"/>
  <c r="G44" i="8"/>
  <c r="M44" i="8"/>
  <c r="N12" i="5" s="1"/>
  <c r="Z30" i="10" l="1"/>
  <c r="L13" i="5" l="1"/>
  <c r="L17" i="5" s="1"/>
  <c r="L19" i="5" s="1"/>
  <c r="L23" i="5" s="1"/>
  <c r="J13" i="5"/>
  <c r="J17" i="5" s="1"/>
  <c r="J19" i="5" s="1"/>
  <c r="J23" i="5" s="1"/>
  <c r="H13" i="5"/>
  <c r="H17" i="5" s="1"/>
  <c r="H19" i="5" s="1"/>
  <c r="H23" i="5" s="1"/>
  <c r="F13" i="5"/>
  <c r="F17" i="5" s="1"/>
  <c r="F19" i="5" s="1"/>
  <c r="F23" i="5" s="1"/>
  <c r="M76" i="7" l="1"/>
  <c r="M78" i="7"/>
  <c r="M77" i="7"/>
  <c r="M80" i="7"/>
  <c r="X15" i="10"/>
  <c r="X20" i="10" s="1"/>
  <c r="X22" i="10" s="1"/>
  <c r="X34" i="10" s="1"/>
  <c r="G84" i="7" s="1"/>
  <c r="L15" i="10"/>
  <c r="L20" i="10" s="1"/>
  <c r="L22" i="10" s="1"/>
  <c r="I80" i="7" s="1"/>
  <c r="J15" i="10"/>
  <c r="J20" i="10" s="1"/>
  <c r="J22" i="10" s="1"/>
  <c r="I78" i="7" s="1"/>
  <c r="H15" i="10"/>
  <c r="H20" i="10" s="1"/>
  <c r="H22" i="10" s="1"/>
  <c r="I77" i="7" s="1"/>
  <c r="F15" i="10"/>
  <c r="F20" i="10" s="1"/>
  <c r="F22" i="10" s="1"/>
  <c r="I130" i="8"/>
  <c r="M130" i="8"/>
  <c r="I13" i="8"/>
  <c r="M13" i="8"/>
  <c r="I19" i="8"/>
  <c r="K19" i="8"/>
  <c r="K21" i="8" s="1"/>
  <c r="K23" i="8" s="1"/>
  <c r="K25" i="8" s="1"/>
  <c r="K27" i="8" s="1"/>
  <c r="M19" i="8"/>
  <c r="M49" i="7"/>
  <c r="I57" i="7"/>
  <c r="K57" i="7"/>
  <c r="K58" i="7" s="1"/>
  <c r="M57" i="7"/>
  <c r="K16" i="7"/>
  <c r="M16" i="7"/>
  <c r="I27" i="7"/>
  <c r="K27" i="7"/>
  <c r="M27" i="7"/>
  <c r="Z14" i="10"/>
  <c r="P12" i="5"/>
  <c r="I76" i="7" l="1"/>
  <c r="I84" i="7"/>
  <c r="K28" i="7"/>
  <c r="I21" i="8"/>
  <c r="I23" i="8" s="1"/>
  <c r="I25" i="8" s="1"/>
  <c r="I27" i="8" s="1"/>
  <c r="I57" i="8" s="1"/>
  <c r="N13" i="10" s="1"/>
  <c r="N15" i="10" s="1"/>
  <c r="K46" i="8"/>
  <c r="N20" i="5"/>
  <c r="M28" i="7"/>
  <c r="M21" i="8"/>
  <c r="M23" i="8" s="1"/>
  <c r="M25" i="8" s="1"/>
  <c r="M27" i="8" s="1"/>
  <c r="I58" i="7"/>
  <c r="M58" i="7"/>
  <c r="I28" i="7"/>
  <c r="P21" i="5"/>
  <c r="K80" i="7"/>
  <c r="K78" i="7"/>
  <c r="K77" i="7"/>
  <c r="L34" i="10"/>
  <c r="G80" i="7" s="1"/>
  <c r="J34" i="10"/>
  <c r="G78" i="7" s="1"/>
  <c r="H34" i="10"/>
  <c r="G77" i="7" s="1"/>
  <c r="F34" i="10"/>
  <c r="G76" i="7" s="1"/>
  <c r="Z33" i="10"/>
  <c r="Z24" i="10"/>
  <c r="P20" i="5" l="1"/>
  <c r="I46" i="8"/>
  <c r="I62" i="8" s="1"/>
  <c r="M46" i="8"/>
  <c r="N11" i="5"/>
  <c r="N13" i="5" s="1"/>
  <c r="N17" i="5" s="1"/>
  <c r="N19" i="5" s="1"/>
  <c r="N23" i="5" s="1"/>
  <c r="K81" i="7" s="1"/>
  <c r="K76" i="7"/>
  <c r="K57" i="8"/>
  <c r="V13" i="10" l="1"/>
  <c r="N20" i="10"/>
  <c r="N22" i="10" s="1"/>
  <c r="V22" i="10" s="1"/>
  <c r="M81" i="7"/>
  <c r="M83" i="7" s="1"/>
  <c r="P19" i="5"/>
  <c r="P23" i="5" s="1"/>
  <c r="K83" i="7"/>
  <c r="I81" i="7" l="1"/>
  <c r="I83" i="7" s="1"/>
  <c r="Z22" i="10"/>
  <c r="V15" i="10"/>
  <c r="V20" i="10" s="1"/>
  <c r="Z13" i="10"/>
  <c r="Z15" i="10" s="1"/>
  <c r="Z19" i="10"/>
  <c r="Z18" i="10"/>
  <c r="Z16" i="10"/>
  <c r="P14" i="5"/>
  <c r="P10" i="5"/>
  <c r="G130" i="8" l="1"/>
  <c r="I59" i="8" l="1"/>
  <c r="Z12" i="10" l="1"/>
  <c r="Z20" i="10" s="1"/>
  <c r="K85" i="7" l="1"/>
  <c r="P24" i="5" s="1"/>
  <c r="I85" i="7" l="1"/>
  <c r="I77" i="8" l="1"/>
  <c r="I91" i="8" s="1"/>
  <c r="I101" i="8" s="1"/>
  <c r="I104" i="8" s="1"/>
  <c r="I64" i="8"/>
  <c r="M57" i="8"/>
  <c r="I141" i="8" l="1"/>
  <c r="I143" i="8" s="1"/>
  <c r="I144" i="8" s="1"/>
  <c r="M62" i="8"/>
  <c r="M77" i="8"/>
  <c r="M91" i="8" s="1"/>
  <c r="M101" i="8" s="1"/>
  <c r="M104" i="8" s="1"/>
  <c r="M141" i="8" l="1"/>
  <c r="M143" i="8" s="1"/>
  <c r="M144" i="8" s="1"/>
  <c r="P11" i="5"/>
  <c r="P13" i="5" s="1"/>
  <c r="M85" i="7"/>
  <c r="G19" i="8"/>
  <c r="G57" i="7" l="1"/>
  <c r="K62" i="8" l="1"/>
  <c r="K77" i="8"/>
  <c r="K91" i="8" l="1"/>
  <c r="K101" i="8" s="1"/>
  <c r="K104" i="8" s="1"/>
  <c r="P16" i="5"/>
  <c r="P17" i="5" s="1"/>
  <c r="G13" i="8"/>
  <c r="K141" i="8" l="1"/>
  <c r="K143" i="8" s="1"/>
  <c r="K144" i="8" s="1"/>
  <c r="G21" i="8"/>
  <c r="G23" i="8" s="1"/>
  <c r="G25" i="8" s="1"/>
  <c r="G27" i="8" l="1"/>
  <c r="G77" i="8" l="1"/>
  <c r="G91" i="8" s="1"/>
  <c r="G101" i="8" s="1"/>
  <c r="G104" i="8" s="1"/>
  <c r="G57" i="8"/>
  <c r="G46" i="8"/>
  <c r="G62" i="8" s="1"/>
  <c r="G64" i="8" s="1"/>
  <c r="N23" i="10" l="1"/>
  <c r="V23" i="10" s="1"/>
  <c r="G59" i="8"/>
  <c r="G141" i="8"/>
  <c r="G143" i="8" s="1"/>
  <c r="G144" i="8" s="1"/>
  <c r="I86" i="7"/>
  <c r="I87" i="7" s="1"/>
  <c r="Z23" i="10" l="1"/>
  <c r="N25" i="10"/>
  <c r="V25" i="10" s="1"/>
  <c r="Z25" i="10" s="1"/>
  <c r="M86" i="7"/>
  <c r="M87" i="7" s="1"/>
  <c r="N34" i="10" l="1"/>
  <c r="G81" i="7" s="1"/>
  <c r="G58" i="7"/>
  <c r="G28" i="7"/>
  <c r="G83" i="7" l="1"/>
  <c r="G85" i="7" s="1"/>
  <c r="V34" i="10"/>
  <c r="Z34" i="10" s="1"/>
  <c r="K86" i="7"/>
  <c r="K87" i="7" s="1"/>
  <c r="Z35" i="10" l="1"/>
  <c r="G86" i="7"/>
  <c r="G87" i="7" s="1"/>
</calcChain>
</file>

<file path=xl/sharedStrings.xml><?xml version="1.0" encoding="utf-8"?>
<sst xmlns="http://schemas.openxmlformats.org/spreadsheetml/2006/main" count="331" uniqueCount="235">
  <si>
    <t>Note</t>
  </si>
  <si>
    <t>The accompanying notes are an integral part of the financial statements.</t>
  </si>
  <si>
    <t>Retained earnings</t>
  </si>
  <si>
    <t>Unappropriated</t>
  </si>
  <si>
    <t>Total</t>
  </si>
  <si>
    <t>Cash and cash equivalents at beginning of year</t>
  </si>
  <si>
    <t>Cash and cash equivalents at end of year</t>
  </si>
  <si>
    <t>Cash flows from operating activities</t>
  </si>
  <si>
    <t>Cash flows from financing activities</t>
  </si>
  <si>
    <t>(Unit: Baht)</t>
  </si>
  <si>
    <t>Issued and</t>
  </si>
  <si>
    <t>share capital</t>
  </si>
  <si>
    <t>Appropriated</t>
  </si>
  <si>
    <t>Cash flows from investing activities</t>
  </si>
  <si>
    <t>Assets</t>
  </si>
  <si>
    <t>Current assets</t>
  </si>
  <si>
    <t>Total current assets</t>
  </si>
  <si>
    <t>Cash and cash equivalents</t>
  </si>
  <si>
    <t>Other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</si>
  <si>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</si>
  <si>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</si>
  <si>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</si>
  <si>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</si>
  <si>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</si>
  <si>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</si>
  <si>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</si>
  <si>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</si>
  <si>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</si>
  <si>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Current portion of liabilities under financial</t>
  </si>
  <si>
    <t xml:space="preserve">   lease agreements</t>
  </si>
  <si>
    <t>Other current liabilities</t>
  </si>
  <si>
    <t>Liabilities under financial lease agreements - net</t>
  </si>
  <si>
    <t xml:space="preserve">   of current portion</t>
  </si>
  <si>
    <t>Shareholders' equity</t>
  </si>
  <si>
    <t>Total shareholders' equity</t>
  </si>
  <si>
    <t>Total liabilities and shareholders' equity</t>
  </si>
  <si>
    <t>Share capital</t>
  </si>
  <si>
    <t xml:space="preserve">   Registered</t>
  </si>
  <si>
    <t xml:space="preserve">   Issued and fully paid </t>
  </si>
  <si>
    <t xml:space="preserve">Retained earnings </t>
  </si>
  <si>
    <t xml:space="preserve">   Appropriated - statutory reserve 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</si>
  <si>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</si>
  <si>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</si>
  <si>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</si>
  <si>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</si>
  <si>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</si>
  <si>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</si>
  <si>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Other income</t>
  </si>
  <si>
    <t xml:space="preserve">   Interest income</t>
  </si>
  <si>
    <t xml:space="preserve">   Depreciation and amortisation</t>
  </si>
  <si>
    <t xml:space="preserve">   assets and liabilities</t>
  </si>
  <si>
    <t xml:space="preserve">   Other current assets</t>
  </si>
  <si>
    <t xml:space="preserve">   Other non-current assets</t>
  </si>
  <si>
    <t xml:space="preserve">   Other current liabilities</t>
  </si>
  <si>
    <t>Repayment of liabilities under financial lease agreements</t>
  </si>
  <si>
    <t>Administrative expenses</t>
  </si>
  <si>
    <t xml:space="preserve">   Interest expenses</t>
  </si>
  <si>
    <t xml:space="preserve">   provided by (paid from) operating activities:</t>
  </si>
  <si>
    <t>Finance cost</t>
  </si>
  <si>
    <t>Operating assets (increase) decrease</t>
  </si>
  <si>
    <t>Operating liabilities increase (decrease)</t>
  </si>
  <si>
    <t xml:space="preserve"> </t>
  </si>
  <si>
    <t>Provision for long-term employee benefits</t>
  </si>
  <si>
    <t>Other comprehensive income for the year</t>
  </si>
  <si>
    <t>Total comprehensive income for the year</t>
  </si>
  <si>
    <t>shareholders'</t>
  </si>
  <si>
    <t>equity</t>
  </si>
  <si>
    <t>Profit for the year</t>
  </si>
  <si>
    <t>Profit from operating activities before changes in operating</t>
  </si>
  <si>
    <t>Trade and other payables</t>
  </si>
  <si>
    <t>Trade and other receivables</t>
  </si>
  <si>
    <t>Unearned income</t>
  </si>
  <si>
    <t xml:space="preserve">   Trade and other receivables</t>
  </si>
  <si>
    <t xml:space="preserve">   Trade and other payables</t>
  </si>
  <si>
    <t>Profit before tax</t>
  </si>
  <si>
    <t xml:space="preserve">Adjustments to reconcile profit before tax to net cash </t>
  </si>
  <si>
    <t xml:space="preserve">Intangible assets </t>
  </si>
  <si>
    <t>Profit or loss:</t>
  </si>
  <si>
    <t>Acquisition of intangible assets</t>
  </si>
  <si>
    <t xml:space="preserve">Dividend paid </t>
  </si>
  <si>
    <t xml:space="preserve"> paid-up</t>
  </si>
  <si>
    <t>Cash from operating activities</t>
  </si>
  <si>
    <t>Statement of financial position</t>
  </si>
  <si>
    <t>Statement of financial position (continued)</t>
  </si>
  <si>
    <t>Statement of comprehensive income</t>
  </si>
  <si>
    <t>Cash flow statement (continued)</t>
  </si>
  <si>
    <t>Cash flow statement</t>
  </si>
  <si>
    <t>Leasehold improvement and equipment</t>
  </si>
  <si>
    <t>Rental deposits</t>
  </si>
  <si>
    <t>Other non-current assets</t>
  </si>
  <si>
    <t>Repayment of long-term loans from financial institutions</t>
  </si>
  <si>
    <t>Directors</t>
  </si>
  <si>
    <t>Supplementary cash flow information</t>
  </si>
  <si>
    <t>Profit before income tax expenses</t>
  </si>
  <si>
    <t>Income tax expenses</t>
  </si>
  <si>
    <t>Plan B Media Public Company Limited and its subsidiaries</t>
  </si>
  <si>
    <t>Prepaid expenses amortised whithin 1 year</t>
  </si>
  <si>
    <t>Deferred tax assets</t>
  </si>
  <si>
    <t>Prepaid expenses amortised more than 1 year</t>
  </si>
  <si>
    <t>Share premium</t>
  </si>
  <si>
    <t xml:space="preserve">   Dividend income</t>
  </si>
  <si>
    <t xml:space="preserve">   Unearned income</t>
  </si>
  <si>
    <t>Dividend received</t>
  </si>
  <si>
    <t xml:space="preserve">Statement of changes in shareholders' equity </t>
  </si>
  <si>
    <t>Consolidated financial statements</t>
  </si>
  <si>
    <t>Consolidated</t>
  </si>
  <si>
    <t xml:space="preserve"> financial statements</t>
  </si>
  <si>
    <t>Separate financial statements</t>
  </si>
  <si>
    <t>Separate</t>
  </si>
  <si>
    <t>Impairment loss on investment</t>
  </si>
  <si>
    <t xml:space="preserve">   Impairment loss on investment</t>
  </si>
  <si>
    <t>Net cash from operating activities</t>
  </si>
  <si>
    <t>Net cash used in investing activities</t>
  </si>
  <si>
    <t>Income tax payables</t>
  </si>
  <si>
    <t>Dividend income</t>
  </si>
  <si>
    <t>Statement of changes in shareholders' equity (continued)</t>
  </si>
  <si>
    <t>Current portion of long-term loans from financial institutions</t>
  </si>
  <si>
    <t xml:space="preserve"> Consolidated financial statements</t>
  </si>
  <si>
    <t>Net increase (decrease) in cash and cash equivalents</t>
  </si>
  <si>
    <t>Other comprehensive income:</t>
  </si>
  <si>
    <t>Less: income tax effect</t>
  </si>
  <si>
    <t>Short-term loans to related parties</t>
  </si>
  <si>
    <t>Undue output tax</t>
  </si>
  <si>
    <t>Equity attributable to owners of the Company</t>
  </si>
  <si>
    <t>Non-controlling interests of the subsidiaries</t>
  </si>
  <si>
    <t>Profit attributable to:</t>
  </si>
  <si>
    <t>Equity holders of the Company</t>
  </si>
  <si>
    <t>the Company</t>
  </si>
  <si>
    <t>to owners of</t>
  </si>
  <si>
    <t>Equity attributable</t>
  </si>
  <si>
    <t xml:space="preserve"> to non-controlling</t>
  </si>
  <si>
    <t xml:space="preserve"> the subsidiaries</t>
  </si>
  <si>
    <t xml:space="preserve">interests of </t>
  </si>
  <si>
    <t>attributable</t>
  </si>
  <si>
    <t>Total equity</t>
  </si>
  <si>
    <t>Capital reserve for share-based payment transactions</t>
  </si>
  <si>
    <t>Capital reserve</t>
  </si>
  <si>
    <t>for share-based</t>
  </si>
  <si>
    <t>payment</t>
  </si>
  <si>
    <t>Current investment</t>
  </si>
  <si>
    <t>Interest income</t>
  </si>
  <si>
    <t>Total comprehensive income attributable to:</t>
  </si>
  <si>
    <t>Statement of comprehensive income (continued)</t>
  </si>
  <si>
    <t xml:space="preserve">Other non-current liabilities </t>
  </si>
  <si>
    <t xml:space="preserve">   Capital reserve for share-based payment transactions</t>
  </si>
  <si>
    <t xml:space="preserve">   Other non-current liabilities</t>
  </si>
  <si>
    <t xml:space="preserve">Decrease (increase) in current investment </t>
  </si>
  <si>
    <t>Cash receipt from share capital increased</t>
  </si>
  <si>
    <t xml:space="preserve">Cash receipt from share capital increased </t>
  </si>
  <si>
    <t xml:space="preserve">  from non-controlling interests of the subsidiaries</t>
  </si>
  <si>
    <t>Dividends paid</t>
  </si>
  <si>
    <t>Long-term loans from financial institutions - net</t>
  </si>
  <si>
    <t xml:space="preserve">   associates, finance cost and income tax expenses</t>
  </si>
  <si>
    <t>Balance as at 1 January 2017</t>
  </si>
  <si>
    <t>Balance as at 31 December 2017</t>
  </si>
  <si>
    <t>Warrant cancelation</t>
  </si>
  <si>
    <t>Other components of shareholders' equity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</si>
  <si>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</si>
  <si>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</si>
  <si>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</si>
  <si>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   financial statements in foreign currency </t>
  </si>
  <si>
    <t xml:space="preserve">     to profit or loss in subsequent periods - net of income tax</t>
  </si>
  <si>
    <t xml:space="preserve">     to profit or loss in subsequent periods</t>
  </si>
  <si>
    <t xml:space="preserve">Other comprehensive income not to be reclassified </t>
  </si>
  <si>
    <t>Other comprehensive income not to be reclassified</t>
  </si>
  <si>
    <t>Decrease in translation adjustments</t>
  </si>
  <si>
    <t xml:space="preserve">   Purchases of equipment under finance lease agreements</t>
  </si>
  <si>
    <t xml:space="preserve">   Transfer intangible asset to leasehold improvement and equipment</t>
  </si>
  <si>
    <t>Exchange differences on</t>
  </si>
  <si>
    <t>translation of financial</t>
  </si>
  <si>
    <t>in foreign currency</t>
  </si>
  <si>
    <t>Profit before share of profit from investments in</t>
  </si>
  <si>
    <t xml:space="preserve">   Share of profit from investments in  associates</t>
  </si>
  <si>
    <t>Investments in subsidiaries</t>
  </si>
  <si>
    <t>Investments in associates</t>
  </si>
  <si>
    <t xml:space="preserve">As at 31 December 2018 </t>
  </si>
  <si>
    <t>For the year ended 31 December 2018</t>
  </si>
  <si>
    <t>Balance as at 1 January 2018</t>
  </si>
  <si>
    <t>Balance as at 31 December 2018</t>
  </si>
  <si>
    <t xml:space="preserve">Balance as at 1 January 2017 </t>
  </si>
  <si>
    <t xml:space="preserve">Balance as at 31 December 2017 </t>
  </si>
  <si>
    <t>Separated financial statements</t>
  </si>
  <si>
    <t>Acquisition of equipment</t>
  </si>
  <si>
    <t>Payment of payable for purchase of equipment</t>
  </si>
  <si>
    <t>Cash receipt from disposal of equipment</t>
  </si>
  <si>
    <t xml:space="preserve">   Purchase of equipment for which no cash has been paid</t>
  </si>
  <si>
    <t>Unallocated cost from business acquisition</t>
  </si>
  <si>
    <t xml:space="preserve">   4,588,489,574 ordinary shares of Baht 0.10 each</t>
  </si>
  <si>
    <t xml:space="preserve">     3,529,607,365 ordinary shares of Baht 0.10 each</t>
  </si>
  <si>
    <t>Sales and service income</t>
  </si>
  <si>
    <t>Cost of sales and services</t>
  </si>
  <si>
    <t>Selling, distribution and servicing expenses</t>
  </si>
  <si>
    <t>Share of profit from investments in associates</t>
  </si>
  <si>
    <t>Profit before finance cost and income tax expenses</t>
  </si>
  <si>
    <t xml:space="preserve">   Provision for long-term employee benefits</t>
  </si>
  <si>
    <t xml:space="preserve">Decrease in restricted bank deposits </t>
  </si>
  <si>
    <t xml:space="preserve">Cash paid for investments in subsidiaries </t>
  </si>
  <si>
    <t>Cash receipt from selling of investment in subsidiary</t>
  </si>
  <si>
    <t>Cash paid for investments in associates</t>
  </si>
  <si>
    <t xml:space="preserve">   Equipment received from share subscription</t>
  </si>
  <si>
    <t xml:space="preserve">   Share subscription</t>
  </si>
  <si>
    <t>payments</t>
  </si>
  <si>
    <t>- statutory reserves</t>
  </si>
  <si>
    <t>Dividends paid to non-controlling interests</t>
  </si>
  <si>
    <t xml:space="preserve">   of the subsidiaries</t>
  </si>
  <si>
    <t xml:space="preserve">Change in non-controlling interests of the </t>
  </si>
  <si>
    <t xml:space="preserve">   subsidiary from selling of investment</t>
  </si>
  <si>
    <t xml:space="preserve">   in a subsidiary</t>
  </si>
  <si>
    <t>Other comprehensive income</t>
  </si>
  <si>
    <t>Surplus from changes</t>
  </si>
  <si>
    <t>in the ownership</t>
  </si>
  <si>
    <t>interests</t>
  </si>
  <si>
    <t>in subsidiary</t>
  </si>
  <si>
    <t>Total other</t>
  </si>
  <si>
    <t>components of</t>
  </si>
  <si>
    <t>shareholders' equity</t>
  </si>
  <si>
    <t xml:space="preserve">Dividends paid to non-controlling interests of the subsidiaries </t>
  </si>
  <si>
    <t xml:space="preserve">      (31 December 2017: 3,535,000,000 ordinary shares </t>
  </si>
  <si>
    <t xml:space="preserve">         of Baht 0.10 each)</t>
  </si>
  <si>
    <t>Short-term loan to unrelated person</t>
  </si>
  <si>
    <t>Acturial gain</t>
  </si>
  <si>
    <t>Profit attributable to equity holders of the Company</t>
  </si>
  <si>
    <t xml:space="preserve">   Allowance for doubtful accounts</t>
  </si>
  <si>
    <t xml:space="preserve">   Loss (Gain) on disposal and  write-off of assets</t>
  </si>
  <si>
    <t xml:space="preserve">   Cash paid for interest expenses</t>
  </si>
  <si>
    <t xml:space="preserve">   Cash paid for income tax expenses</t>
  </si>
  <si>
    <t>Net cash used in financing activities</t>
  </si>
  <si>
    <t>Non-cash transactions</t>
  </si>
  <si>
    <t xml:space="preserve">Decrease in long-term investment </t>
  </si>
  <si>
    <t>22, 23</t>
  </si>
  <si>
    <t>Increase in short-term loans to related parties</t>
  </si>
  <si>
    <t>Decrease (increase) in short-term loan to unrelated person</t>
  </si>
  <si>
    <t xml:space="preserve">Transferred to statutory reserve </t>
  </si>
  <si>
    <t>Transferred to statutory reserve</t>
  </si>
  <si>
    <t>Cash receipt for business acquisition (Note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</si>
</sst>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_(* #,##0_);_(* \(#,##0\);_(* &quot;-&quot;??_);_(@_)"/>
    <numFmt numFmtId="165" formatCode="#,##0;\(#,##0\)"/>
    <numFmt numFmtId="166" formatCode="#,##0.00000"/>
  </numFmts>
  <fonts count="11">
    <font>
      <sz val="10"/>
      <name val="ApFont"/>
      <charset val="222"/>
    </font>
    <font>
      <sz val="10"/>
      <color theme="1"/>
      <name val="Arial"/>
      <family val="2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" fontId="2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41" fontId="3" fillId="2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1" xfId="0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3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37" fontId="7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41" fontId="3" fillId="0" borderId="1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37" fontId="7" fillId="0" borderId="0" xfId="0" applyNumberFormat="1" applyFont="1" applyBorder="1" applyAlignment="1">
      <alignment horizontal="left" vertical="center"/>
    </xf>
    <xf numFmtId="0" fontId="8" fillId="0" borderId="0" xfId="0" quotePrefix="1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41" fontId="7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2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41" fontId="7" fillId="0" borderId="0" xfId="1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" fontId="7" fillId="0" borderId="4" xfId="1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showGridLines="0" view="pageBreakPreview" zoomScaleNormal="100" zoomScaleSheetLayoutView="100" workbookViewId="0"/>
  </sheetViews>
  <sheetFormatPr defaultColWidth="10.7109375" defaultRowHeight="24" customHeight="1"/>
  <cols>
    <col min="1" max="1" width="7.85546875" style="16" customWidth="1"/>
    <col min="2" max="2" width="10.28515625" style="16" customWidth="1"/>
    <col min="3" max="3" width="10.7109375" style="16" customWidth="1"/>
    <col min="4" max="4" width="26.7109375" style="16" customWidth="1"/>
    <col min="5" max="5" width="5.7109375" style="57" customWidth="1"/>
    <col min="6" max="6" width="1" style="16" customWidth="1"/>
    <col min="7" max="7" width="16.85546875" style="75" bestFit="1" customWidth="1"/>
    <col min="8" max="8" width="1.28515625" style="74" customWidth="1"/>
    <col min="9" max="9" width="16" style="74" customWidth="1"/>
    <col min="10" max="10" width="1.28515625" style="74" customWidth="1"/>
    <col min="11" max="11" width="16.85546875" style="74" bestFit="1" customWidth="1"/>
    <col min="12" max="12" width="1.28515625" style="74" customWidth="1"/>
    <col min="13" max="13" width="16" style="75" customWidth="1"/>
    <col min="14" max="14" width="1.42578125" style="16" customWidth="1"/>
    <col min="15" max="15" width="14" style="16" bestFit="1" customWidth="1"/>
    <col min="16" max="16384" width="10.7109375" style="16"/>
  </cols>
  <sheetData>
    <row r="1" spans="1:13" ht="24" customHeight="1">
      <c r="A1" s="63" t="s">
        <v>95</v>
      </c>
      <c r="B1" s="63"/>
      <c r="C1" s="63"/>
      <c r="D1" s="63"/>
      <c r="E1" s="90"/>
      <c r="F1" s="63"/>
      <c r="G1" s="63"/>
      <c r="H1" s="63"/>
      <c r="I1" s="63"/>
      <c r="J1" s="63"/>
      <c r="K1" s="63"/>
      <c r="L1" s="16"/>
      <c r="M1" s="16"/>
    </row>
    <row r="2" spans="1:13" ht="24" customHeight="1">
      <c r="A2" s="63" t="s">
        <v>82</v>
      </c>
      <c r="B2" s="94"/>
      <c r="C2" s="94"/>
      <c r="D2" s="94"/>
      <c r="F2" s="94"/>
      <c r="G2" s="95"/>
      <c r="H2" s="96"/>
      <c r="I2" s="96"/>
      <c r="J2" s="96"/>
      <c r="K2" s="96"/>
      <c r="L2" s="96"/>
      <c r="M2" s="95"/>
    </row>
    <row r="3" spans="1:13" ht="24" customHeight="1">
      <c r="A3" s="63" t="s">
        <v>175</v>
      </c>
      <c r="B3" s="94"/>
      <c r="C3" s="94"/>
      <c r="D3" s="94"/>
      <c r="F3" s="94"/>
      <c r="G3" s="95"/>
      <c r="H3" s="96"/>
      <c r="I3" s="96"/>
      <c r="J3" s="96"/>
      <c r="K3" s="96"/>
      <c r="L3" s="96"/>
      <c r="M3" s="95"/>
    </row>
    <row r="4" spans="1:13" s="57" customFormat="1" ht="24" customHeight="1">
      <c r="A4" s="122" t="s">
        <v>9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s="57" customFormat="1" ht="23.45" customHeight="1">
      <c r="A5" s="114"/>
      <c r="B5" s="114"/>
      <c r="C5" s="114"/>
      <c r="D5" s="114"/>
      <c r="F5" s="114"/>
      <c r="G5" s="121" t="s">
        <v>117</v>
      </c>
      <c r="H5" s="121"/>
      <c r="I5" s="121"/>
      <c r="J5" s="60"/>
      <c r="K5" s="121" t="s">
        <v>107</v>
      </c>
      <c r="L5" s="121"/>
      <c r="M5" s="121"/>
    </row>
    <row r="6" spans="1:13" s="42" customFormat="1" ht="23.1" customHeight="1">
      <c r="E6" s="44" t="s">
        <v>0</v>
      </c>
      <c r="G6" s="44">
        <v>2018</v>
      </c>
      <c r="H6" s="44"/>
      <c r="I6" s="44">
        <v>2017</v>
      </c>
      <c r="K6" s="44">
        <v>2018</v>
      </c>
      <c r="L6" s="44"/>
      <c r="M6" s="44">
        <v>2017</v>
      </c>
    </row>
    <row r="7" spans="1:13" ht="24" customHeight="1">
      <c r="A7" s="63" t="s">
        <v>14</v>
      </c>
      <c r="B7" s="63"/>
    </row>
    <row r="8" spans="1:13" ht="24" customHeight="1">
      <c r="A8" s="63" t="s">
        <v>15</v>
      </c>
      <c r="B8" s="63"/>
      <c r="D8" s="57"/>
      <c r="E8" s="32"/>
    </row>
    <row r="9" spans="1:13" ht="24" customHeight="1">
      <c r="A9" s="16" t="s">
        <v>17</v>
      </c>
      <c r="E9" s="6">
        <v>7</v>
      </c>
      <c r="G9" s="3">
        <v>440458189</v>
      </c>
      <c r="H9" s="2"/>
      <c r="I9" s="3">
        <v>441562686</v>
      </c>
      <c r="J9" s="2"/>
      <c r="K9" s="3">
        <v>100786788</v>
      </c>
      <c r="L9" s="2"/>
      <c r="M9" s="3">
        <v>343818932</v>
      </c>
    </row>
    <row r="10" spans="1:13" ht="24" customHeight="1">
      <c r="A10" s="16" t="s">
        <v>139</v>
      </c>
      <c r="E10" s="6">
        <v>8</v>
      </c>
      <c r="G10" s="3">
        <v>0</v>
      </c>
      <c r="H10" s="2"/>
      <c r="I10" s="3">
        <v>138709057</v>
      </c>
      <c r="J10" s="2"/>
      <c r="K10" s="3">
        <v>0</v>
      </c>
      <c r="L10" s="2"/>
      <c r="M10" s="3">
        <v>138709057</v>
      </c>
    </row>
    <row r="11" spans="1:13" ht="24" customHeight="1">
      <c r="A11" s="16" t="s">
        <v>70</v>
      </c>
      <c r="E11" s="7">
        <v>9</v>
      </c>
      <c r="F11" s="32"/>
      <c r="G11" s="4">
        <v>1332472475</v>
      </c>
      <c r="H11" s="4"/>
      <c r="I11" s="4">
        <v>907697585</v>
      </c>
      <c r="J11" s="4"/>
      <c r="K11" s="4">
        <v>1182759298</v>
      </c>
      <c r="L11" s="4"/>
      <c r="M11" s="4">
        <v>868465362</v>
      </c>
    </row>
    <row r="12" spans="1:13" ht="24" customHeight="1">
      <c r="A12" s="16" t="s">
        <v>96</v>
      </c>
      <c r="E12" s="7">
        <v>10</v>
      </c>
      <c r="F12" s="32"/>
      <c r="G12" s="4">
        <v>633654402</v>
      </c>
      <c r="H12" s="4"/>
      <c r="I12" s="4">
        <v>573476768</v>
      </c>
      <c r="J12" s="4"/>
      <c r="K12" s="4">
        <v>547795473</v>
      </c>
      <c r="L12" s="4"/>
      <c r="M12" s="4">
        <v>540624485</v>
      </c>
    </row>
    <row r="13" spans="1:13" ht="24" customHeight="1">
      <c r="A13" s="16" t="s">
        <v>121</v>
      </c>
      <c r="E13" s="7">
        <v>6</v>
      </c>
      <c r="F13" s="32"/>
      <c r="G13" s="4">
        <v>1050000</v>
      </c>
      <c r="H13" s="4"/>
      <c r="I13" s="4">
        <v>1350000</v>
      </c>
      <c r="J13" s="4"/>
      <c r="K13" s="4">
        <v>165045000</v>
      </c>
      <c r="L13" s="4"/>
      <c r="M13" s="4">
        <v>72102641</v>
      </c>
    </row>
    <row r="14" spans="1:13" ht="24" customHeight="1">
      <c r="A14" s="16" t="s">
        <v>219</v>
      </c>
      <c r="E14" s="7"/>
      <c r="F14" s="32"/>
      <c r="G14" s="4">
        <v>3000000</v>
      </c>
      <c r="H14" s="4"/>
      <c r="I14" s="4">
        <v>0</v>
      </c>
      <c r="J14" s="4"/>
      <c r="K14" s="4">
        <v>0</v>
      </c>
      <c r="L14" s="4"/>
      <c r="M14" s="4">
        <v>0</v>
      </c>
    </row>
    <row r="15" spans="1:13" ht="24" customHeight="1">
      <c r="A15" s="16" t="s">
        <v>18</v>
      </c>
      <c r="E15" s="7"/>
      <c r="F15" s="32"/>
      <c r="G15" s="2">
        <v>79040013</v>
      </c>
      <c r="H15" s="2"/>
      <c r="I15" s="2">
        <v>52889041</v>
      </c>
      <c r="J15" s="2"/>
      <c r="K15" s="2">
        <v>55826336</v>
      </c>
      <c r="L15" s="2"/>
      <c r="M15" s="2">
        <v>44469176</v>
      </c>
    </row>
    <row r="16" spans="1:13" ht="24" customHeight="1">
      <c r="A16" s="63" t="s">
        <v>16</v>
      </c>
      <c r="B16" s="63"/>
      <c r="E16" s="7"/>
      <c r="F16" s="57"/>
      <c r="G16" s="17">
        <f>SUM(G9:G15)</f>
        <v>2489675079</v>
      </c>
      <c r="H16" s="3"/>
      <c r="I16" s="17">
        <f>SUM(I9:I15)</f>
        <v>2115685137</v>
      </c>
      <c r="J16" s="3"/>
      <c r="K16" s="17">
        <f>SUM(K9:K15)</f>
        <v>2052212895</v>
      </c>
      <c r="L16" s="3"/>
      <c r="M16" s="17">
        <f>SUM(M9:M15)</f>
        <v>2008189653</v>
      </c>
    </row>
    <row r="17" spans="1:15" ht="24" customHeight="1">
      <c r="A17" s="63" t="s">
        <v>19</v>
      </c>
      <c r="B17" s="63"/>
      <c r="E17" s="7"/>
      <c r="F17" s="57"/>
      <c r="G17" s="34"/>
      <c r="H17" s="35"/>
      <c r="I17" s="34"/>
      <c r="J17" s="35"/>
      <c r="K17" s="34"/>
      <c r="L17" s="35"/>
      <c r="M17" s="34"/>
    </row>
    <row r="18" spans="1:15" ht="24" customHeight="1">
      <c r="A18" s="16" t="s">
        <v>173</v>
      </c>
      <c r="E18" s="7">
        <v>11</v>
      </c>
      <c r="F18" s="32"/>
      <c r="G18" s="2">
        <v>0</v>
      </c>
      <c r="H18" s="2"/>
      <c r="I18" s="2">
        <v>0</v>
      </c>
      <c r="J18" s="2"/>
      <c r="K18" s="2">
        <v>470328893</v>
      </c>
      <c r="L18" s="2"/>
      <c r="M18" s="2">
        <v>500345100</v>
      </c>
    </row>
    <row r="19" spans="1:15" ht="24" customHeight="1">
      <c r="A19" s="16" t="s">
        <v>174</v>
      </c>
      <c r="E19" s="7">
        <v>12</v>
      </c>
      <c r="F19" s="32"/>
      <c r="G19" s="2">
        <v>370181191</v>
      </c>
      <c r="H19" s="2"/>
      <c r="I19" s="2">
        <v>36171176</v>
      </c>
      <c r="J19" s="2"/>
      <c r="K19" s="2">
        <v>262214267</v>
      </c>
      <c r="L19" s="2"/>
      <c r="M19" s="2">
        <v>0</v>
      </c>
    </row>
    <row r="20" spans="1:15" ht="24" customHeight="1">
      <c r="A20" s="16" t="s">
        <v>186</v>
      </c>
      <c r="E20" s="7">
        <v>11</v>
      </c>
      <c r="F20" s="32"/>
      <c r="G20" s="2">
        <v>133995459</v>
      </c>
      <c r="H20" s="2"/>
      <c r="I20" s="2">
        <v>0</v>
      </c>
      <c r="J20" s="2"/>
      <c r="K20" s="2">
        <v>0</v>
      </c>
      <c r="L20" s="2"/>
      <c r="M20" s="2">
        <v>0</v>
      </c>
    </row>
    <row r="21" spans="1:15" ht="24" customHeight="1">
      <c r="A21" s="16" t="s">
        <v>87</v>
      </c>
      <c r="E21" s="7">
        <v>14</v>
      </c>
      <c r="F21" s="32"/>
      <c r="G21" s="4">
        <v>2237680997</v>
      </c>
      <c r="H21" s="4"/>
      <c r="I21" s="4">
        <v>1566202485</v>
      </c>
      <c r="J21" s="4"/>
      <c r="K21" s="4">
        <v>1899831593</v>
      </c>
      <c r="L21" s="4"/>
      <c r="M21" s="4">
        <v>1302783401</v>
      </c>
    </row>
    <row r="22" spans="1:15" ht="24" customHeight="1">
      <c r="A22" s="16" t="s">
        <v>76</v>
      </c>
      <c r="E22" s="7">
        <v>15</v>
      </c>
      <c r="F22" s="32"/>
      <c r="G22" s="4">
        <v>262369585</v>
      </c>
      <c r="H22" s="4"/>
      <c r="I22" s="4">
        <v>256077974</v>
      </c>
      <c r="J22" s="4"/>
      <c r="K22" s="4">
        <v>99267788</v>
      </c>
      <c r="L22" s="4"/>
      <c r="M22" s="4">
        <v>85708047</v>
      </c>
    </row>
    <row r="23" spans="1:15" ht="24" customHeight="1">
      <c r="A23" s="16" t="s">
        <v>97</v>
      </c>
      <c r="E23" s="7">
        <v>23</v>
      </c>
      <c r="F23" s="32"/>
      <c r="G23" s="4">
        <v>10492749</v>
      </c>
      <c r="H23" s="4"/>
      <c r="I23" s="4">
        <v>11090978</v>
      </c>
      <c r="J23" s="4"/>
      <c r="K23" s="4">
        <v>8340843</v>
      </c>
      <c r="L23" s="4"/>
      <c r="M23" s="4">
        <v>8684571</v>
      </c>
    </row>
    <row r="24" spans="1:15" ht="24" customHeight="1">
      <c r="A24" s="16" t="s">
        <v>98</v>
      </c>
      <c r="E24" s="7">
        <v>10</v>
      </c>
      <c r="F24" s="32"/>
      <c r="G24" s="4">
        <v>96350483</v>
      </c>
      <c r="H24" s="4"/>
      <c r="I24" s="4">
        <v>107512680</v>
      </c>
      <c r="J24" s="4"/>
      <c r="K24" s="4">
        <v>37851741</v>
      </c>
      <c r="L24" s="4"/>
      <c r="M24" s="4">
        <v>47351480</v>
      </c>
    </row>
    <row r="25" spans="1:15" ht="24" customHeight="1">
      <c r="A25" s="16" t="s">
        <v>88</v>
      </c>
      <c r="E25" s="7">
        <v>16</v>
      </c>
      <c r="F25" s="32"/>
      <c r="G25" s="4">
        <v>73082020</v>
      </c>
      <c r="H25" s="2"/>
      <c r="I25" s="4">
        <v>83738619</v>
      </c>
      <c r="J25" s="2"/>
      <c r="K25" s="4">
        <v>74196623</v>
      </c>
      <c r="L25" s="2"/>
      <c r="M25" s="2">
        <v>74196623</v>
      </c>
    </row>
    <row r="26" spans="1:15" ht="24" customHeight="1">
      <c r="A26" s="16" t="s">
        <v>89</v>
      </c>
      <c r="E26" s="7"/>
      <c r="F26" s="32"/>
      <c r="G26" s="2">
        <v>60196792</v>
      </c>
      <c r="H26" s="2"/>
      <c r="I26" s="2">
        <v>23811032</v>
      </c>
      <c r="J26" s="2"/>
      <c r="K26" s="2">
        <v>38130710</v>
      </c>
      <c r="L26" s="2"/>
      <c r="M26" s="2">
        <v>19190991</v>
      </c>
    </row>
    <row r="27" spans="1:15" ht="24" customHeight="1">
      <c r="A27" s="63" t="s">
        <v>20</v>
      </c>
      <c r="D27" s="57"/>
      <c r="G27" s="17">
        <f>SUM(G18:G26)</f>
        <v>3244349276</v>
      </c>
      <c r="H27" s="2"/>
      <c r="I27" s="17">
        <f>SUM(I18:I26)</f>
        <v>2084604944</v>
      </c>
      <c r="J27" s="2"/>
      <c r="K27" s="17">
        <f>SUM(K18:K26)</f>
        <v>2890162458</v>
      </c>
      <c r="L27" s="2"/>
      <c r="M27" s="17">
        <f>SUM(M18:M26)</f>
        <v>2038260213</v>
      </c>
      <c r="O27" s="4"/>
    </row>
    <row r="28" spans="1:15" ht="24" customHeight="1" thickBot="1">
      <c r="A28" s="63" t="s">
        <v>21</v>
      </c>
      <c r="D28" s="57"/>
      <c r="G28" s="21">
        <f>SUM(G16,G27)</f>
        <v>5734024355</v>
      </c>
      <c r="H28" s="3"/>
      <c r="I28" s="21">
        <f>SUM(I16,I27)</f>
        <v>4200290081</v>
      </c>
      <c r="J28" s="3"/>
      <c r="K28" s="21">
        <f>SUM(K16,K27)</f>
        <v>4942375353</v>
      </c>
      <c r="L28" s="3"/>
      <c r="M28" s="21">
        <f>SUM(M16,M27)</f>
        <v>4046449866</v>
      </c>
    </row>
    <row r="29" spans="1:15" ht="24" customHeight="1" thickTop="1">
      <c r="D29" s="57"/>
      <c r="G29" s="16"/>
      <c r="H29" s="16"/>
      <c r="I29" s="16"/>
      <c r="J29" s="16"/>
      <c r="K29" s="16"/>
      <c r="L29" s="16"/>
      <c r="M29" s="16"/>
    </row>
    <row r="30" spans="1:15" ht="24" customHeight="1">
      <c r="A30" s="16" t="s">
        <v>1</v>
      </c>
      <c r="D30" s="57"/>
      <c r="E30" s="32"/>
      <c r="G30" s="97"/>
      <c r="M30" s="97"/>
    </row>
    <row r="31" spans="1:15" ht="24" customHeight="1">
      <c r="D31" s="57"/>
      <c r="E31" s="32"/>
      <c r="G31" s="97"/>
      <c r="M31" s="97"/>
    </row>
    <row r="32" spans="1:15" ht="24" customHeight="1">
      <c r="D32" s="57"/>
      <c r="E32" s="32"/>
      <c r="G32" s="97"/>
      <c r="M32" s="97"/>
    </row>
    <row r="33" spans="1:13" ht="24" customHeight="1">
      <c r="A33" s="63" t="s">
        <v>95</v>
      </c>
      <c r="B33" s="63"/>
      <c r="C33" s="63"/>
      <c r="D33" s="63"/>
      <c r="E33" s="90"/>
      <c r="F33" s="63"/>
      <c r="G33" s="63"/>
      <c r="H33" s="63"/>
      <c r="I33" s="63"/>
      <c r="J33" s="63"/>
      <c r="K33" s="63"/>
      <c r="L33" s="16"/>
      <c r="M33" s="16"/>
    </row>
    <row r="34" spans="1:13" ht="24" customHeight="1">
      <c r="A34" s="63" t="s">
        <v>83</v>
      </c>
      <c r="B34" s="94"/>
      <c r="C34" s="94"/>
      <c r="D34" s="94"/>
      <c r="F34" s="94"/>
      <c r="G34" s="95"/>
      <c r="H34" s="96"/>
      <c r="I34" s="96"/>
      <c r="J34" s="96"/>
      <c r="K34" s="96"/>
      <c r="L34" s="96"/>
      <c r="M34" s="95"/>
    </row>
    <row r="35" spans="1:13" ht="24" customHeight="1">
      <c r="A35" s="63" t="s">
        <v>175</v>
      </c>
      <c r="B35" s="94"/>
      <c r="C35" s="94"/>
      <c r="D35" s="94"/>
      <c r="F35" s="94"/>
      <c r="G35" s="95"/>
      <c r="H35" s="96"/>
      <c r="I35" s="96"/>
      <c r="J35" s="96"/>
      <c r="K35" s="96"/>
      <c r="L35" s="96"/>
      <c r="M35" s="95"/>
    </row>
    <row r="36" spans="1:13" s="57" customFormat="1" ht="24" customHeight="1">
      <c r="A36" s="122" t="s">
        <v>9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</row>
    <row r="37" spans="1:13" s="57" customFormat="1" ht="23.45" customHeight="1">
      <c r="A37" s="114"/>
      <c r="B37" s="114"/>
      <c r="C37" s="114"/>
      <c r="D37" s="114"/>
      <c r="F37" s="114"/>
      <c r="G37" s="121" t="s">
        <v>117</v>
      </c>
      <c r="H37" s="121"/>
      <c r="I37" s="121"/>
      <c r="J37" s="60"/>
      <c r="K37" s="121" t="s">
        <v>107</v>
      </c>
      <c r="L37" s="121"/>
      <c r="M37" s="121"/>
    </row>
    <row r="38" spans="1:13" s="42" customFormat="1" ht="23.1" customHeight="1">
      <c r="E38" s="44" t="s">
        <v>0</v>
      </c>
      <c r="G38" s="44">
        <v>2018</v>
      </c>
      <c r="H38" s="44"/>
      <c r="I38" s="44">
        <v>2017</v>
      </c>
      <c r="K38" s="44">
        <v>2018</v>
      </c>
      <c r="L38" s="44"/>
      <c r="M38" s="44">
        <v>2017</v>
      </c>
    </row>
    <row r="39" spans="1:13" ht="24" customHeight="1">
      <c r="A39" s="63" t="s">
        <v>27</v>
      </c>
      <c r="B39" s="63"/>
      <c r="C39" s="63"/>
      <c r="E39" s="32"/>
      <c r="G39" s="98"/>
      <c r="M39" s="98"/>
    </row>
    <row r="40" spans="1:13" ht="24" customHeight="1">
      <c r="A40" s="63" t="s">
        <v>22</v>
      </c>
      <c r="B40" s="63"/>
      <c r="C40" s="63"/>
      <c r="D40" s="57"/>
      <c r="E40" s="32"/>
    </row>
    <row r="41" spans="1:13" ht="24" customHeight="1">
      <c r="A41" s="16" t="s">
        <v>69</v>
      </c>
      <c r="E41" s="7">
        <v>17</v>
      </c>
      <c r="G41" s="99">
        <v>974615337</v>
      </c>
      <c r="H41" s="8"/>
      <c r="I41" s="99">
        <v>411035425</v>
      </c>
      <c r="J41" s="8"/>
      <c r="K41" s="99">
        <v>1198455858</v>
      </c>
      <c r="L41" s="8"/>
      <c r="M41" s="99">
        <v>651818098</v>
      </c>
    </row>
    <row r="42" spans="1:13" ht="24" customHeight="1">
      <c r="A42" s="16" t="s">
        <v>116</v>
      </c>
      <c r="E42" s="7">
        <v>18</v>
      </c>
      <c r="G42" s="99">
        <v>2006643</v>
      </c>
      <c r="I42" s="99">
        <v>10910865</v>
      </c>
      <c r="K42" s="99">
        <v>0</v>
      </c>
      <c r="M42" s="99">
        <v>0</v>
      </c>
    </row>
    <row r="43" spans="1:13" ht="24" customHeight="1">
      <c r="A43" s="16" t="s">
        <v>28</v>
      </c>
      <c r="E43" s="16"/>
      <c r="G43" s="99"/>
      <c r="I43" s="99"/>
      <c r="K43" s="99"/>
      <c r="M43" s="99"/>
    </row>
    <row r="44" spans="1:13" ht="24" customHeight="1">
      <c r="A44" s="16" t="s">
        <v>29</v>
      </c>
      <c r="E44" s="7"/>
      <c r="G44" s="2">
        <v>2029709</v>
      </c>
      <c r="H44" s="2"/>
      <c r="I44" s="2">
        <v>1077588</v>
      </c>
      <c r="J44" s="2"/>
      <c r="K44" s="2">
        <v>912461</v>
      </c>
      <c r="L44" s="2"/>
      <c r="M44" s="2">
        <v>77909</v>
      </c>
    </row>
    <row r="45" spans="1:13" ht="24" customHeight="1">
      <c r="A45" s="16" t="s">
        <v>113</v>
      </c>
      <c r="E45" s="7"/>
      <c r="G45" s="2">
        <v>54438042</v>
      </c>
      <c r="H45" s="2"/>
      <c r="I45" s="2">
        <v>14778917</v>
      </c>
      <c r="J45" s="2"/>
      <c r="K45" s="2">
        <v>4515782</v>
      </c>
      <c r="L45" s="2"/>
      <c r="M45" s="2">
        <v>0</v>
      </c>
    </row>
    <row r="46" spans="1:13" ht="24" customHeight="1">
      <c r="A46" s="16" t="s">
        <v>71</v>
      </c>
      <c r="E46" s="7"/>
      <c r="F46" s="32"/>
      <c r="G46" s="2">
        <v>203423602</v>
      </c>
      <c r="H46" s="2"/>
      <c r="I46" s="2">
        <v>24696201</v>
      </c>
      <c r="J46" s="2"/>
      <c r="K46" s="2">
        <v>28109339</v>
      </c>
      <c r="L46" s="2"/>
      <c r="M46" s="2">
        <v>22929885</v>
      </c>
    </row>
    <row r="47" spans="1:13" ht="24" customHeight="1">
      <c r="A47" s="16" t="s">
        <v>122</v>
      </c>
      <c r="E47" s="7"/>
      <c r="F47" s="32"/>
      <c r="G47" s="2">
        <v>104677304</v>
      </c>
      <c r="H47" s="2"/>
      <c r="I47" s="2">
        <v>64847292</v>
      </c>
      <c r="J47" s="2"/>
      <c r="K47" s="2">
        <v>69597132</v>
      </c>
      <c r="L47" s="2"/>
      <c r="M47" s="2">
        <v>49545495</v>
      </c>
    </row>
    <row r="48" spans="1:13" ht="24" customHeight="1">
      <c r="A48" s="16" t="s">
        <v>30</v>
      </c>
      <c r="E48" s="7"/>
      <c r="G48" s="3">
        <v>27657196</v>
      </c>
      <c r="H48" s="2"/>
      <c r="I48" s="3">
        <v>13788959</v>
      </c>
      <c r="J48" s="2"/>
      <c r="K48" s="3">
        <v>15736474</v>
      </c>
      <c r="L48" s="2"/>
      <c r="M48" s="3">
        <v>7330222</v>
      </c>
    </row>
    <row r="49" spans="1:13" ht="24" customHeight="1">
      <c r="A49" s="63" t="s">
        <v>23</v>
      </c>
      <c r="D49" s="57"/>
      <c r="E49" s="7"/>
      <c r="G49" s="17">
        <f>SUM(G41:G48)</f>
        <v>1368847833</v>
      </c>
      <c r="H49" s="3"/>
      <c r="I49" s="17">
        <f>SUM(I41:I48)</f>
        <v>541135247</v>
      </c>
      <c r="J49" s="3"/>
      <c r="K49" s="17">
        <f>SUM(K41:K48)</f>
        <v>1317327046</v>
      </c>
      <c r="L49" s="3"/>
      <c r="M49" s="17">
        <f>SUM(M41:M48)</f>
        <v>731701609</v>
      </c>
    </row>
    <row r="50" spans="1:13" ht="24" customHeight="1">
      <c r="A50" s="63" t="s">
        <v>24</v>
      </c>
      <c r="D50" s="57"/>
      <c r="E50" s="7"/>
      <c r="G50" s="36"/>
      <c r="H50" s="3"/>
      <c r="I50" s="36"/>
      <c r="J50" s="3"/>
      <c r="K50" s="36"/>
      <c r="L50" s="3"/>
      <c r="M50" s="36"/>
    </row>
    <row r="51" spans="1:13" ht="24" customHeight="1">
      <c r="A51" s="16" t="s">
        <v>151</v>
      </c>
      <c r="D51" s="57"/>
      <c r="E51" s="7"/>
      <c r="G51" s="36"/>
      <c r="H51" s="3"/>
      <c r="I51" s="36"/>
      <c r="J51" s="3"/>
      <c r="K51" s="36"/>
      <c r="L51" s="3"/>
      <c r="M51" s="36"/>
    </row>
    <row r="52" spans="1:13" ht="24" customHeight="1">
      <c r="A52" s="16" t="s">
        <v>32</v>
      </c>
      <c r="D52" s="57"/>
      <c r="E52" s="7">
        <v>18</v>
      </c>
      <c r="G52" s="2">
        <v>6266705</v>
      </c>
      <c r="H52" s="2"/>
      <c r="I52" s="2">
        <v>10799181</v>
      </c>
      <c r="J52" s="2"/>
      <c r="K52" s="2">
        <v>0</v>
      </c>
      <c r="L52" s="2"/>
      <c r="M52" s="2">
        <v>0</v>
      </c>
    </row>
    <row r="53" spans="1:13" ht="24" customHeight="1">
      <c r="A53" s="16" t="s">
        <v>31</v>
      </c>
      <c r="D53" s="57"/>
      <c r="I53" s="75"/>
      <c r="K53" s="75"/>
    </row>
    <row r="54" spans="1:13" ht="24" customHeight="1">
      <c r="A54" s="16" t="s">
        <v>32</v>
      </c>
      <c r="D54" s="57"/>
      <c r="E54" s="7"/>
      <c r="G54" s="2">
        <v>5678421</v>
      </c>
      <c r="H54" s="2"/>
      <c r="I54" s="2">
        <v>3225803</v>
      </c>
      <c r="J54" s="2"/>
      <c r="K54" s="2">
        <v>2887869</v>
      </c>
      <c r="L54" s="2"/>
      <c r="M54" s="2">
        <v>0</v>
      </c>
    </row>
    <row r="55" spans="1:13" ht="24" customHeight="1">
      <c r="A55" s="16" t="s">
        <v>62</v>
      </c>
      <c r="D55" s="57"/>
      <c r="E55" s="7"/>
      <c r="G55" s="2">
        <v>8355603</v>
      </c>
      <c r="H55" s="2"/>
      <c r="I55" s="2">
        <v>6495521</v>
      </c>
      <c r="J55" s="2"/>
      <c r="K55" s="2">
        <v>8355603</v>
      </c>
      <c r="L55" s="2"/>
      <c r="M55" s="2">
        <v>6495521</v>
      </c>
    </row>
    <row r="56" spans="1:13" ht="24" customHeight="1">
      <c r="A56" s="16" t="s">
        <v>143</v>
      </c>
      <c r="D56" s="57"/>
      <c r="E56" s="7"/>
      <c r="G56" s="100">
        <v>0</v>
      </c>
      <c r="H56" s="2"/>
      <c r="I56" s="100">
        <v>384000</v>
      </c>
      <c r="J56" s="2"/>
      <c r="K56" s="100">
        <v>0</v>
      </c>
      <c r="L56" s="2"/>
      <c r="M56" s="100">
        <v>0</v>
      </c>
    </row>
    <row r="57" spans="1:13" ht="24" customHeight="1">
      <c r="A57" s="63" t="s">
        <v>25</v>
      </c>
      <c r="D57" s="57"/>
      <c r="E57" s="7"/>
      <c r="G57" s="18">
        <f>SUM(G52:G56)</f>
        <v>20300729</v>
      </c>
      <c r="H57" s="18"/>
      <c r="I57" s="18">
        <f>SUM(I52:I56)</f>
        <v>20904505</v>
      </c>
      <c r="J57" s="18"/>
      <c r="K57" s="18">
        <f>SUM(K52:K56)</f>
        <v>11243472</v>
      </c>
      <c r="L57" s="18"/>
      <c r="M57" s="18">
        <f>SUM(M52:M56)</f>
        <v>6495521</v>
      </c>
    </row>
    <row r="58" spans="1:13" ht="24" customHeight="1">
      <c r="A58" s="63" t="s">
        <v>26</v>
      </c>
      <c r="D58" s="57"/>
      <c r="E58" s="7"/>
      <c r="G58" s="17">
        <f>SUM(G49,G57)</f>
        <v>1389148562</v>
      </c>
      <c r="H58" s="3"/>
      <c r="I58" s="17">
        <f>SUM(I49,I57)</f>
        <v>562039752</v>
      </c>
      <c r="J58" s="3"/>
      <c r="K58" s="17">
        <f>SUM(K49,K57)</f>
        <v>1328570518</v>
      </c>
      <c r="L58" s="3"/>
      <c r="M58" s="17">
        <f>SUM(M49,M57)</f>
        <v>738197130</v>
      </c>
    </row>
    <row r="59" spans="1:13" ht="24" customHeight="1">
      <c r="D59" s="57"/>
      <c r="G59" s="36"/>
      <c r="H59" s="3"/>
      <c r="I59" s="3"/>
      <c r="J59" s="3"/>
      <c r="K59" s="3"/>
      <c r="L59" s="3"/>
      <c r="M59" s="36"/>
    </row>
    <row r="60" spans="1:13" ht="24" customHeight="1">
      <c r="A60" s="16" t="s">
        <v>1</v>
      </c>
      <c r="D60" s="57"/>
      <c r="E60" s="32"/>
      <c r="G60" s="97"/>
      <c r="M60" s="97"/>
    </row>
    <row r="61" spans="1:13" ht="24" customHeight="1">
      <c r="D61" s="57"/>
      <c r="E61" s="32"/>
      <c r="G61" s="97"/>
      <c r="M61" s="97"/>
    </row>
    <row r="62" spans="1:13" ht="24" customHeight="1">
      <c r="D62" s="57"/>
      <c r="E62" s="32"/>
      <c r="G62" s="97"/>
      <c r="M62" s="97"/>
    </row>
    <row r="63" spans="1:13" ht="24" customHeight="1">
      <c r="A63" s="63" t="s">
        <v>95</v>
      </c>
      <c r="B63" s="63"/>
      <c r="C63" s="63"/>
      <c r="D63" s="63"/>
      <c r="E63" s="90"/>
      <c r="F63" s="63"/>
      <c r="G63" s="63"/>
      <c r="H63" s="63"/>
      <c r="I63" s="63"/>
      <c r="J63" s="63"/>
      <c r="K63" s="63"/>
      <c r="L63" s="16"/>
      <c r="M63" s="16"/>
    </row>
    <row r="64" spans="1:13" ht="24" customHeight="1">
      <c r="A64" s="63" t="s">
        <v>83</v>
      </c>
      <c r="B64" s="94"/>
      <c r="C64" s="94"/>
      <c r="D64" s="94"/>
      <c r="F64" s="94"/>
      <c r="G64" s="95"/>
      <c r="H64" s="96"/>
      <c r="I64" s="96"/>
      <c r="J64" s="96"/>
      <c r="K64" s="96"/>
      <c r="L64" s="96"/>
      <c r="M64" s="95"/>
    </row>
    <row r="65" spans="1:13" ht="24" customHeight="1">
      <c r="A65" s="63" t="s">
        <v>175</v>
      </c>
      <c r="B65" s="94"/>
      <c r="C65" s="94"/>
      <c r="D65" s="94"/>
      <c r="F65" s="94"/>
      <c r="G65" s="95"/>
      <c r="H65" s="96"/>
      <c r="I65" s="96"/>
      <c r="J65" s="96"/>
      <c r="K65" s="96"/>
      <c r="L65" s="96"/>
      <c r="M65" s="95"/>
    </row>
    <row r="66" spans="1:13" s="57" customFormat="1" ht="24" customHeight="1">
      <c r="A66" s="122" t="s">
        <v>9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</row>
    <row r="67" spans="1:13" s="57" customFormat="1" ht="23.45" customHeight="1">
      <c r="A67" s="114"/>
      <c r="B67" s="114"/>
      <c r="C67" s="114"/>
      <c r="D67" s="114"/>
      <c r="F67" s="114"/>
      <c r="G67" s="121" t="s">
        <v>117</v>
      </c>
      <c r="H67" s="121"/>
      <c r="I67" s="121"/>
      <c r="J67" s="60"/>
      <c r="K67" s="121" t="s">
        <v>107</v>
      </c>
      <c r="L67" s="121"/>
      <c r="M67" s="121"/>
    </row>
    <row r="68" spans="1:13" s="42" customFormat="1" ht="23.1" customHeight="1">
      <c r="E68" s="44" t="s">
        <v>0</v>
      </c>
      <c r="G68" s="44">
        <v>2018</v>
      </c>
      <c r="H68" s="44"/>
      <c r="I68" s="44">
        <v>2017</v>
      </c>
      <c r="K68" s="44">
        <v>2018</v>
      </c>
      <c r="L68" s="44"/>
      <c r="M68" s="44">
        <v>2017</v>
      </c>
    </row>
    <row r="69" spans="1:13" ht="24" customHeight="1">
      <c r="A69" s="63" t="s">
        <v>33</v>
      </c>
      <c r="D69" s="57"/>
      <c r="E69" s="91"/>
      <c r="F69" s="74"/>
      <c r="G69" s="74"/>
    </row>
    <row r="70" spans="1:13" ht="24" customHeight="1">
      <c r="A70" s="16" t="s">
        <v>36</v>
      </c>
      <c r="D70" s="57"/>
    </row>
    <row r="71" spans="1:13" ht="24" customHeight="1">
      <c r="A71" s="16" t="s">
        <v>37</v>
      </c>
      <c r="D71" s="57"/>
    </row>
    <row r="72" spans="1:13" ht="24" customHeight="1">
      <c r="A72" s="16" t="s">
        <v>187</v>
      </c>
      <c r="D72" s="57"/>
    </row>
    <row r="73" spans="1:13" ht="24" customHeight="1">
      <c r="A73" s="16" t="s">
        <v>217</v>
      </c>
      <c r="D73" s="57"/>
    </row>
    <row r="74" spans="1:13" ht="24" customHeight="1" thickBot="1">
      <c r="A74" s="16" t="s">
        <v>218</v>
      </c>
      <c r="D74" s="57"/>
      <c r="E74" s="32">
        <v>19</v>
      </c>
      <c r="F74" s="32"/>
      <c r="G74" s="101">
        <v>458848957</v>
      </c>
      <c r="H74" s="2"/>
      <c r="I74" s="101">
        <v>353500000</v>
      </c>
      <c r="J74" s="2"/>
      <c r="K74" s="101">
        <v>458848957</v>
      </c>
      <c r="L74" s="2"/>
      <c r="M74" s="101">
        <v>353500000</v>
      </c>
    </row>
    <row r="75" spans="1:13" ht="24" customHeight="1" thickTop="1">
      <c r="A75" s="16" t="s">
        <v>38</v>
      </c>
      <c r="D75" s="57"/>
      <c r="E75" s="32"/>
      <c r="F75" s="32"/>
      <c r="G75" s="2"/>
      <c r="H75" s="2"/>
      <c r="I75" s="2"/>
      <c r="J75" s="2"/>
      <c r="K75" s="2"/>
      <c r="L75" s="2"/>
      <c r="M75" s="2"/>
    </row>
    <row r="76" spans="1:13" ht="24" customHeight="1">
      <c r="A76" s="16" t="s">
        <v>188</v>
      </c>
      <c r="D76" s="57"/>
      <c r="E76" s="32">
        <v>19</v>
      </c>
      <c r="F76" s="32"/>
      <c r="G76" s="2">
        <f>'CE Conso'!F34</f>
        <v>352960737</v>
      </c>
      <c r="H76" s="2"/>
      <c r="I76" s="2">
        <f>'CE Conso'!F22</f>
        <v>352960737</v>
      </c>
      <c r="J76" s="2"/>
      <c r="K76" s="2">
        <f>CE!F23</f>
        <v>352960737</v>
      </c>
      <c r="L76" s="2"/>
      <c r="M76" s="2">
        <f>CE!F19</f>
        <v>352960737</v>
      </c>
    </row>
    <row r="77" spans="1:13" ht="24" customHeight="1">
      <c r="A77" s="16" t="s">
        <v>99</v>
      </c>
      <c r="D77" s="57"/>
      <c r="E77" s="7"/>
      <c r="F77" s="32"/>
      <c r="G77" s="2">
        <f>'CE Conso'!H34</f>
        <v>2293363147</v>
      </c>
      <c r="H77" s="2"/>
      <c r="I77" s="2">
        <f>'CE Conso'!H22</f>
        <v>2293363147</v>
      </c>
      <c r="J77" s="2"/>
      <c r="K77" s="2">
        <f>CE!H23</f>
        <v>2293363147</v>
      </c>
      <c r="L77" s="2"/>
      <c r="M77" s="2">
        <f>CE!H19</f>
        <v>2293363147</v>
      </c>
    </row>
    <row r="78" spans="1:13" ht="24" customHeight="1">
      <c r="A78" s="16" t="s">
        <v>135</v>
      </c>
      <c r="D78" s="57"/>
      <c r="E78" s="7"/>
      <c r="F78" s="32"/>
      <c r="G78" s="2">
        <f>'CE Conso'!J34</f>
        <v>29220274</v>
      </c>
      <c r="H78" s="2"/>
      <c r="I78" s="2">
        <f>'CE Conso'!J22</f>
        <v>29220274</v>
      </c>
      <c r="J78" s="2"/>
      <c r="K78" s="2">
        <f>CE!J23</f>
        <v>29220274</v>
      </c>
      <c r="L78" s="2"/>
      <c r="M78" s="2">
        <f>CE!J19</f>
        <v>29220274</v>
      </c>
    </row>
    <row r="79" spans="1:13" ht="24" customHeight="1">
      <c r="A79" s="16" t="s">
        <v>39</v>
      </c>
      <c r="B79" s="102"/>
      <c r="D79" s="57"/>
      <c r="E79" s="7"/>
      <c r="F79" s="32"/>
      <c r="G79" s="2"/>
      <c r="H79" s="2"/>
      <c r="I79" s="2"/>
      <c r="J79" s="2"/>
      <c r="K79" s="2"/>
      <c r="L79" s="2"/>
      <c r="M79" s="2"/>
    </row>
    <row r="80" spans="1:13" s="102" customFormat="1" ht="24" customHeight="1">
      <c r="A80" s="16" t="s">
        <v>40</v>
      </c>
      <c r="D80" s="103"/>
      <c r="E80" s="7">
        <v>20</v>
      </c>
      <c r="F80" s="32"/>
      <c r="G80" s="2">
        <f>'CE Conso'!L34</f>
        <v>45884896</v>
      </c>
      <c r="H80" s="2"/>
      <c r="I80" s="2">
        <f>'CE Conso'!L22</f>
        <v>35350000</v>
      </c>
      <c r="J80" s="2"/>
      <c r="K80" s="2">
        <f>CE!L23</f>
        <v>45884896</v>
      </c>
      <c r="L80" s="2"/>
      <c r="M80" s="2">
        <f>CE!L19</f>
        <v>35350000</v>
      </c>
    </row>
    <row r="81" spans="1:13" s="102" customFormat="1" ht="24" customHeight="1">
      <c r="A81" s="16" t="s">
        <v>41</v>
      </c>
      <c r="D81" s="103"/>
      <c r="E81" s="7"/>
      <c r="F81" s="16"/>
      <c r="G81" s="36">
        <f>'CE Conso'!N34</f>
        <v>1334524613</v>
      </c>
      <c r="H81" s="36"/>
      <c r="I81" s="36">
        <f>'CE Conso'!N22</f>
        <v>861113765</v>
      </c>
      <c r="J81" s="36"/>
      <c r="K81" s="36">
        <f>CE!N23</f>
        <v>892375781</v>
      </c>
      <c r="L81" s="36"/>
      <c r="M81" s="36">
        <f>CE!N19</f>
        <v>597358578</v>
      </c>
    </row>
    <row r="82" spans="1:13" s="102" customFormat="1" ht="24" customHeight="1">
      <c r="A82" s="16" t="s">
        <v>156</v>
      </c>
      <c r="D82" s="103"/>
      <c r="E82" s="7"/>
      <c r="F82" s="16"/>
      <c r="G82" s="20">
        <f>'CE Conso'!T34</f>
        <v>293955</v>
      </c>
      <c r="H82" s="18"/>
      <c r="I82" s="20">
        <f>'CE Conso'!R22</f>
        <v>-298623</v>
      </c>
      <c r="J82" s="18"/>
      <c r="K82" s="20">
        <v>0</v>
      </c>
      <c r="L82" s="18"/>
      <c r="M82" s="20">
        <v>0</v>
      </c>
    </row>
    <row r="83" spans="1:13" s="102" customFormat="1" ht="24" customHeight="1">
      <c r="A83" s="16" t="s">
        <v>123</v>
      </c>
      <c r="D83" s="103"/>
      <c r="E83" s="7"/>
      <c r="F83" s="16"/>
      <c r="G83" s="36">
        <f>SUM(G76:G82)</f>
        <v>4056247622</v>
      </c>
      <c r="H83" s="18"/>
      <c r="I83" s="36">
        <f>SUM(I76:I82)</f>
        <v>3571709300</v>
      </c>
      <c r="J83" s="18"/>
      <c r="K83" s="36">
        <f>SUM(K76:K82)</f>
        <v>3613804835</v>
      </c>
      <c r="L83" s="18"/>
      <c r="M83" s="36">
        <f>SUM(M76:M82)</f>
        <v>3308252736</v>
      </c>
    </row>
    <row r="84" spans="1:13" s="102" customFormat="1" ht="24" customHeight="1">
      <c r="A84" s="16" t="s">
        <v>124</v>
      </c>
      <c r="D84" s="103"/>
      <c r="E84" s="7"/>
      <c r="F84" s="16"/>
      <c r="G84" s="20">
        <f>'CE Conso'!X34</f>
        <v>288628171</v>
      </c>
      <c r="H84" s="18"/>
      <c r="I84" s="20">
        <f>'CE Conso'!X22</f>
        <v>66541029</v>
      </c>
      <c r="J84" s="18"/>
      <c r="K84" s="20">
        <v>0</v>
      </c>
      <c r="L84" s="18"/>
      <c r="M84" s="20">
        <v>0</v>
      </c>
    </row>
    <row r="85" spans="1:13" ht="24" customHeight="1">
      <c r="A85" s="63" t="s">
        <v>34</v>
      </c>
      <c r="D85" s="57"/>
      <c r="E85" s="42"/>
      <c r="G85" s="20">
        <f>SUM(G83:G84)</f>
        <v>4344875793</v>
      </c>
      <c r="H85" s="3"/>
      <c r="I85" s="20">
        <f>SUM(I83:I84)</f>
        <v>3638250329</v>
      </c>
      <c r="J85" s="3"/>
      <c r="K85" s="20">
        <f>SUM(K83:K84)</f>
        <v>3613804835</v>
      </c>
      <c r="L85" s="3"/>
      <c r="M85" s="20">
        <f>SUM(M83:M84)</f>
        <v>3308252736</v>
      </c>
    </row>
    <row r="86" spans="1:13" ht="24" customHeight="1" thickBot="1">
      <c r="A86" s="63" t="s">
        <v>35</v>
      </c>
      <c r="D86" s="57"/>
      <c r="E86" s="42"/>
      <c r="G86" s="21">
        <f>SUM(G58,G85)</f>
        <v>5734024355</v>
      </c>
      <c r="H86" s="3"/>
      <c r="I86" s="21">
        <f>SUM(I58,I85)</f>
        <v>4200290081</v>
      </c>
      <c r="J86" s="3"/>
      <c r="K86" s="21">
        <f>SUM(K58,K85)</f>
        <v>4942375353</v>
      </c>
      <c r="L86" s="3"/>
      <c r="M86" s="21">
        <f>SUM(M58,M85)</f>
        <v>4046449866</v>
      </c>
    </row>
    <row r="87" spans="1:13" ht="24" customHeight="1" thickTop="1">
      <c r="D87" s="57"/>
      <c r="E87" s="42"/>
      <c r="F87" s="102"/>
      <c r="G87" s="18">
        <f>G86-G28</f>
        <v>0</v>
      </c>
      <c r="H87" s="3"/>
      <c r="I87" s="18">
        <f>I86-I28</f>
        <v>0</v>
      </c>
      <c r="J87" s="3"/>
      <c r="K87" s="18">
        <f>K86-K28</f>
        <v>0</v>
      </c>
      <c r="L87" s="3"/>
      <c r="M87" s="18">
        <f>M86-M28</f>
        <v>0</v>
      </c>
    </row>
    <row r="88" spans="1:13" ht="24" customHeight="1">
      <c r="A88" s="16" t="s">
        <v>1</v>
      </c>
      <c r="D88" s="57"/>
      <c r="E88" s="103"/>
      <c r="F88" s="102"/>
      <c r="G88" s="97"/>
      <c r="H88" s="104"/>
      <c r="I88" s="104"/>
      <c r="J88" s="104"/>
      <c r="K88" s="104"/>
      <c r="L88" s="104"/>
      <c r="M88" s="97"/>
    </row>
    <row r="89" spans="1:13" ht="24" customHeight="1">
      <c r="D89" s="57"/>
      <c r="E89" s="103"/>
      <c r="F89" s="102"/>
      <c r="G89" s="97"/>
      <c r="H89" s="104"/>
      <c r="I89" s="104"/>
      <c r="J89" s="104"/>
      <c r="K89" s="104"/>
      <c r="L89" s="104"/>
      <c r="M89" s="97"/>
    </row>
    <row r="90" spans="1:13" s="14" customFormat="1" ht="23.45" customHeight="1">
      <c r="A90" s="13"/>
      <c r="B90" s="13"/>
      <c r="C90" s="13"/>
      <c r="D90" s="13"/>
      <c r="E90" s="38"/>
    </row>
    <row r="91" spans="1:13" s="14" customFormat="1" ht="23.45" customHeight="1">
      <c r="B91" s="15"/>
      <c r="E91" s="38"/>
    </row>
    <row r="92" spans="1:13" s="14" customFormat="1" ht="23.45" customHeight="1">
      <c r="B92" s="16"/>
      <c r="E92" s="38" t="s">
        <v>91</v>
      </c>
    </row>
    <row r="93" spans="1:13" s="14" customFormat="1" ht="23.45" customHeight="1">
      <c r="A93" s="13"/>
      <c r="B93" s="13"/>
      <c r="C93" s="13"/>
      <c r="D93" s="13"/>
      <c r="E93" s="38"/>
    </row>
    <row r="94" spans="1:13" s="14" customFormat="1" ht="23.45" customHeight="1">
      <c r="A94" s="15"/>
      <c r="B94" s="15"/>
      <c r="C94" s="15"/>
      <c r="E94" s="38"/>
    </row>
  </sheetData>
  <mergeCells count="9">
    <mergeCell ref="G67:I67"/>
    <mergeCell ref="K67:M67"/>
    <mergeCell ref="A4:M4"/>
    <mergeCell ref="A36:M36"/>
    <mergeCell ref="A66:M66"/>
    <mergeCell ref="K5:M5"/>
    <mergeCell ref="G5:I5"/>
    <mergeCell ref="G37:I37"/>
    <mergeCell ref="K37:M37"/>
  </mergeCells>
  <pageMargins left="0.98425196850393704" right="0.19685039370078741" top="0.78740157480314965" bottom="0.31496062992125984" header="0.31496062992125984" footer="0.31496062992125984"/>
  <pageSetup paperSize="9" scale="70" fitToHeight="8" orientation="portrait" r:id="rId1"/>
  <rowBreaks count="2" manualBreakCount="2">
    <brk id="32" max="16383" man="1"/>
    <brk id="62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showGridLines="0" tabSelected="1" view="pageBreakPreview" topLeftCell="A130" zoomScale="80" zoomScaleNormal="100" zoomScaleSheetLayoutView="80" workbookViewId="0">
      <selection activeCell="D140" sqref="D140"/>
    </sheetView>
  </sheetViews>
  <sheetFormatPr defaultColWidth="10.7109375" defaultRowHeight="22.5" customHeight="1"/>
  <cols>
    <col min="1" max="1" width="7.85546875" style="69" customWidth="1"/>
    <col min="2" max="2" width="10.28515625" style="69" customWidth="1"/>
    <col min="3" max="3" width="10.7109375" style="69" customWidth="1"/>
    <col min="4" max="4" width="27.85546875" style="69" customWidth="1"/>
    <col min="5" max="5" width="6.42578125" style="69" customWidth="1"/>
    <col min="6" max="6" width="1.85546875" style="69" customWidth="1"/>
    <col min="7" max="7" width="16.85546875" style="24" bestFit="1" customWidth="1"/>
    <col min="8" max="8" width="1.7109375" style="25" customWidth="1"/>
    <col min="9" max="9" width="17.28515625" style="24" customWidth="1"/>
    <col min="10" max="10" width="1.7109375" style="62" customWidth="1"/>
    <col min="11" max="11" width="16.42578125" style="24" bestFit="1" customWidth="1"/>
    <col min="12" max="12" width="1.7109375" style="25" customWidth="1"/>
    <col min="13" max="13" width="16.5703125" style="24" customWidth="1"/>
    <col min="14" max="14" width="1.42578125" style="69" customWidth="1"/>
    <col min="15" max="16384" width="10.7109375" style="69"/>
  </cols>
  <sheetData>
    <row r="1" spans="1:13" ht="22.5" customHeight="1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77"/>
      <c r="K1" s="63"/>
      <c r="L1" s="63"/>
      <c r="M1" s="63"/>
    </row>
    <row r="2" spans="1:13" ht="22.5" customHeight="1">
      <c r="A2" s="63" t="s">
        <v>84</v>
      </c>
      <c r="B2" s="78"/>
      <c r="C2" s="78"/>
      <c r="D2" s="70"/>
      <c r="E2" s="70"/>
      <c r="F2" s="70"/>
      <c r="G2" s="71"/>
      <c r="H2" s="72"/>
      <c r="I2" s="71"/>
      <c r="J2" s="79"/>
      <c r="K2" s="71"/>
      <c r="L2" s="72"/>
      <c r="M2" s="71"/>
    </row>
    <row r="3" spans="1:13" ht="22.5" customHeight="1">
      <c r="A3" s="66" t="s">
        <v>176</v>
      </c>
      <c r="B3" s="78"/>
      <c r="C3" s="78"/>
      <c r="D3" s="70"/>
      <c r="E3" s="70"/>
      <c r="F3" s="70"/>
      <c r="G3" s="71"/>
      <c r="H3" s="72"/>
      <c r="I3" s="71"/>
      <c r="J3" s="79"/>
      <c r="K3" s="71"/>
      <c r="L3" s="72"/>
      <c r="M3" s="71"/>
    </row>
    <row r="4" spans="1:13" s="73" customFormat="1" ht="22.5" customHeight="1">
      <c r="A4" s="124" t="s">
        <v>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s="73" customFormat="1" ht="22.5" customHeight="1">
      <c r="A5" s="116"/>
      <c r="B5" s="116"/>
      <c r="C5" s="116"/>
      <c r="D5" s="116"/>
      <c r="E5" s="116"/>
      <c r="F5" s="116"/>
      <c r="G5" s="123" t="s">
        <v>105</v>
      </c>
      <c r="H5" s="123"/>
      <c r="I5" s="123"/>
      <c r="J5" s="115"/>
      <c r="K5" s="123" t="s">
        <v>108</v>
      </c>
      <c r="L5" s="123"/>
      <c r="M5" s="123"/>
    </row>
    <row r="6" spans="1:13" s="73" customFormat="1" ht="22.5" customHeight="1">
      <c r="A6" s="116"/>
      <c r="B6" s="116"/>
      <c r="C6" s="116"/>
      <c r="D6" s="116"/>
      <c r="E6" s="116"/>
      <c r="F6" s="116"/>
      <c r="G6" s="121" t="s">
        <v>106</v>
      </c>
      <c r="H6" s="121"/>
      <c r="I6" s="121"/>
      <c r="J6" s="115"/>
      <c r="K6" s="51"/>
      <c r="L6" s="52" t="s">
        <v>106</v>
      </c>
      <c r="M6" s="51"/>
    </row>
    <row r="7" spans="1:13" s="68" customFormat="1" ht="22.5" customHeight="1">
      <c r="E7" s="67" t="s">
        <v>0</v>
      </c>
      <c r="G7" s="80">
        <v>2018</v>
      </c>
      <c r="I7" s="80">
        <v>2017</v>
      </c>
      <c r="J7" s="80"/>
      <c r="K7" s="80">
        <v>2018</v>
      </c>
      <c r="M7" s="80">
        <v>2017</v>
      </c>
    </row>
    <row r="8" spans="1:13" s="68" customFormat="1" ht="22.5" customHeight="1">
      <c r="A8" s="81" t="s">
        <v>77</v>
      </c>
      <c r="E8" s="67"/>
      <c r="G8" s="80"/>
      <c r="I8" s="80"/>
      <c r="J8" s="80"/>
      <c r="K8" s="80"/>
      <c r="M8" s="80"/>
    </row>
    <row r="9" spans="1:13" ht="22.5" customHeight="1">
      <c r="A9" s="66" t="s">
        <v>42</v>
      </c>
      <c r="B9" s="76"/>
      <c r="C9" s="76"/>
      <c r="D9" s="70"/>
    </row>
    <row r="10" spans="1:13" ht="22.5" customHeight="1">
      <c r="A10" s="69" t="s">
        <v>189</v>
      </c>
      <c r="B10" s="76"/>
      <c r="C10" s="76"/>
      <c r="D10" s="70"/>
      <c r="E10" s="32" t="s">
        <v>61</v>
      </c>
      <c r="F10" s="32"/>
      <c r="G10" s="1">
        <v>4011686607</v>
      </c>
      <c r="H10" s="4"/>
      <c r="I10" s="1">
        <v>2980027803</v>
      </c>
      <c r="J10" s="4"/>
      <c r="K10" s="1">
        <v>3309170847</v>
      </c>
      <c r="L10" s="4"/>
      <c r="M10" s="1">
        <v>2897541669</v>
      </c>
    </row>
    <row r="11" spans="1:13" ht="22.5" customHeight="1">
      <c r="A11" s="69" t="s">
        <v>114</v>
      </c>
      <c r="B11" s="76"/>
      <c r="C11" s="76"/>
      <c r="D11" s="70"/>
      <c r="E11" s="32">
        <v>11</v>
      </c>
      <c r="F11" s="32"/>
      <c r="G11" s="1">
        <v>0</v>
      </c>
      <c r="H11" s="4"/>
      <c r="I11" s="1">
        <v>0</v>
      </c>
      <c r="J11" s="4"/>
      <c r="K11" s="1">
        <v>0</v>
      </c>
      <c r="L11" s="4"/>
      <c r="M11" s="1">
        <v>7599992</v>
      </c>
    </row>
    <row r="12" spans="1:13" ht="22.5" customHeight="1">
      <c r="A12" s="69" t="s">
        <v>47</v>
      </c>
      <c r="B12" s="76"/>
      <c r="C12" s="76"/>
      <c r="D12" s="70"/>
      <c r="E12" s="32"/>
      <c r="F12" s="32"/>
      <c r="G12" s="10">
        <v>27572020</v>
      </c>
      <c r="H12" s="4"/>
      <c r="I12" s="10">
        <v>26597756</v>
      </c>
      <c r="J12" s="4"/>
      <c r="K12" s="10">
        <v>29256865</v>
      </c>
      <c r="L12" s="4"/>
      <c r="M12" s="10">
        <v>26226101</v>
      </c>
    </row>
    <row r="13" spans="1:13" ht="22.5" customHeight="1">
      <c r="A13" s="66" t="s">
        <v>43</v>
      </c>
      <c r="B13" s="76"/>
      <c r="C13" s="76"/>
      <c r="D13" s="70"/>
      <c r="E13" s="32"/>
      <c r="F13" s="32"/>
      <c r="G13" s="17">
        <f>SUM(G10:G12)</f>
        <v>4039258627</v>
      </c>
      <c r="H13" s="3"/>
      <c r="I13" s="17">
        <f>SUM(I10:I12)</f>
        <v>3006625559</v>
      </c>
      <c r="J13" s="3"/>
      <c r="K13" s="17">
        <f>SUM(K10:K12)</f>
        <v>3338427712</v>
      </c>
      <c r="L13" s="36"/>
      <c r="M13" s="17">
        <f>SUM(M10:M12)</f>
        <v>2931367762</v>
      </c>
    </row>
    <row r="14" spans="1:13" ht="22.5" customHeight="1">
      <c r="A14" s="66" t="s">
        <v>44</v>
      </c>
      <c r="B14" s="76"/>
      <c r="C14" s="76"/>
      <c r="D14" s="70"/>
      <c r="E14" s="16"/>
      <c r="F14" s="16"/>
      <c r="G14" s="18"/>
      <c r="H14" s="3"/>
      <c r="I14" s="18"/>
      <c r="J14" s="3"/>
      <c r="K14" s="18"/>
      <c r="L14" s="36"/>
      <c r="M14" s="18"/>
    </row>
    <row r="15" spans="1:13" ht="22.5" customHeight="1">
      <c r="A15" s="69" t="s">
        <v>190</v>
      </c>
      <c r="B15" s="76"/>
      <c r="C15" s="76"/>
      <c r="D15" s="70"/>
      <c r="E15" s="32"/>
      <c r="F15" s="32"/>
      <c r="G15" s="2">
        <v>2620394296</v>
      </c>
      <c r="H15" s="2"/>
      <c r="I15" s="2">
        <v>1967062448</v>
      </c>
      <c r="J15" s="2"/>
      <c r="K15" s="2">
        <v>2329033995</v>
      </c>
      <c r="L15" s="2"/>
      <c r="M15" s="2">
        <v>2123224729</v>
      </c>
    </row>
    <row r="16" spans="1:13" ht="22.5" customHeight="1">
      <c r="A16" s="69" t="s">
        <v>191</v>
      </c>
      <c r="B16" s="76"/>
      <c r="C16" s="76"/>
      <c r="D16" s="70"/>
      <c r="E16" s="32"/>
      <c r="F16" s="32"/>
      <c r="G16" s="2">
        <v>243472174</v>
      </c>
      <c r="H16" s="8"/>
      <c r="I16" s="2">
        <v>217829958</v>
      </c>
      <c r="J16" s="8"/>
      <c r="K16" s="2">
        <v>225372805</v>
      </c>
      <c r="L16" s="8"/>
      <c r="M16" s="2">
        <v>202037280</v>
      </c>
    </row>
    <row r="17" spans="1:13" ht="22.5" customHeight="1">
      <c r="A17" s="69" t="s">
        <v>55</v>
      </c>
      <c r="B17" s="76"/>
      <c r="C17" s="76"/>
      <c r="D17" s="70"/>
      <c r="E17" s="32"/>
      <c r="F17" s="32"/>
      <c r="G17" s="2">
        <v>279118251</v>
      </c>
      <c r="H17" s="2"/>
      <c r="I17" s="2">
        <v>261238403</v>
      </c>
      <c r="J17" s="2"/>
      <c r="K17" s="2">
        <v>199924740</v>
      </c>
      <c r="L17" s="2"/>
      <c r="M17" s="2">
        <v>206624505</v>
      </c>
    </row>
    <row r="18" spans="1:13" ht="22.5" customHeight="1">
      <c r="A18" s="69" t="s">
        <v>109</v>
      </c>
      <c r="B18" s="76"/>
      <c r="C18" s="76"/>
      <c r="D18" s="70"/>
      <c r="E18" s="32">
        <v>11</v>
      </c>
      <c r="F18" s="32"/>
      <c r="G18" s="2">
        <v>0</v>
      </c>
      <c r="H18" s="2"/>
      <c r="I18" s="2">
        <v>0</v>
      </c>
      <c r="J18" s="2"/>
      <c r="K18" s="2">
        <v>28516207</v>
      </c>
      <c r="L18" s="2"/>
      <c r="M18" s="2">
        <v>28516207</v>
      </c>
    </row>
    <row r="19" spans="1:13" ht="22.5" customHeight="1">
      <c r="A19" s="66" t="s">
        <v>45</v>
      </c>
      <c r="B19" s="76"/>
      <c r="C19" s="76"/>
      <c r="D19" s="70"/>
      <c r="E19" s="16"/>
      <c r="F19" s="16"/>
      <c r="G19" s="17">
        <f>SUM(G15:G18)</f>
        <v>3142984721</v>
      </c>
      <c r="H19" s="3"/>
      <c r="I19" s="17">
        <f>SUM(I15:I18)</f>
        <v>2446130809</v>
      </c>
      <c r="J19" s="3"/>
      <c r="K19" s="17">
        <f>SUM(K15:K18)</f>
        <v>2782847747</v>
      </c>
      <c r="L19" s="36"/>
      <c r="M19" s="17">
        <f>SUM(M15:M18)</f>
        <v>2560402721</v>
      </c>
    </row>
    <row r="20" spans="1:13" ht="22.5" customHeight="1">
      <c r="A20" s="66" t="s">
        <v>171</v>
      </c>
      <c r="B20" s="76"/>
      <c r="C20" s="76"/>
      <c r="D20" s="70"/>
      <c r="E20" s="16"/>
      <c r="F20" s="16"/>
      <c r="G20" s="36"/>
      <c r="H20" s="3"/>
      <c r="I20" s="36"/>
      <c r="J20" s="3"/>
      <c r="K20" s="36"/>
      <c r="L20" s="36"/>
      <c r="M20" s="36"/>
    </row>
    <row r="21" spans="1:13" ht="22.5" customHeight="1">
      <c r="A21" s="66" t="s">
        <v>152</v>
      </c>
      <c r="B21" s="76"/>
      <c r="C21" s="76"/>
      <c r="D21" s="70"/>
      <c r="E21" s="16"/>
      <c r="F21" s="16"/>
      <c r="G21" s="18">
        <f>G13-G19</f>
        <v>896273906</v>
      </c>
      <c r="H21" s="3"/>
      <c r="I21" s="18">
        <f>I13-I19</f>
        <v>560494750</v>
      </c>
      <c r="J21" s="3"/>
      <c r="K21" s="18">
        <f>K13-K19</f>
        <v>555579965</v>
      </c>
      <c r="L21" s="36"/>
      <c r="M21" s="18">
        <f>M13-M19</f>
        <v>370965041</v>
      </c>
    </row>
    <row r="22" spans="1:13" ht="22.5" customHeight="1">
      <c r="A22" s="69" t="s">
        <v>192</v>
      </c>
      <c r="B22" s="76"/>
      <c r="C22" s="76"/>
      <c r="D22" s="70"/>
      <c r="E22" s="16"/>
      <c r="F22" s="16"/>
      <c r="G22" s="20">
        <v>4009670</v>
      </c>
      <c r="H22" s="3"/>
      <c r="I22" s="20">
        <v>9757471</v>
      </c>
      <c r="J22" s="3"/>
      <c r="K22" s="20">
        <v>0</v>
      </c>
      <c r="L22" s="3"/>
      <c r="M22" s="20">
        <v>0</v>
      </c>
    </row>
    <row r="23" spans="1:13" ht="22.5" customHeight="1">
      <c r="A23" s="66" t="s">
        <v>193</v>
      </c>
      <c r="B23" s="76"/>
      <c r="C23" s="76"/>
      <c r="D23" s="70"/>
      <c r="E23" s="16"/>
      <c r="F23" s="16"/>
      <c r="G23" s="18">
        <f>SUM(G21:G22)</f>
        <v>900283576</v>
      </c>
      <c r="H23" s="3"/>
      <c r="I23" s="18">
        <f>SUM(I21:I22)</f>
        <v>570252221</v>
      </c>
      <c r="J23" s="3"/>
      <c r="K23" s="18">
        <f>SUM(K21:K22)</f>
        <v>555579965</v>
      </c>
      <c r="L23" s="36"/>
      <c r="M23" s="18">
        <f>SUM(M21:M22)</f>
        <v>370965041</v>
      </c>
    </row>
    <row r="24" spans="1:13" ht="22.5" customHeight="1">
      <c r="A24" s="69" t="s">
        <v>58</v>
      </c>
      <c r="B24" s="76"/>
      <c r="C24" s="76"/>
      <c r="D24" s="70"/>
      <c r="E24" s="16"/>
      <c r="F24" s="16"/>
      <c r="G24" s="9">
        <v>-1404637</v>
      </c>
      <c r="H24" s="8"/>
      <c r="I24" s="9">
        <v>-2046602</v>
      </c>
      <c r="J24" s="8"/>
      <c r="K24" s="9">
        <v>-14933</v>
      </c>
      <c r="L24" s="8"/>
      <c r="M24" s="9">
        <v>-17936</v>
      </c>
    </row>
    <row r="25" spans="1:13" ht="22.5" customHeight="1">
      <c r="A25" s="66" t="s">
        <v>93</v>
      </c>
      <c r="B25" s="76"/>
      <c r="C25" s="76"/>
      <c r="D25" s="70"/>
      <c r="E25" s="32"/>
      <c r="F25" s="32"/>
      <c r="G25" s="18">
        <f>SUM(G23:G24)</f>
        <v>898878939</v>
      </c>
      <c r="H25" s="3"/>
      <c r="I25" s="18">
        <f>SUM(I23:I24)</f>
        <v>568205619</v>
      </c>
      <c r="J25" s="3"/>
      <c r="K25" s="18">
        <f>SUM(K23:K24)</f>
        <v>555565032</v>
      </c>
      <c r="L25" s="36"/>
      <c r="M25" s="18">
        <f>SUM(M23:M24)</f>
        <v>370947105</v>
      </c>
    </row>
    <row r="26" spans="1:13" ht="22.5" customHeight="1">
      <c r="A26" s="69" t="s">
        <v>94</v>
      </c>
      <c r="B26" s="76"/>
      <c r="C26" s="76"/>
      <c r="D26" s="70"/>
      <c r="E26" s="32" t="s">
        <v>229</v>
      </c>
      <c r="F26" s="32"/>
      <c r="G26" s="10">
        <v>-162487512</v>
      </c>
      <c r="H26" s="8"/>
      <c r="I26" s="10">
        <v>-93217035</v>
      </c>
      <c r="J26" s="8"/>
      <c r="K26" s="10">
        <v>-91180602</v>
      </c>
      <c r="L26" s="8"/>
      <c r="M26" s="10">
        <v>-55615223</v>
      </c>
    </row>
    <row r="27" spans="1:13" ht="22.5" customHeight="1">
      <c r="A27" s="66" t="s">
        <v>67</v>
      </c>
      <c r="B27" s="76"/>
      <c r="C27" s="76"/>
      <c r="D27" s="70"/>
      <c r="E27" s="16"/>
      <c r="F27" s="16"/>
      <c r="G27" s="19">
        <f>SUM(G25:G26)</f>
        <v>736391427</v>
      </c>
      <c r="H27" s="3"/>
      <c r="I27" s="19">
        <f>SUM(I25:I26)</f>
        <v>474988584</v>
      </c>
      <c r="J27" s="3"/>
      <c r="K27" s="19">
        <f>SUM(K25:K26)</f>
        <v>464384430</v>
      </c>
      <c r="L27" s="2"/>
      <c r="M27" s="19">
        <f>SUM(M25:M26)</f>
        <v>315331882</v>
      </c>
    </row>
    <row r="28" spans="1:13" ht="22.5" customHeight="1">
      <c r="A28" s="66"/>
      <c r="B28" s="76"/>
      <c r="C28" s="76"/>
      <c r="D28" s="70"/>
      <c r="E28" s="16"/>
      <c r="F28" s="16"/>
      <c r="G28" s="2"/>
      <c r="H28" s="2"/>
      <c r="I28" s="2"/>
      <c r="J28" s="2"/>
      <c r="K28" s="2"/>
      <c r="L28" s="2"/>
      <c r="M28" s="2"/>
    </row>
    <row r="29" spans="1:13" ht="22.5" customHeight="1">
      <c r="A29" s="82" t="s">
        <v>119</v>
      </c>
      <c r="B29" s="76"/>
      <c r="C29" s="76"/>
      <c r="D29" s="70"/>
      <c r="E29" s="16"/>
      <c r="F29" s="16"/>
      <c r="G29" s="36"/>
      <c r="H29" s="2"/>
      <c r="I29" s="36"/>
      <c r="J29" s="2"/>
      <c r="K29" s="36"/>
      <c r="L29" s="36"/>
      <c r="M29" s="36"/>
    </row>
    <row r="30" spans="1:13" ht="22.5" customHeight="1">
      <c r="A30" s="109" t="s">
        <v>157</v>
      </c>
      <c r="B30" s="76"/>
      <c r="C30" s="76"/>
      <c r="D30" s="70"/>
      <c r="E30" s="16"/>
      <c r="F30" s="16"/>
      <c r="G30" s="36"/>
      <c r="H30" s="2"/>
      <c r="I30" s="36"/>
      <c r="J30" s="2"/>
      <c r="K30" s="36"/>
      <c r="L30" s="36"/>
      <c r="M30" s="36"/>
    </row>
    <row r="31" spans="1:13" ht="22.5" customHeight="1">
      <c r="A31" s="109" t="s">
        <v>158</v>
      </c>
      <c r="B31" s="76"/>
      <c r="C31" s="76"/>
      <c r="D31" s="70"/>
      <c r="E31" s="16"/>
      <c r="F31" s="16"/>
      <c r="G31" s="36"/>
      <c r="H31" s="2"/>
      <c r="I31" s="36"/>
      <c r="J31" s="2"/>
      <c r="K31" s="36"/>
      <c r="L31" s="36"/>
      <c r="M31" s="36"/>
    </row>
    <row r="32" spans="1:13" ht="22.5" customHeight="1">
      <c r="A32" s="37" t="s">
        <v>159</v>
      </c>
      <c r="B32" s="76"/>
      <c r="C32" s="76"/>
      <c r="D32" s="70"/>
      <c r="E32" s="16"/>
      <c r="F32" s="16"/>
      <c r="G32" s="36"/>
      <c r="H32" s="2"/>
      <c r="I32" s="36"/>
      <c r="J32" s="2"/>
      <c r="K32" s="36"/>
      <c r="L32" s="36"/>
      <c r="M32" s="36"/>
    </row>
    <row r="33" spans="1:13" ht="22.5" customHeight="1">
      <c r="A33" s="37" t="s">
        <v>160</v>
      </c>
      <c r="B33" s="76"/>
      <c r="C33" s="76"/>
      <c r="D33" s="70"/>
      <c r="E33" s="16"/>
      <c r="F33" s="16"/>
      <c r="G33" s="20">
        <v>-667402</v>
      </c>
      <c r="H33" s="2"/>
      <c r="I33" s="20">
        <v>-293604</v>
      </c>
      <c r="J33" s="2"/>
      <c r="K33" s="20">
        <v>0</v>
      </c>
      <c r="L33" s="2"/>
      <c r="M33" s="20">
        <v>0</v>
      </c>
    </row>
    <row r="34" spans="1:13" ht="22.5" customHeight="1">
      <c r="A34" s="37" t="s">
        <v>157</v>
      </c>
      <c r="B34" s="76"/>
      <c r="C34" s="76"/>
      <c r="D34" s="70"/>
      <c r="E34" s="16"/>
      <c r="F34" s="16"/>
      <c r="G34" s="36"/>
      <c r="H34" s="2"/>
      <c r="I34" s="36"/>
      <c r="J34" s="2"/>
      <c r="K34" s="36"/>
      <c r="L34" s="36"/>
      <c r="M34" s="36"/>
    </row>
    <row r="35" spans="1:13" ht="22.5" customHeight="1">
      <c r="A35" s="37" t="s">
        <v>162</v>
      </c>
      <c r="B35" s="76"/>
      <c r="C35" s="76"/>
      <c r="D35" s="70"/>
      <c r="E35" s="16"/>
      <c r="F35" s="16"/>
      <c r="G35" s="20">
        <f>SUM(G33)</f>
        <v>-667402</v>
      </c>
      <c r="H35" s="2"/>
      <c r="I35" s="20">
        <f>SUM(I33)</f>
        <v>-293604</v>
      </c>
      <c r="J35" s="2"/>
      <c r="K35" s="20">
        <f>SUM(K33)</f>
        <v>0</v>
      </c>
      <c r="L35" s="36"/>
      <c r="M35" s="20">
        <f>SUM(M33)</f>
        <v>0</v>
      </c>
    </row>
    <row r="36" spans="1:13" ht="22.5" customHeight="1">
      <c r="A36" s="82"/>
      <c r="B36" s="76"/>
      <c r="C36" s="76"/>
      <c r="D36" s="70"/>
      <c r="E36" s="16"/>
      <c r="F36" s="16"/>
      <c r="G36" s="36"/>
      <c r="H36" s="2"/>
      <c r="I36" s="36"/>
      <c r="J36" s="2"/>
      <c r="K36" s="36"/>
      <c r="L36" s="36"/>
      <c r="M36" s="36"/>
    </row>
    <row r="37" spans="1:13" ht="22.5" customHeight="1">
      <c r="A37" s="109" t="s">
        <v>163</v>
      </c>
      <c r="B37" s="76"/>
      <c r="C37" s="76"/>
      <c r="D37" s="70"/>
      <c r="E37" s="16"/>
      <c r="F37" s="16"/>
      <c r="G37" s="36"/>
      <c r="H37" s="2"/>
      <c r="I37" s="36"/>
      <c r="J37" s="2"/>
      <c r="K37" s="36"/>
      <c r="L37" s="36"/>
      <c r="M37" s="36"/>
    </row>
    <row r="38" spans="1:13" ht="22.5" customHeight="1">
      <c r="A38" s="109" t="s">
        <v>162</v>
      </c>
      <c r="B38" s="76"/>
      <c r="C38" s="76"/>
      <c r="D38" s="70"/>
      <c r="E38" s="16"/>
      <c r="F38" s="16"/>
      <c r="G38" s="36"/>
      <c r="H38" s="2"/>
      <c r="I38" s="36"/>
      <c r="J38" s="2"/>
      <c r="K38" s="36"/>
      <c r="L38" s="36"/>
      <c r="M38" s="36"/>
    </row>
    <row r="39" spans="1:13" ht="22.5" customHeight="1">
      <c r="A39" s="37" t="s">
        <v>220</v>
      </c>
      <c r="B39" s="76"/>
      <c r="C39" s="76"/>
      <c r="D39" s="70"/>
      <c r="E39" s="16"/>
      <c r="F39" s="16"/>
      <c r="G39" s="36">
        <v>0</v>
      </c>
      <c r="H39" s="2"/>
      <c r="I39" s="36">
        <v>1746250</v>
      </c>
      <c r="J39" s="2"/>
      <c r="K39" s="36">
        <v>0</v>
      </c>
      <c r="L39" s="2"/>
      <c r="M39" s="36">
        <v>1746250</v>
      </c>
    </row>
    <row r="40" spans="1:13" ht="22.5" customHeight="1">
      <c r="A40" s="37" t="s">
        <v>120</v>
      </c>
      <c r="B40" s="76"/>
      <c r="C40" s="76"/>
      <c r="D40" s="70"/>
      <c r="E40" s="32">
        <v>23</v>
      </c>
      <c r="F40" s="16"/>
      <c r="G40" s="20">
        <v>0</v>
      </c>
      <c r="H40" s="2"/>
      <c r="I40" s="20">
        <v>-349250</v>
      </c>
      <c r="J40" s="2"/>
      <c r="K40" s="20">
        <v>0</v>
      </c>
      <c r="L40" s="2"/>
      <c r="M40" s="20">
        <v>-349250</v>
      </c>
    </row>
    <row r="41" spans="1:13" ht="22.5" customHeight="1">
      <c r="A41" s="37" t="s">
        <v>164</v>
      </c>
      <c r="B41" s="76"/>
      <c r="C41" s="76"/>
      <c r="D41" s="70"/>
      <c r="E41" s="32"/>
      <c r="F41" s="16"/>
      <c r="G41" s="36"/>
      <c r="H41" s="2"/>
      <c r="I41" s="36"/>
      <c r="J41" s="2"/>
      <c r="K41" s="36"/>
      <c r="L41" s="36"/>
      <c r="M41" s="36"/>
    </row>
    <row r="42" spans="1:13" ht="22.5" customHeight="1">
      <c r="A42" s="37" t="s">
        <v>161</v>
      </c>
      <c r="B42" s="76"/>
      <c r="C42" s="76"/>
      <c r="D42" s="70"/>
      <c r="E42" s="32"/>
      <c r="F42" s="16"/>
      <c r="G42" s="20">
        <f>SUM(G39:G40)</f>
        <v>0</v>
      </c>
      <c r="H42" s="2"/>
      <c r="I42" s="20">
        <f>SUM(I39:I40)</f>
        <v>1397000</v>
      </c>
      <c r="J42" s="2"/>
      <c r="K42" s="20">
        <f>SUM(K39:K40)</f>
        <v>0</v>
      </c>
      <c r="L42" s="36"/>
      <c r="M42" s="20">
        <f>SUM(M39:M40)</f>
        <v>1397000</v>
      </c>
    </row>
    <row r="43" spans="1:13" ht="22.5" customHeight="1">
      <c r="A43" s="37"/>
      <c r="B43" s="76"/>
      <c r="C43" s="76"/>
      <c r="D43" s="70"/>
      <c r="E43" s="32"/>
      <c r="F43" s="16"/>
      <c r="G43" s="36"/>
      <c r="H43" s="2"/>
      <c r="I43" s="36"/>
      <c r="J43" s="2"/>
      <c r="K43" s="36"/>
      <c r="L43" s="36"/>
      <c r="M43" s="36"/>
    </row>
    <row r="44" spans="1:13" ht="22.5" customHeight="1">
      <c r="A44" s="82" t="s">
        <v>63</v>
      </c>
      <c r="B44" s="76"/>
      <c r="C44" s="76"/>
      <c r="D44" s="70"/>
      <c r="E44" s="16"/>
      <c r="F44" s="16"/>
      <c r="G44" s="20">
        <f>SUM(G42,G35)</f>
        <v>-667402</v>
      </c>
      <c r="H44" s="2"/>
      <c r="I44" s="20">
        <f>SUM(I42,I35)</f>
        <v>1103396</v>
      </c>
      <c r="J44" s="2"/>
      <c r="K44" s="20">
        <f>SUM(K42,K35)</f>
        <v>0</v>
      </c>
      <c r="L44" s="36"/>
      <c r="M44" s="20">
        <f>SUM(M42,M35)</f>
        <v>1397000</v>
      </c>
    </row>
    <row r="45" spans="1:13" ht="22.5" customHeight="1">
      <c r="A45" s="37"/>
      <c r="B45" s="76"/>
      <c r="C45" s="76"/>
      <c r="D45" s="70"/>
      <c r="E45" s="16"/>
      <c r="F45" s="16"/>
      <c r="G45" s="36"/>
      <c r="H45" s="3"/>
      <c r="I45" s="36"/>
      <c r="J45" s="3"/>
      <c r="K45" s="36"/>
      <c r="L45" s="36"/>
      <c r="M45" s="36"/>
    </row>
    <row r="46" spans="1:13" ht="22.5" customHeight="1" thickBot="1">
      <c r="A46" s="82" t="s">
        <v>64</v>
      </c>
      <c r="B46" s="76"/>
      <c r="C46" s="76"/>
      <c r="D46" s="70"/>
      <c r="E46" s="16"/>
      <c r="F46" s="16"/>
      <c r="G46" s="21">
        <f>SUM(G27,G44)</f>
        <v>735724025</v>
      </c>
      <c r="H46" s="3"/>
      <c r="I46" s="21">
        <f>SUM(I27,I44)</f>
        <v>476091980</v>
      </c>
      <c r="J46" s="3"/>
      <c r="K46" s="21">
        <f>SUM(K27,K44)</f>
        <v>464384430</v>
      </c>
      <c r="L46" s="36"/>
      <c r="M46" s="21">
        <f>SUM(M27,M44)</f>
        <v>316728882</v>
      </c>
    </row>
    <row r="47" spans="1:13" ht="22.5" customHeight="1" thickTop="1">
      <c r="B47" s="76"/>
      <c r="C47" s="76"/>
      <c r="D47" s="70"/>
      <c r="E47" s="16"/>
      <c r="F47" s="16"/>
      <c r="G47" s="18"/>
      <c r="H47" s="3"/>
      <c r="I47" s="18"/>
      <c r="J47" s="36"/>
      <c r="K47" s="18"/>
      <c r="L47" s="3"/>
      <c r="M47" s="18"/>
    </row>
    <row r="48" spans="1:13" ht="22.5" customHeight="1">
      <c r="A48" s="76" t="s">
        <v>1</v>
      </c>
    </row>
    <row r="49" spans="1:13" ht="22.5" customHeight="1">
      <c r="A49" s="63" t="s">
        <v>95</v>
      </c>
      <c r="G49" s="69"/>
      <c r="H49" s="69"/>
      <c r="I49" s="69"/>
      <c r="J49" s="76"/>
      <c r="K49" s="69"/>
      <c r="L49" s="69"/>
      <c r="M49" s="69"/>
    </row>
    <row r="50" spans="1:13" ht="22.5" customHeight="1">
      <c r="A50" s="66" t="s">
        <v>142</v>
      </c>
      <c r="B50" s="78"/>
      <c r="C50" s="78"/>
      <c r="D50" s="70"/>
      <c r="E50" s="70"/>
      <c r="F50" s="70"/>
      <c r="G50" s="71"/>
      <c r="H50" s="72"/>
      <c r="I50" s="71"/>
      <c r="J50" s="79"/>
      <c r="K50" s="71"/>
      <c r="L50" s="72"/>
      <c r="M50" s="71"/>
    </row>
    <row r="51" spans="1:13" ht="22.5" customHeight="1">
      <c r="A51" s="66" t="s">
        <v>176</v>
      </c>
      <c r="B51" s="78"/>
      <c r="C51" s="78"/>
      <c r="D51" s="70"/>
      <c r="E51" s="70"/>
      <c r="F51" s="70"/>
      <c r="G51" s="71"/>
      <c r="H51" s="72"/>
      <c r="I51" s="71"/>
      <c r="J51" s="79"/>
      <c r="K51" s="71"/>
      <c r="L51" s="72"/>
      <c r="M51" s="71"/>
    </row>
    <row r="52" spans="1:13" s="73" customFormat="1" ht="22.5" customHeight="1">
      <c r="A52" s="124" t="s">
        <v>9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</row>
    <row r="53" spans="1:13" s="73" customFormat="1" ht="22.5" customHeight="1">
      <c r="A53" s="116"/>
      <c r="B53" s="116"/>
      <c r="C53" s="116"/>
      <c r="D53" s="116"/>
      <c r="E53" s="116"/>
      <c r="F53" s="116"/>
      <c r="G53" s="123" t="s">
        <v>105</v>
      </c>
      <c r="H53" s="123"/>
      <c r="I53" s="123"/>
      <c r="J53" s="115"/>
      <c r="K53" s="123" t="s">
        <v>108</v>
      </c>
      <c r="L53" s="123"/>
      <c r="M53" s="123"/>
    </row>
    <row r="54" spans="1:13" s="73" customFormat="1" ht="22.5" customHeight="1">
      <c r="A54" s="116"/>
      <c r="B54" s="116"/>
      <c r="C54" s="116"/>
      <c r="D54" s="116"/>
      <c r="E54" s="116"/>
      <c r="F54" s="116"/>
      <c r="G54" s="121" t="s">
        <v>106</v>
      </c>
      <c r="H54" s="121"/>
      <c r="I54" s="121"/>
      <c r="J54" s="115"/>
      <c r="K54" s="51"/>
      <c r="L54" s="52" t="s">
        <v>106</v>
      </c>
      <c r="M54" s="51"/>
    </row>
    <row r="55" spans="1:13" s="68" customFormat="1" ht="22.5" customHeight="1">
      <c r="E55" s="67" t="s">
        <v>0</v>
      </c>
      <c r="G55" s="80">
        <v>2018</v>
      </c>
      <c r="I55" s="80">
        <v>2017</v>
      </c>
      <c r="J55" s="80"/>
      <c r="K55" s="80">
        <v>2018</v>
      </c>
      <c r="M55" s="80">
        <v>2017</v>
      </c>
    </row>
    <row r="56" spans="1:13" ht="22.5" customHeight="1">
      <c r="A56" s="66" t="s">
        <v>125</v>
      </c>
      <c r="B56" s="76"/>
      <c r="C56" s="76"/>
      <c r="D56" s="70"/>
      <c r="E56" s="16"/>
      <c r="F56" s="16"/>
      <c r="G56" s="18"/>
      <c r="H56" s="3"/>
      <c r="I56" s="18"/>
      <c r="J56" s="36"/>
      <c r="K56" s="18"/>
      <c r="L56" s="3"/>
      <c r="M56" s="18"/>
    </row>
    <row r="57" spans="1:13" ht="22.5" customHeight="1" thickBot="1">
      <c r="A57" s="69" t="s">
        <v>126</v>
      </c>
      <c r="B57" s="76"/>
      <c r="C57" s="76"/>
      <c r="D57" s="70"/>
      <c r="E57" s="16"/>
      <c r="F57" s="16"/>
      <c r="G57" s="18">
        <f>G27-G58</f>
        <v>642778075</v>
      </c>
      <c r="H57" s="3"/>
      <c r="I57" s="18">
        <f>I27-I58</f>
        <v>460516481</v>
      </c>
      <c r="J57" s="36"/>
      <c r="K57" s="21">
        <f>K27</f>
        <v>464384430</v>
      </c>
      <c r="L57" s="3"/>
      <c r="M57" s="21">
        <f>SUM(M27)</f>
        <v>315331882</v>
      </c>
    </row>
    <row r="58" spans="1:13" ht="22.5" customHeight="1" thickTop="1">
      <c r="A58" s="69" t="s">
        <v>124</v>
      </c>
      <c r="B58" s="76"/>
      <c r="C58" s="76"/>
      <c r="D58" s="70"/>
      <c r="E58" s="16"/>
      <c r="F58" s="16"/>
      <c r="G58" s="18">
        <v>93613352</v>
      </c>
      <c r="H58" s="3"/>
      <c r="I58" s="18">
        <v>14472103</v>
      </c>
      <c r="J58" s="36"/>
      <c r="K58" s="18"/>
      <c r="L58" s="3"/>
      <c r="M58" s="18"/>
    </row>
    <row r="59" spans="1:13" ht="22.5" customHeight="1" thickBot="1">
      <c r="B59" s="76"/>
      <c r="C59" s="76"/>
      <c r="D59" s="70"/>
      <c r="E59" s="16"/>
      <c r="F59" s="16"/>
      <c r="G59" s="89">
        <f>SUM(G57:G58)</f>
        <v>736391427</v>
      </c>
      <c r="H59" s="3"/>
      <c r="I59" s="89">
        <f>SUM(I57:I58)</f>
        <v>474988584</v>
      </c>
      <c r="J59" s="36"/>
      <c r="K59" s="18"/>
      <c r="L59" s="3"/>
      <c r="M59" s="18"/>
    </row>
    <row r="60" spans="1:13" ht="22.5" customHeight="1" thickTop="1">
      <c r="B60" s="76"/>
      <c r="C60" s="76"/>
      <c r="D60" s="70"/>
      <c r="E60" s="16"/>
      <c r="F60" s="16"/>
      <c r="G60" s="36"/>
      <c r="H60" s="3"/>
      <c r="I60" s="36"/>
      <c r="J60" s="36"/>
      <c r="K60" s="18"/>
      <c r="L60" s="3"/>
      <c r="M60" s="18"/>
    </row>
    <row r="61" spans="1:13" ht="22.5" customHeight="1">
      <c r="A61" s="66" t="s">
        <v>141</v>
      </c>
      <c r="B61" s="76"/>
      <c r="C61" s="76"/>
      <c r="D61" s="70"/>
      <c r="E61" s="16"/>
      <c r="F61" s="16"/>
      <c r="G61" s="18"/>
      <c r="H61" s="3"/>
      <c r="I61" s="18"/>
      <c r="J61" s="36"/>
      <c r="K61" s="18"/>
      <c r="L61" s="3"/>
      <c r="M61" s="18"/>
    </row>
    <row r="62" spans="1:13" ht="22.5" customHeight="1" thickBot="1">
      <c r="A62" s="69" t="s">
        <v>126</v>
      </c>
      <c r="B62" s="76"/>
      <c r="C62" s="76"/>
      <c r="D62" s="70"/>
      <c r="E62" s="16"/>
      <c r="F62" s="16"/>
      <c r="G62" s="18">
        <f>G46-G63</f>
        <v>642446135</v>
      </c>
      <c r="H62" s="3"/>
      <c r="I62" s="18">
        <f>I46-I63</f>
        <v>461614857.84491575</v>
      </c>
      <c r="J62" s="36"/>
      <c r="K62" s="21">
        <f>SUM(K46)</f>
        <v>464384430</v>
      </c>
      <c r="L62" s="3"/>
      <c r="M62" s="21">
        <f>SUM(M46)</f>
        <v>316728882</v>
      </c>
    </row>
    <row r="63" spans="1:13" ht="22.5" customHeight="1" thickTop="1">
      <c r="A63" s="69" t="s">
        <v>124</v>
      </c>
      <c r="B63" s="76"/>
      <c r="C63" s="76"/>
      <c r="D63" s="70"/>
      <c r="E63" s="16"/>
      <c r="F63" s="16"/>
      <c r="G63" s="18">
        <v>93277890</v>
      </c>
      <c r="H63" s="3"/>
      <c r="I63" s="18">
        <v>14477122.155084265</v>
      </c>
      <c r="J63" s="36"/>
      <c r="K63" s="18"/>
      <c r="L63" s="3"/>
      <c r="M63" s="18"/>
    </row>
    <row r="64" spans="1:13" ht="22.5" customHeight="1" thickBot="1">
      <c r="B64" s="76"/>
      <c r="C64" s="76"/>
      <c r="D64" s="70"/>
      <c r="E64" s="16"/>
      <c r="F64" s="16"/>
      <c r="G64" s="89">
        <f>SUM(G62:G63)</f>
        <v>735724025</v>
      </c>
      <c r="H64" s="3"/>
      <c r="I64" s="89">
        <f>SUM(I62:I63)</f>
        <v>476091980</v>
      </c>
      <c r="J64" s="36"/>
      <c r="K64" s="18"/>
      <c r="L64" s="3"/>
      <c r="M64" s="18"/>
    </row>
    <row r="65" spans="1:13" ht="22.5" customHeight="1" thickTop="1">
      <c r="A65" s="66" t="s">
        <v>46</v>
      </c>
      <c r="B65" s="76"/>
      <c r="C65" s="76"/>
      <c r="D65" s="70"/>
      <c r="E65" s="32">
        <v>24</v>
      </c>
      <c r="F65" s="16"/>
      <c r="G65" s="18"/>
      <c r="H65" s="3"/>
      <c r="I65" s="18"/>
      <c r="J65" s="36"/>
      <c r="K65" s="18"/>
      <c r="L65" s="3"/>
      <c r="M65" s="18"/>
    </row>
    <row r="66" spans="1:13" ht="22.5" customHeight="1" thickBot="1">
      <c r="A66" s="69" t="s">
        <v>221</v>
      </c>
      <c r="B66" s="76"/>
      <c r="C66" s="76"/>
      <c r="D66" s="70"/>
      <c r="E66" s="32"/>
      <c r="F66" s="16"/>
      <c r="G66" s="120">
        <v>0.18</v>
      </c>
      <c r="H66" s="107"/>
      <c r="I66" s="120">
        <v>0.13</v>
      </c>
      <c r="J66" s="107"/>
      <c r="K66" s="120">
        <v>0.13</v>
      </c>
      <c r="L66" s="107"/>
      <c r="M66" s="120">
        <v>0.09</v>
      </c>
    </row>
    <row r="67" spans="1:13" ht="22.5" customHeight="1" thickTop="1">
      <c r="A67" s="76"/>
      <c r="B67" s="76"/>
      <c r="C67" s="76"/>
      <c r="D67" s="70"/>
      <c r="E67" s="16"/>
      <c r="F67" s="16"/>
      <c r="G67" s="83"/>
      <c r="H67" s="84"/>
      <c r="I67" s="83"/>
      <c r="J67" s="83"/>
      <c r="K67" s="83"/>
      <c r="L67" s="84"/>
      <c r="M67" s="83"/>
    </row>
    <row r="68" spans="1:13" ht="22.5" customHeight="1">
      <c r="A68" s="76" t="s">
        <v>1</v>
      </c>
      <c r="B68" s="76"/>
      <c r="C68" s="76"/>
      <c r="D68" s="70"/>
    </row>
    <row r="69" spans="1:13" ht="22.5" customHeight="1">
      <c r="A69" s="63" t="s">
        <v>95</v>
      </c>
      <c r="B69" s="66"/>
      <c r="G69" s="69"/>
      <c r="H69" s="69"/>
      <c r="I69" s="69"/>
      <c r="J69" s="76"/>
      <c r="K69" s="69"/>
      <c r="L69" s="69"/>
      <c r="M69" s="69"/>
    </row>
    <row r="70" spans="1:13" ht="22.5" customHeight="1">
      <c r="A70" s="66" t="s">
        <v>86</v>
      </c>
      <c r="B70" s="66"/>
      <c r="C70" s="78"/>
      <c r="D70" s="70"/>
      <c r="E70" s="70"/>
      <c r="F70" s="70"/>
      <c r="G70" s="71"/>
      <c r="H70" s="72"/>
      <c r="I70" s="71"/>
      <c r="J70" s="79"/>
      <c r="K70" s="71"/>
      <c r="L70" s="72"/>
      <c r="M70" s="71"/>
    </row>
    <row r="71" spans="1:13" ht="22.5" customHeight="1">
      <c r="A71" s="66" t="s">
        <v>176</v>
      </c>
      <c r="B71" s="78"/>
      <c r="C71" s="78"/>
      <c r="D71" s="70"/>
      <c r="E71" s="70"/>
      <c r="F71" s="70"/>
      <c r="G71" s="71"/>
      <c r="H71" s="72"/>
      <c r="I71" s="71"/>
      <c r="J71" s="79"/>
      <c r="K71" s="71"/>
      <c r="L71" s="72"/>
      <c r="M71" s="71"/>
    </row>
    <row r="72" spans="1:13" s="73" customFormat="1" ht="22.5" customHeight="1">
      <c r="A72" s="124" t="s">
        <v>9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</row>
    <row r="73" spans="1:13" s="73" customFormat="1" ht="22.5" customHeight="1">
      <c r="A73" s="116"/>
      <c r="B73" s="116"/>
      <c r="C73" s="116"/>
      <c r="D73" s="116"/>
      <c r="E73" s="116"/>
      <c r="F73" s="116"/>
      <c r="G73" s="123" t="s">
        <v>105</v>
      </c>
      <c r="H73" s="123"/>
      <c r="I73" s="123"/>
      <c r="J73" s="115"/>
      <c r="K73" s="123" t="s">
        <v>108</v>
      </c>
      <c r="L73" s="123"/>
      <c r="M73" s="123"/>
    </row>
    <row r="74" spans="1:13" s="73" customFormat="1" ht="22.5" customHeight="1">
      <c r="A74" s="116"/>
      <c r="B74" s="116"/>
      <c r="C74" s="116"/>
      <c r="D74" s="116"/>
      <c r="E74" s="116"/>
      <c r="F74" s="116"/>
      <c r="G74" s="121" t="s">
        <v>106</v>
      </c>
      <c r="H74" s="121"/>
      <c r="I74" s="121"/>
      <c r="J74" s="115"/>
      <c r="K74" s="51"/>
      <c r="L74" s="52" t="s">
        <v>106</v>
      </c>
      <c r="M74" s="51"/>
    </row>
    <row r="75" spans="1:13" s="68" customFormat="1" ht="22.5" customHeight="1">
      <c r="E75" s="67"/>
      <c r="G75" s="80">
        <v>2018</v>
      </c>
      <c r="I75" s="80">
        <v>2017</v>
      </c>
      <c r="J75" s="80"/>
      <c r="K75" s="80">
        <v>2018</v>
      </c>
      <c r="M75" s="80">
        <v>2017</v>
      </c>
    </row>
    <row r="76" spans="1:13" ht="22.5" customHeight="1">
      <c r="A76" s="66" t="s">
        <v>7</v>
      </c>
    </row>
    <row r="77" spans="1:13" ht="22.5" customHeight="1">
      <c r="A77" s="69" t="s">
        <v>74</v>
      </c>
      <c r="G77" s="3">
        <f>G27-G26</f>
        <v>898878939</v>
      </c>
      <c r="H77" s="2"/>
      <c r="I77" s="3">
        <f>I27-I26</f>
        <v>568205619</v>
      </c>
      <c r="J77" s="2"/>
      <c r="K77" s="3">
        <f>K27-K26</f>
        <v>555565032</v>
      </c>
      <c r="L77" s="2"/>
      <c r="M77" s="3">
        <f>M27-M26</f>
        <v>370947105</v>
      </c>
    </row>
    <row r="78" spans="1:13" ht="22.5" customHeight="1">
      <c r="A78" s="69" t="s">
        <v>75</v>
      </c>
      <c r="G78" s="3"/>
      <c r="H78" s="2"/>
      <c r="I78" s="3"/>
      <c r="J78" s="2"/>
      <c r="K78" s="3"/>
      <c r="L78" s="2"/>
      <c r="M78" s="3"/>
    </row>
    <row r="79" spans="1:13" ht="22.5" customHeight="1">
      <c r="A79" s="69" t="s">
        <v>57</v>
      </c>
      <c r="G79" s="22"/>
      <c r="H79" s="23"/>
      <c r="I79" s="22"/>
      <c r="J79" s="61"/>
      <c r="K79" s="22"/>
      <c r="L79" s="23"/>
      <c r="M79" s="22"/>
    </row>
    <row r="80" spans="1:13" ht="22.5" customHeight="1">
      <c r="A80" s="76" t="s">
        <v>49</v>
      </c>
      <c r="G80" s="5">
        <v>493727850</v>
      </c>
      <c r="H80" s="3"/>
      <c r="I80" s="5">
        <v>443814083</v>
      </c>
      <c r="J80" s="3"/>
      <c r="K80" s="5">
        <v>370613652</v>
      </c>
      <c r="L80" s="3"/>
      <c r="M80" s="5">
        <v>346942696</v>
      </c>
    </row>
    <row r="81" spans="1:13" ht="22.5" customHeight="1">
      <c r="A81" s="85" t="s">
        <v>222</v>
      </c>
      <c r="G81" s="5">
        <v>1987863</v>
      </c>
      <c r="H81" s="3"/>
      <c r="I81" s="5">
        <v>4540525</v>
      </c>
      <c r="J81" s="3"/>
      <c r="K81" s="5">
        <v>0</v>
      </c>
      <c r="L81" s="3"/>
      <c r="M81" s="5">
        <v>0</v>
      </c>
    </row>
    <row r="82" spans="1:13" ht="22.5" customHeight="1">
      <c r="A82" s="85" t="s">
        <v>223</v>
      </c>
      <c r="G82" s="5">
        <v>-407446</v>
      </c>
      <c r="H82" s="3"/>
      <c r="I82" s="5">
        <v>259768</v>
      </c>
      <c r="J82" s="3"/>
      <c r="K82" s="5">
        <v>-435731</v>
      </c>
      <c r="L82" s="3"/>
      <c r="M82" s="5">
        <v>259768</v>
      </c>
    </row>
    <row r="83" spans="1:13" s="16" customFormat="1" ht="22.5" customHeight="1">
      <c r="A83" s="40" t="s">
        <v>110</v>
      </c>
      <c r="G83" s="2">
        <v>0</v>
      </c>
      <c r="H83" s="3"/>
      <c r="I83" s="2">
        <v>7864698</v>
      </c>
      <c r="J83" s="3"/>
      <c r="K83" s="2">
        <v>28516207</v>
      </c>
      <c r="L83" s="3"/>
      <c r="M83" s="2">
        <v>28516207</v>
      </c>
    </row>
    <row r="84" spans="1:13" ht="22.5" customHeight="1">
      <c r="A84" s="40" t="s">
        <v>194</v>
      </c>
      <c r="G84" s="5">
        <v>1860082</v>
      </c>
      <c r="H84" s="3"/>
      <c r="I84" s="5">
        <v>1739967</v>
      </c>
      <c r="J84" s="3"/>
      <c r="K84" s="5">
        <v>1860082</v>
      </c>
      <c r="L84" s="3"/>
      <c r="M84" s="5">
        <v>1739967</v>
      </c>
    </row>
    <row r="85" spans="1:13" ht="22.5" customHeight="1">
      <c r="A85" s="40" t="s">
        <v>144</v>
      </c>
      <c r="G85" s="5">
        <v>0</v>
      </c>
      <c r="H85" s="3"/>
      <c r="I85" s="5">
        <v>13614214</v>
      </c>
      <c r="J85" s="3"/>
      <c r="K85" s="5">
        <v>0</v>
      </c>
      <c r="L85" s="3"/>
      <c r="M85" s="5">
        <v>13614214</v>
      </c>
    </row>
    <row r="86" spans="1:13" ht="22.5" customHeight="1">
      <c r="A86" s="40" t="s">
        <v>172</v>
      </c>
      <c r="G86" s="5">
        <v>-4009670</v>
      </c>
      <c r="H86" s="3"/>
      <c r="I86" s="5">
        <v>-9757471</v>
      </c>
      <c r="J86" s="3"/>
      <c r="K86" s="5">
        <v>0</v>
      </c>
      <c r="L86" s="3"/>
      <c r="M86" s="5">
        <v>0</v>
      </c>
    </row>
    <row r="87" spans="1:13" ht="22.5" customHeight="1">
      <c r="A87" s="40" t="s">
        <v>100</v>
      </c>
      <c r="G87" s="5">
        <v>0</v>
      </c>
      <c r="H87" s="3"/>
      <c r="I87" s="5">
        <v>0</v>
      </c>
      <c r="J87" s="3"/>
      <c r="K87" s="5">
        <v>0</v>
      </c>
      <c r="L87" s="3"/>
      <c r="M87" s="5">
        <v>-7599992</v>
      </c>
    </row>
    <row r="88" spans="1:13" ht="22.5" customHeight="1">
      <c r="A88" s="85" t="s">
        <v>48</v>
      </c>
      <c r="G88" s="5">
        <v>-2746923</v>
      </c>
      <c r="H88" s="3"/>
      <c r="I88" s="5">
        <v>-5069422</v>
      </c>
      <c r="J88" s="3"/>
      <c r="K88" s="5">
        <v>-5417120</v>
      </c>
      <c r="L88" s="3"/>
      <c r="M88" s="5">
        <v>-5052465</v>
      </c>
    </row>
    <row r="89" spans="1:13" ht="22.5" customHeight="1">
      <c r="A89" s="85" t="s">
        <v>56</v>
      </c>
      <c r="G89" s="9">
        <v>1404637</v>
      </c>
      <c r="H89" s="3"/>
      <c r="I89" s="9">
        <v>2046602</v>
      </c>
      <c r="J89" s="3"/>
      <c r="K89" s="9">
        <v>14933</v>
      </c>
      <c r="L89" s="3"/>
      <c r="M89" s="9">
        <v>17936</v>
      </c>
    </row>
    <row r="90" spans="1:13" ht="22.5" customHeight="1">
      <c r="A90" s="76" t="s">
        <v>68</v>
      </c>
      <c r="J90" s="25"/>
      <c r="L90" s="62"/>
    </row>
    <row r="91" spans="1:13" ht="22.5" customHeight="1">
      <c r="A91" s="76" t="s">
        <v>50</v>
      </c>
      <c r="G91" s="3">
        <f>SUM(G77:G89)</f>
        <v>1390695332</v>
      </c>
      <c r="H91" s="2"/>
      <c r="I91" s="3">
        <f>SUM(I77:I89)</f>
        <v>1027258583</v>
      </c>
      <c r="J91" s="2"/>
      <c r="K91" s="3">
        <f>SUM(K77:K89)</f>
        <v>950717055</v>
      </c>
      <c r="L91" s="2"/>
      <c r="M91" s="3">
        <f>SUM(M77:M89)</f>
        <v>749385436</v>
      </c>
    </row>
    <row r="92" spans="1:13" ht="22.5" customHeight="1">
      <c r="A92" s="69" t="s">
        <v>59</v>
      </c>
      <c r="G92" s="3"/>
      <c r="H92" s="2"/>
      <c r="I92" s="3"/>
      <c r="J92" s="2"/>
      <c r="K92" s="3"/>
      <c r="L92" s="2"/>
      <c r="M92" s="3"/>
    </row>
    <row r="93" spans="1:13" ht="22.5" customHeight="1">
      <c r="A93" s="69" t="s">
        <v>72</v>
      </c>
      <c r="G93" s="5">
        <v>-288711572</v>
      </c>
      <c r="H93" s="3"/>
      <c r="I93" s="5">
        <v>-150426252</v>
      </c>
      <c r="J93" s="3"/>
      <c r="K93" s="5">
        <v>-313212329</v>
      </c>
      <c r="L93" s="3"/>
      <c r="M93" s="5">
        <v>-139500473</v>
      </c>
    </row>
    <row r="94" spans="1:13" ht="22.5" customHeight="1">
      <c r="A94" s="69" t="s">
        <v>51</v>
      </c>
      <c r="G94" s="5">
        <v>-68962583</v>
      </c>
      <c r="H94" s="3"/>
      <c r="I94" s="5">
        <v>-132404067</v>
      </c>
      <c r="J94" s="3"/>
      <c r="K94" s="5">
        <v>-18528148</v>
      </c>
      <c r="L94" s="3"/>
      <c r="M94" s="5">
        <v>-148428180</v>
      </c>
    </row>
    <row r="95" spans="1:13" ht="22.5" customHeight="1">
      <c r="A95" s="69" t="s">
        <v>52</v>
      </c>
      <c r="G95" s="5">
        <v>-14566967</v>
      </c>
      <c r="H95" s="3"/>
      <c r="I95" s="5">
        <v>-38510950</v>
      </c>
      <c r="J95" s="3"/>
      <c r="K95" s="5">
        <v>-9439977</v>
      </c>
      <c r="L95" s="3"/>
      <c r="M95" s="5">
        <v>-43984076</v>
      </c>
    </row>
    <row r="96" spans="1:13" ht="22.5" customHeight="1">
      <c r="A96" s="69" t="s">
        <v>60</v>
      </c>
      <c r="G96" s="5"/>
      <c r="H96" s="3"/>
      <c r="I96" s="5"/>
      <c r="J96" s="3"/>
      <c r="K96" s="5"/>
      <c r="L96" s="3"/>
      <c r="M96" s="5"/>
    </row>
    <row r="97" spans="1:13" ht="22.5" customHeight="1">
      <c r="A97" s="69" t="s">
        <v>73</v>
      </c>
      <c r="G97" s="5">
        <v>120139150</v>
      </c>
      <c r="H97" s="3"/>
      <c r="I97" s="5">
        <v>60041632</v>
      </c>
      <c r="J97" s="3"/>
      <c r="K97" s="5">
        <v>248979034</v>
      </c>
      <c r="L97" s="3"/>
      <c r="M97" s="5">
        <v>183593637</v>
      </c>
    </row>
    <row r="98" spans="1:13" ht="22.5" customHeight="1">
      <c r="A98" s="69" t="s">
        <v>101</v>
      </c>
      <c r="G98" s="5">
        <v>114767013</v>
      </c>
      <c r="H98" s="3"/>
      <c r="I98" s="5">
        <v>-15358671</v>
      </c>
      <c r="J98" s="3"/>
      <c r="K98" s="5">
        <v>5179454</v>
      </c>
      <c r="L98" s="3"/>
      <c r="M98" s="5">
        <v>-1209987</v>
      </c>
    </row>
    <row r="99" spans="1:13" ht="22.5" customHeight="1">
      <c r="A99" s="69" t="s">
        <v>53</v>
      </c>
      <c r="G99" s="5">
        <v>63875545</v>
      </c>
      <c r="H99" s="3"/>
      <c r="I99" s="5">
        <v>5314945</v>
      </c>
      <c r="J99" s="3"/>
      <c r="K99" s="5">
        <v>28457889</v>
      </c>
      <c r="L99" s="3"/>
      <c r="M99" s="5">
        <v>1190301</v>
      </c>
    </row>
    <row r="100" spans="1:13" ht="22.5" customHeight="1">
      <c r="A100" s="69" t="s">
        <v>145</v>
      </c>
      <c r="G100" s="9">
        <v>-384000</v>
      </c>
      <c r="H100" s="2"/>
      <c r="I100" s="9">
        <v>99000</v>
      </c>
      <c r="J100" s="2"/>
      <c r="K100" s="9">
        <v>0</v>
      </c>
      <c r="L100" s="2"/>
      <c r="M100" s="9">
        <v>0</v>
      </c>
    </row>
    <row r="101" spans="1:13" ht="22.5" customHeight="1">
      <c r="A101" s="69" t="s">
        <v>81</v>
      </c>
      <c r="G101" s="3">
        <f>SUM(G91:G100)</f>
        <v>1316851918</v>
      </c>
      <c r="H101" s="2"/>
      <c r="I101" s="3">
        <f>SUM(I91:I100)</f>
        <v>756014220</v>
      </c>
      <c r="J101" s="2"/>
      <c r="K101" s="3">
        <f>SUM(K91:K100)</f>
        <v>892152978</v>
      </c>
      <c r="L101" s="2"/>
      <c r="M101" s="3">
        <f>SUM(M91:M100)</f>
        <v>601046658</v>
      </c>
    </row>
    <row r="102" spans="1:13" ht="22.5" customHeight="1">
      <c r="A102" s="69" t="s">
        <v>224</v>
      </c>
      <c r="G102" s="5">
        <v>-1671803</v>
      </c>
      <c r="H102" s="2"/>
      <c r="I102" s="5">
        <v>-1958247</v>
      </c>
      <c r="J102" s="2"/>
      <c r="K102" s="5">
        <v>-16449</v>
      </c>
      <c r="L102" s="2"/>
      <c r="M102" s="5">
        <v>-35872</v>
      </c>
    </row>
    <row r="103" spans="1:13" ht="22.5" customHeight="1">
      <c r="A103" s="69" t="s">
        <v>225</v>
      </c>
      <c r="G103" s="5">
        <v>-140166578</v>
      </c>
      <c r="H103" s="2"/>
      <c r="I103" s="5">
        <v>-102549150</v>
      </c>
      <c r="J103" s="2"/>
      <c r="K103" s="5">
        <v>-86321092</v>
      </c>
      <c r="L103" s="2"/>
      <c r="M103" s="5">
        <v>-71889519</v>
      </c>
    </row>
    <row r="104" spans="1:13" ht="22.5" customHeight="1">
      <c r="A104" s="66" t="s">
        <v>111</v>
      </c>
      <c r="G104" s="19">
        <f>SUM(G101:G103)</f>
        <v>1175013537</v>
      </c>
      <c r="H104" s="2"/>
      <c r="I104" s="19">
        <f>SUM(I101:I103)</f>
        <v>651506823</v>
      </c>
      <c r="J104" s="2"/>
      <c r="K104" s="19">
        <f>SUM(K101:K103)</f>
        <v>805815437</v>
      </c>
      <c r="L104" s="2"/>
      <c r="M104" s="19">
        <f>SUM(M101:M103)</f>
        <v>529121267</v>
      </c>
    </row>
    <row r="105" spans="1:13" ht="22.5" customHeight="1">
      <c r="G105" s="3"/>
      <c r="H105" s="3"/>
      <c r="I105" s="3"/>
      <c r="J105" s="2"/>
      <c r="K105" s="3"/>
      <c r="L105" s="3"/>
      <c r="M105" s="3"/>
    </row>
    <row r="106" spans="1:13" ht="22.5" customHeight="1">
      <c r="A106" s="76" t="s">
        <v>1</v>
      </c>
    </row>
    <row r="107" spans="1:13" ht="22.5" customHeight="1">
      <c r="A107" s="63" t="s">
        <v>95</v>
      </c>
      <c r="G107" s="69"/>
      <c r="H107" s="69"/>
      <c r="I107" s="69"/>
      <c r="J107" s="76"/>
      <c r="K107" s="69"/>
      <c r="L107" s="69"/>
      <c r="M107" s="69"/>
    </row>
    <row r="108" spans="1:13" ht="22.5" customHeight="1">
      <c r="A108" s="66" t="s">
        <v>85</v>
      </c>
      <c r="B108" s="78"/>
      <c r="C108" s="78"/>
      <c r="D108" s="70"/>
      <c r="E108" s="70"/>
      <c r="F108" s="70"/>
      <c r="G108" s="71"/>
      <c r="H108" s="72"/>
      <c r="I108" s="71"/>
      <c r="J108" s="79"/>
      <c r="K108" s="71"/>
      <c r="L108" s="72"/>
      <c r="M108" s="71"/>
    </row>
    <row r="109" spans="1:13" ht="22.5" customHeight="1">
      <c r="A109" s="66" t="s">
        <v>176</v>
      </c>
      <c r="B109" s="78"/>
      <c r="C109" s="78"/>
      <c r="D109" s="70"/>
      <c r="E109" s="70"/>
      <c r="F109" s="70"/>
      <c r="G109" s="71"/>
      <c r="H109" s="72"/>
      <c r="I109" s="71"/>
      <c r="J109" s="79"/>
      <c r="K109" s="71"/>
      <c r="L109" s="72"/>
      <c r="M109" s="71"/>
    </row>
    <row r="110" spans="1:13" s="73" customFormat="1" ht="22.5" customHeight="1">
      <c r="A110" s="124" t="s">
        <v>9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</row>
    <row r="111" spans="1:13" s="73" customFormat="1" ht="22.5" customHeight="1">
      <c r="A111" s="116"/>
      <c r="B111" s="116"/>
      <c r="C111" s="116"/>
      <c r="D111" s="116"/>
      <c r="E111" s="116"/>
      <c r="F111" s="116"/>
      <c r="G111" s="123" t="s">
        <v>105</v>
      </c>
      <c r="H111" s="123"/>
      <c r="I111" s="123"/>
      <c r="J111" s="115"/>
      <c r="K111" s="123" t="s">
        <v>108</v>
      </c>
      <c r="L111" s="123"/>
      <c r="M111" s="123"/>
    </row>
    <row r="112" spans="1:13" s="73" customFormat="1" ht="22.5" customHeight="1">
      <c r="A112" s="116"/>
      <c r="B112" s="116"/>
      <c r="C112" s="116"/>
      <c r="D112" s="116"/>
      <c r="E112" s="116"/>
      <c r="F112" s="116"/>
      <c r="G112" s="121" t="s">
        <v>106</v>
      </c>
      <c r="H112" s="121"/>
      <c r="I112" s="121"/>
      <c r="J112" s="115"/>
      <c r="K112" s="51"/>
      <c r="L112" s="52" t="s">
        <v>106</v>
      </c>
      <c r="M112" s="51"/>
    </row>
    <row r="113" spans="1:13" s="68" customFormat="1" ht="22.5" customHeight="1">
      <c r="E113" s="67"/>
      <c r="G113" s="80">
        <v>2018</v>
      </c>
      <c r="I113" s="80">
        <v>2017</v>
      </c>
      <c r="J113" s="80"/>
      <c r="K113" s="80">
        <v>2018</v>
      </c>
      <c r="M113" s="80">
        <v>2017</v>
      </c>
    </row>
    <row r="114" spans="1:13" ht="22.5" customHeight="1">
      <c r="A114" s="66" t="s">
        <v>13</v>
      </c>
      <c r="G114" s="3"/>
      <c r="H114" s="2"/>
      <c r="I114" s="3"/>
      <c r="J114" s="2"/>
      <c r="K114" s="3"/>
      <c r="L114" s="2"/>
      <c r="M114" s="3"/>
    </row>
    <row r="115" spans="1:13" ht="22.5" customHeight="1">
      <c r="A115" s="86" t="s">
        <v>195</v>
      </c>
      <c r="G115" s="5">
        <v>0</v>
      </c>
      <c r="H115" s="3"/>
      <c r="I115" s="5">
        <v>18087000</v>
      </c>
      <c r="J115" s="3"/>
      <c r="K115" s="5">
        <v>0</v>
      </c>
      <c r="L115" s="3"/>
      <c r="M115" s="5">
        <v>18087000</v>
      </c>
    </row>
    <row r="116" spans="1:13" ht="22.5" customHeight="1">
      <c r="A116" s="86" t="s">
        <v>230</v>
      </c>
      <c r="G116" s="5">
        <v>-3000000</v>
      </c>
      <c r="H116" s="3"/>
      <c r="I116" s="5">
        <v>0</v>
      </c>
      <c r="J116" s="3">
        <v>0</v>
      </c>
      <c r="K116" s="5">
        <v>0</v>
      </c>
      <c r="L116" s="3">
        <v>0</v>
      </c>
      <c r="M116" s="5">
        <v>0</v>
      </c>
    </row>
    <row r="117" spans="1:13" ht="22.5" customHeight="1">
      <c r="A117" s="86" t="s">
        <v>231</v>
      </c>
      <c r="G117" s="5">
        <v>300000</v>
      </c>
      <c r="H117" s="3"/>
      <c r="I117" s="5">
        <v>150000</v>
      </c>
      <c r="J117" s="3"/>
      <c r="K117" s="5">
        <v>-92942359</v>
      </c>
      <c r="L117" s="3"/>
      <c r="M117" s="5">
        <v>-30720000</v>
      </c>
    </row>
    <row r="118" spans="1:13" ht="22.5" customHeight="1">
      <c r="A118" s="86" t="s">
        <v>196</v>
      </c>
      <c r="G118" s="5">
        <v>0</v>
      </c>
      <c r="H118" s="3"/>
      <c r="I118" s="5">
        <v>0</v>
      </c>
      <c r="J118" s="3"/>
      <c r="K118" s="5">
        <v>0</v>
      </c>
      <c r="L118" s="3"/>
      <c r="M118" s="5">
        <v>-14000000</v>
      </c>
    </row>
    <row r="119" spans="1:13" ht="22.5" customHeight="1">
      <c r="A119" s="111" t="s">
        <v>197</v>
      </c>
      <c r="B119" s="112"/>
      <c r="C119" s="112"/>
      <c r="G119" s="5">
        <v>1500000</v>
      </c>
      <c r="H119" s="3"/>
      <c r="I119" s="5">
        <v>0</v>
      </c>
      <c r="J119" s="3"/>
      <c r="K119" s="5">
        <v>1500000</v>
      </c>
      <c r="L119" s="3"/>
      <c r="M119" s="5">
        <v>0</v>
      </c>
    </row>
    <row r="120" spans="1:13" ht="22.5" customHeight="1">
      <c r="A120" s="111" t="s">
        <v>234</v>
      </c>
      <c r="B120" s="112"/>
      <c r="C120" s="112"/>
      <c r="G120" s="5">
        <v>17196015</v>
      </c>
      <c r="H120" s="3"/>
      <c r="I120" s="5">
        <v>0</v>
      </c>
      <c r="J120" s="3"/>
      <c r="K120" s="5">
        <v>0</v>
      </c>
      <c r="L120" s="3"/>
      <c r="M120" s="5">
        <v>0</v>
      </c>
    </row>
    <row r="121" spans="1:13" ht="22.5" customHeight="1">
      <c r="A121" s="111" t="s">
        <v>198</v>
      </c>
      <c r="B121" s="112"/>
      <c r="C121" s="112"/>
      <c r="G121" s="5">
        <v>-330000345</v>
      </c>
      <c r="H121" s="3"/>
      <c r="I121" s="5">
        <v>0</v>
      </c>
      <c r="J121" s="3"/>
      <c r="K121" s="5">
        <v>-262214267</v>
      </c>
      <c r="L121" s="3"/>
      <c r="M121" s="5">
        <v>0</v>
      </c>
    </row>
    <row r="122" spans="1:13" ht="22.5" customHeight="1">
      <c r="A122" s="111" t="s">
        <v>182</v>
      </c>
      <c r="B122" s="112"/>
      <c r="C122" s="112"/>
      <c r="G122" s="5">
        <v>-696432078</v>
      </c>
      <c r="H122" s="3"/>
      <c r="I122" s="5">
        <v>-373578080</v>
      </c>
      <c r="J122" s="3"/>
      <c r="K122" s="5">
        <v>-595721167</v>
      </c>
      <c r="L122" s="3"/>
      <c r="M122" s="5">
        <v>-287598934</v>
      </c>
    </row>
    <row r="123" spans="1:13" ht="22.5" customHeight="1">
      <c r="A123" s="111" t="s">
        <v>183</v>
      </c>
      <c r="B123" s="112"/>
      <c r="C123" s="112"/>
      <c r="G123" s="5">
        <v>-42870950</v>
      </c>
      <c r="H123" s="3"/>
      <c r="I123" s="5">
        <v>-27410750</v>
      </c>
      <c r="J123" s="3"/>
      <c r="K123" s="5">
        <v>-40251375</v>
      </c>
      <c r="L123" s="3"/>
      <c r="M123" s="5">
        <v>-20506563</v>
      </c>
    </row>
    <row r="124" spans="1:13" ht="22.5" customHeight="1">
      <c r="A124" s="113" t="s">
        <v>78</v>
      </c>
      <c r="B124" s="112"/>
      <c r="C124" s="112"/>
      <c r="G124" s="5">
        <v>-86317173</v>
      </c>
      <c r="H124" s="3"/>
      <c r="I124" s="5">
        <v>-8284190</v>
      </c>
      <c r="J124" s="3"/>
      <c r="K124" s="5">
        <v>-44403185</v>
      </c>
      <c r="L124" s="3"/>
      <c r="M124" s="5">
        <v>-7978539</v>
      </c>
    </row>
    <row r="125" spans="1:13" ht="22.5" customHeight="1">
      <c r="A125" s="113" t="s">
        <v>184</v>
      </c>
      <c r="B125" s="112"/>
      <c r="C125" s="112"/>
      <c r="G125" s="5">
        <v>1375659</v>
      </c>
      <c r="H125" s="3"/>
      <c r="I125" s="5">
        <v>357589</v>
      </c>
      <c r="J125" s="3"/>
      <c r="K125" s="5">
        <v>1111148</v>
      </c>
      <c r="L125" s="3"/>
      <c r="M125" s="5">
        <v>357589</v>
      </c>
    </row>
    <row r="126" spans="1:13" ht="22.5" customHeight="1">
      <c r="A126" s="111" t="s">
        <v>140</v>
      </c>
      <c r="B126" s="112"/>
      <c r="C126" s="112"/>
      <c r="G126" s="5">
        <v>2823452</v>
      </c>
      <c r="H126" s="3"/>
      <c r="I126" s="5">
        <v>4239532</v>
      </c>
      <c r="J126" s="3"/>
      <c r="K126" s="5">
        <v>4335512</v>
      </c>
      <c r="L126" s="3"/>
      <c r="M126" s="5">
        <v>4254408</v>
      </c>
    </row>
    <row r="127" spans="1:13" ht="22.5" customHeight="1">
      <c r="A127" s="86" t="s">
        <v>102</v>
      </c>
      <c r="G127" s="5">
        <v>0</v>
      </c>
      <c r="H127" s="3"/>
      <c r="I127" s="5">
        <v>0</v>
      </c>
      <c r="J127" s="3"/>
      <c r="K127" s="5">
        <v>0</v>
      </c>
      <c r="L127" s="3"/>
      <c r="M127" s="5">
        <v>7599992</v>
      </c>
    </row>
    <row r="128" spans="1:13" ht="22.5" customHeight="1">
      <c r="A128" s="69" t="s">
        <v>146</v>
      </c>
      <c r="G128" s="5">
        <v>138709057</v>
      </c>
      <c r="H128" s="2"/>
      <c r="I128" s="5">
        <v>-138709057</v>
      </c>
      <c r="J128" s="2"/>
      <c r="K128" s="5">
        <v>138709057</v>
      </c>
      <c r="L128" s="2"/>
      <c r="M128" s="5">
        <v>-138709057</v>
      </c>
    </row>
    <row r="129" spans="1:14" ht="22.5" customHeight="1">
      <c r="A129" s="69" t="s">
        <v>228</v>
      </c>
      <c r="G129" s="5">
        <v>0</v>
      </c>
      <c r="H129" s="2"/>
      <c r="I129" s="5">
        <v>10000000</v>
      </c>
      <c r="J129" s="2"/>
      <c r="K129" s="5">
        <v>0</v>
      </c>
      <c r="L129" s="2"/>
      <c r="M129" s="5">
        <v>10000000</v>
      </c>
    </row>
    <row r="130" spans="1:14" ht="22.5" customHeight="1">
      <c r="A130" s="87" t="s">
        <v>112</v>
      </c>
      <c r="G130" s="19">
        <f>SUM(G115:G129)</f>
        <v>-996716363</v>
      </c>
      <c r="H130" s="2"/>
      <c r="I130" s="19">
        <f>SUM(I115:I129)</f>
        <v>-515147956</v>
      </c>
      <c r="J130" s="2"/>
      <c r="K130" s="19">
        <f>SUM(K115:K129)</f>
        <v>-889876636</v>
      </c>
      <c r="L130" s="2"/>
      <c r="M130" s="19">
        <f>SUM(M115:M129)</f>
        <v>-459214104</v>
      </c>
    </row>
    <row r="131" spans="1:14" ht="22.5" customHeight="1">
      <c r="A131" s="66" t="s">
        <v>8</v>
      </c>
      <c r="G131" s="26"/>
      <c r="H131" s="26"/>
      <c r="I131" s="26"/>
      <c r="J131" s="26"/>
      <c r="K131" s="26"/>
      <c r="L131" s="26"/>
      <c r="M131" s="26"/>
    </row>
    <row r="132" spans="1:14" ht="22.5" customHeight="1">
      <c r="A132" s="69" t="s">
        <v>90</v>
      </c>
      <c r="G132" s="5">
        <v>-13436698</v>
      </c>
      <c r="H132" s="2"/>
      <c r="I132" s="5">
        <v>-9469652</v>
      </c>
      <c r="J132" s="2"/>
      <c r="K132" s="5">
        <v>0</v>
      </c>
      <c r="L132" s="2"/>
      <c r="M132" s="5">
        <v>0</v>
      </c>
      <c r="N132" s="16"/>
    </row>
    <row r="133" spans="1:14" ht="22.5" customHeight="1">
      <c r="A133" s="69" t="s">
        <v>54</v>
      </c>
      <c r="G133" s="5">
        <v>-1030726</v>
      </c>
      <c r="H133" s="2"/>
      <c r="I133" s="5">
        <v>-1568530</v>
      </c>
      <c r="J133" s="2"/>
      <c r="K133" s="5">
        <v>-152262</v>
      </c>
      <c r="L133" s="2"/>
      <c r="M133" s="5">
        <v>-814353</v>
      </c>
      <c r="N133" s="16"/>
    </row>
    <row r="134" spans="1:14" ht="22.5" customHeight="1">
      <c r="A134" s="69" t="s">
        <v>147</v>
      </c>
      <c r="G134" s="5">
        <v>0</v>
      </c>
      <c r="H134" s="2"/>
      <c r="I134" s="5">
        <v>84500057</v>
      </c>
      <c r="J134" s="2"/>
      <c r="K134" s="5">
        <v>0</v>
      </c>
      <c r="L134" s="2"/>
      <c r="M134" s="5">
        <v>84500057</v>
      </c>
      <c r="N134" s="16"/>
    </row>
    <row r="135" spans="1:14" ht="22.5" customHeight="1">
      <c r="A135" s="69" t="s">
        <v>148</v>
      </c>
      <c r="G135" s="5"/>
      <c r="H135" s="2"/>
      <c r="I135" s="5"/>
      <c r="J135" s="2"/>
      <c r="K135" s="5"/>
      <c r="L135" s="2"/>
      <c r="M135" s="5"/>
      <c r="N135" s="16"/>
    </row>
    <row r="136" spans="1:14" ht="22.5" customHeight="1">
      <c r="A136" s="69" t="s">
        <v>149</v>
      </c>
      <c r="G136" s="5">
        <v>13550000</v>
      </c>
      <c r="H136" s="2"/>
      <c r="I136" s="5">
        <v>11000000</v>
      </c>
      <c r="J136" s="2"/>
      <c r="K136" s="5">
        <v>0</v>
      </c>
      <c r="L136" s="2"/>
      <c r="M136" s="5">
        <v>0</v>
      </c>
      <c r="N136" s="16"/>
    </row>
    <row r="137" spans="1:14" ht="22.5" customHeight="1">
      <c r="A137" s="69" t="s">
        <v>150</v>
      </c>
      <c r="G137" s="5">
        <v>-158816845</v>
      </c>
      <c r="H137" s="2"/>
      <c r="I137" s="5">
        <v>-122640754</v>
      </c>
      <c r="J137" s="2"/>
      <c r="K137" s="5">
        <v>-158818683</v>
      </c>
      <c r="L137" s="2"/>
      <c r="M137" s="5">
        <v>-122640754</v>
      </c>
      <c r="N137" s="16"/>
    </row>
    <row r="138" spans="1:14" ht="22.5" customHeight="1">
      <c r="A138" s="69" t="s">
        <v>216</v>
      </c>
      <c r="G138" s="5">
        <v>-19000000</v>
      </c>
      <c r="H138" s="2"/>
      <c r="I138" s="5">
        <v>0</v>
      </c>
      <c r="J138" s="2"/>
      <c r="K138" s="5">
        <v>0</v>
      </c>
      <c r="L138" s="2"/>
      <c r="M138" s="5">
        <v>0</v>
      </c>
      <c r="N138" s="16"/>
    </row>
    <row r="139" spans="1:14" ht="22.5" customHeight="1">
      <c r="A139" s="66" t="s">
        <v>226</v>
      </c>
      <c r="G139" s="19">
        <f>SUM(G132:G138)</f>
        <v>-178734269</v>
      </c>
      <c r="H139" s="2"/>
      <c r="I139" s="19">
        <f>SUM(I132:I138)</f>
        <v>-38178879</v>
      </c>
      <c r="J139" s="2"/>
      <c r="K139" s="19">
        <f>SUM(K132:K138)</f>
        <v>-158970945</v>
      </c>
      <c r="L139" s="2"/>
      <c r="M139" s="19">
        <f>SUM(M132:M138)</f>
        <v>-38955050</v>
      </c>
    </row>
    <row r="140" spans="1:14" ht="22.5" customHeight="1">
      <c r="A140" s="66" t="s">
        <v>165</v>
      </c>
      <c r="G140" s="19">
        <v>-667402</v>
      </c>
      <c r="H140" s="2"/>
      <c r="I140" s="19">
        <v>-293604</v>
      </c>
      <c r="J140" s="2"/>
      <c r="K140" s="19">
        <v>0</v>
      </c>
      <c r="L140" s="2"/>
      <c r="M140" s="19">
        <v>0</v>
      </c>
    </row>
    <row r="141" spans="1:14" ht="22.5" customHeight="1">
      <c r="A141" s="66" t="s">
        <v>118</v>
      </c>
      <c r="G141" s="3">
        <f>SUM(G104,G130,G139,G140)</f>
        <v>-1104497</v>
      </c>
      <c r="H141" s="2"/>
      <c r="I141" s="3">
        <f>SUM(I104,I130,I139,I140)</f>
        <v>97886384</v>
      </c>
      <c r="J141" s="2"/>
      <c r="K141" s="3">
        <f>SUM(K104,K130,K139,K140)</f>
        <v>-243032144</v>
      </c>
      <c r="L141" s="2"/>
      <c r="M141" s="3">
        <f>SUM(M104,M130,M139,M140)</f>
        <v>30952113</v>
      </c>
    </row>
    <row r="142" spans="1:14" ht="22.5" customHeight="1">
      <c r="A142" s="69" t="s">
        <v>5</v>
      </c>
      <c r="G142" s="9">
        <f>BS!I9</f>
        <v>441562686</v>
      </c>
      <c r="H142" s="3"/>
      <c r="I142" s="9">
        <v>343676302</v>
      </c>
      <c r="J142" s="3"/>
      <c r="K142" s="9">
        <v>343818932</v>
      </c>
      <c r="L142" s="5"/>
      <c r="M142" s="9">
        <v>312866819</v>
      </c>
      <c r="N142" s="16"/>
    </row>
    <row r="143" spans="1:14" ht="22.5" customHeight="1" thickBot="1">
      <c r="A143" s="66" t="s">
        <v>6</v>
      </c>
      <c r="G143" s="27">
        <f>SUM(G141:G142)</f>
        <v>440458189</v>
      </c>
      <c r="H143" s="2"/>
      <c r="I143" s="27">
        <f>SUM(I141:I142)</f>
        <v>441562686</v>
      </c>
      <c r="J143" s="2"/>
      <c r="K143" s="27">
        <f>SUM(K141:K142)</f>
        <v>100786788</v>
      </c>
      <c r="L143" s="2"/>
      <c r="M143" s="27">
        <f>SUM(M141:M142)</f>
        <v>343818932</v>
      </c>
    </row>
    <row r="144" spans="1:14" ht="22.5" customHeight="1" thickTop="1">
      <c r="G144" s="2">
        <f>SUM(G143-BS!G9)</f>
        <v>0</v>
      </c>
      <c r="H144" s="2"/>
      <c r="I144" s="2">
        <f>I143-BS!I9</f>
        <v>0</v>
      </c>
      <c r="J144" s="2"/>
      <c r="K144" s="2">
        <f>SUM(K143-BS!K9)</f>
        <v>0</v>
      </c>
      <c r="L144" s="2"/>
      <c r="M144" s="2">
        <f>SUM(M143-BS!M9)</f>
        <v>0</v>
      </c>
    </row>
    <row r="145" spans="1:13" ht="22.5" customHeight="1">
      <c r="A145" s="88" t="s">
        <v>92</v>
      </c>
    </row>
    <row r="146" spans="1:13" ht="22.5" customHeight="1">
      <c r="A146" s="76" t="s">
        <v>227</v>
      </c>
    </row>
    <row r="147" spans="1:13" ht="22.5" customHeight="1">
      <c r="A147" s="76" t="s">
        <v>166</v>
      </c>
      <c r="G147" s="22">
        <v>4438465</v>
      </c>
      <c r="H147" s="23"/>
      <c r="I147" s="22">
        <v>2199000</v>
      </c>
      <c r="J147" s="23"/>
      <c r="K147" s="110">
        <v>3874683</v>
      </c>
      <c r="L147" s="61"/>
      <c r="M147" s="110">
        <v>0</v>
      </c>
    </row>
    <row r="148" spans="1:13" ht="22.5" customHeight="1">
      <c r="A148" s="76" t="s">
        <v>185</v>
      </c>
      <c r="G148" s="22">
        <v>340894493</v>
      </c>
      <c r="H148" s="23"/>
      <c r="I148" s="22">
        <v>15416331</v>
      </c>
      <c r="J148" s="23"/>
      <c r="K148" s="110">
        <v>337897968</v>
      </c>
      <c r="L148" s="61"/>
      <c r="M148" s="110">
        <v>40251375</v>
      </c>
    </row>
    <row r="149" spans="1:13" ht="22.5" customHeight="1">
      <c r="A149" s="76" t="s">
        <v>199</v>
      </c>
      <c r="G149" s="22">
        <v>44068194</v>
      </c>
      <c r="H149" s="23"/>
      <c r="I149" s="22">
        <v>0</v>
      </c>
      <c r="J149" s="23"/>
      <c r="K149" s="110">
        <v>0</v>
      </c>
      <c r="L149" s="61"/>
      <c r="M149" s="110">
        <v>0</v>
      </c>
    </row>
    <row r="150" spans="1:13" ht="22.5" customHeight="1">
      <c r="A150" s="76" t="s">
        <v>167</v>
      </c>
      <c r="G150" s="110">
        <v>0</v>
      </c>
      <c r="H150" s="23"/>
      <c r="I150" s="22">
        <v>1170301</v>
      </c>
      <c r="J150" s="23"/>
      <c r="K150" s="110">
        <v>0</v>
      </c>
      <c r="L150" s="61"/>
      <c r="M150" s="110">
        <v>0</v>
      </c>
    </row>
    <row r="151" spans="1:13" ht="22.5" customHeight="1">
      <c r="A151" s="76" t="s">
        <v>200</v>
      </c>
      <c r="G151" s="22">
        <v>41125000</v>
      </c>
      <c r="H151" s="23"/>
      <c r="I151" s="22">
        <v>0</v>
      </c>
      <c r="J151" s="23"/>
      <c r="K151" s="110">
        <v>0</v>
      </c>
      <c r="L151" s="61"/>
      <c r="M151" s="110">
        <v>0</v>
      </c>
    </row>
    <row r="153" spans="1:13" ht="22.5" customHeight="1">
      <c r="A153" s="76" t="s">
        <v>1</v>
      </c>
    </row>
  </sheetData>
  <mergeCells count="16">
    <mergeCell ref="G111:I111"/>
    <mergeCell ref="K111:M111"/>
    <mergeCell ref="G112:I112"/>
    <mergeCell ref="A4:M4"/>
    <mergeCell ref="A72:M72"/>
    <mergeCell ref="A110:M110"/>
    <mergeCell ref="K5:M5"/>
    <mergeCell ref="G5:I5"/>
    <mergeCell ref="G6:I6"/>
    <mergeCell ref="G73:I73"/>
    <mergeCell ref="K73:M73"/>
    <mergeCell ref="G74:I74"/>
    <mergeCell ref="A52:M52"/>
    <mergeCell ref="G53:I53"/>
    <mergeCell ref="K53:M53"/>
    <mergeCell ref="G54:I54"/>
  </mergeCells>
  <pageMargins left="0.9055118110236221" right="0.19685039370078741" top="0.78740157480314965" bottom="0.19685039370078741" header="0.31496062992125984" footer="0.31496062992125984"/>
  <pageSetup paperSize="9" scale="67" fitToWidth="3" orientation="portrait" r:id="rId1"/>
  <rowBreaks count="3" manualBreakCount="3">
    <brk id="48" max="16383" man="1"/>
    <brk id="68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showGridLines="0" view="pageBreakPreview" topLeftCell="A13" zoomScale="60" zoomScaleNormal="100" workbookViewId="0">
      <selection activeCell="H28" sqref="H28"/>
    </sheetView>
  </sheetViews>
  <sheetFormatPr defaultColWidth="9.140625" defaultRowHeight="14.25"/>
  <cols>
    <col min="1" max="2" width="9.140625" style="14"/>
    <col min="3" max="3" width="35" style="14" customWidth="1"/>
    <col min="4" max="4" width="5.7109375" style="14" customWidth="1"/>
    <col min="5" max="5" width="1" style="14" customWidth="1"/>
    <col min="6" max="6" width="16.7109375" style="14" customWidth="1"/>
    <col min="7" max="7" width="2" style="14" customWidth="1"/>
    <col min="8" max="8" width="16.7109375" style="14" customWidth="1"/>
    <col min="9" max="9" width="2" style="15" customWidth="1"/>
    <col min="10" max="10" width="16.7109375" style="15" customWidth="1"/>
    <col min="11" max="11" width="2" style="15" customWidth="1"/>
    <col min="12" max="12" width="16.7109375" style="14" customWidth="1"/>
    <col min="13" max="13" width="2" style="14" customWidth="1"/>
    <col min="14" max="14" width="16.7109375" style="14" customWidth="1"/>
    <col min="15" max="15" width="2" style="14" customWidth="1"/>
    <col min="16" max="16" width="24.42578125" style="14" bestFit="1" customWidth="1"/>
    <col min="17" max="17" width="2" style="14" customWidth="1"/>
    <col min="18" max="18" width="24.42578125" style="14" bestFit="1" customWidth="1"/>
    <col min="19" max="19" width="2" style="14" customWidth="1"/>
    <col min="20" max="20" width="16.7109375" style="14" customWidth="1"/>
    <col min="21" max="21" width="2" style="14" customWidth="1"/>
    <col min="22" max="22" width="16.7109375" style="14" customWidth="1"/>
    <col min="23" max="23" width="2" style="14" customWidth="1"/>
    <col min="24" max="24" width="16.7109375" style="14" customWidth="1"/>
    <col min="25" max="25" width="2" style="14" customWidth="1"/>
    <col min="26" max="26" width="16.7109375" style="14" customWidth="1"/>
    <col min="27" max="27" width="1.140625" style="14" customWidth="1"/>
    <col min="28" max="16384" width="9.140625" style="14"/>
  </cols>
  <sheetData>
    <row r="1" spans="1:28" ht="24" customHeight="1">
      <c r="A1" s="126" t="s">
        <v>95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spans="1:28" ht="24" customHeight="1">
      <c r="A2" s="126" t="s">
        <v>103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</row>
    <row r="3" spans="1:28" ht="24" customHeight="1">
      <c r="A3" s="126" t="s">
        <v>176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</row>
    <row r="4" spans="1:28" ht="24" customHeight="1">
      <c r="A4" s="127" t="s">
        <v>9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</row>
    <row r="5" spans="1:28" ht="24" customHeight="1">
      <c r="A5" s="118"/>
      <c r="B5" s="118"/>
      <c r="C5" s="118"/>
      <c r="D5" s="118"/>
      <c r="E5" s="118"/>
      <c r="F5" s="128" t="s">
        <v>104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spans="1:28" ht="24" customHeight="1">
      <c r="A6" s="118"/>
      <c r="B6" s="118"/>
      <c r="C6" s="118"/>
      <c r="D6" s="118"/>
      <c r="E6" s="118"/>
      <c r="F6" s="93"/>
      <c r="G6" s="93"/>
      <c r="H6" s="93"/>
      <c r="I6" s="93"/>
      <c r="K6" s="93"/>
      <c r="L6" s="93"/>
      <c r="M6" s="93"/>
      <c r="N6" s="93"/>
      <c r="O6" s="93"/>
      <c r="P6" s="125" t="s">
        <v>156</v>
      </c>
      <c r="Q6" s="125"/>
      <c r="R6" s="125"/>
      <c r="S6" s="93"/>
      <c r="U6" s="93"/>
      <c r="W6" s="93"/>
      <c r="Y6" s="93"/>
      <c r="Z6" s="93"/>
    </row>
    <row r="7" spans="1:28" s="38" customFormat="1" ht="24" customHeight="1">
      <c r="H7" s="39"/>
      <c r="I7" s="40"/>
      <c r="K7" s="40"/>
      <c r="L7" s="41"/>
      <c r="M7" s="41"/>
      <c r="N7" s="41"/>
      <c r="O7" s="42"/>
      <c r="P7" s="42"/>
      <c r="Q7" s="42"/>
      <c r="R7" s="45" t="s">
        <v>208</v>
      </c>
      <c r="S7" s="42"/>
      <c r="U7" s="42"/>
      <c r="W7" s="42"/>
      <c r="Y7" s="42"/>
    </row>
    <row r="8" spans="1:28" s="38" customFormat="1" ht="24" customHeight="1">
      <c r="F8" s="33"/>
      <c r="H8" s="39"/>
      <c r="I8" s="40"/>
      <c r="J8" s="33"/>
      <c r="K8" s="40"/>
      <c r="L8" s="41"/>
      <c r="M8" s="41"/>
      <c r="N8" s="41"/>
      <c r="O8" s="42"/>
      <c r="P8" s="42" t="s">
        <v>209</v>
      </c>
      <c r="Q8" s="42"/>
      <c r="S8" s="42"/>
      <c r="T8" s="41"/>
      <c r="U8" s="42"/>
      <c r="V8" s="41" t="s">
        <v>134</v>
      </c>
      <c r="W8" s="42"/>
      <c r="X8" s="42" t="s">
        <v>129</v>
      </c>
      <c r="Y8" s="42"/>
      <c r="Z8" s="30"/>
    </row>
    <row r="9" spans="1:28" s="38" customFormat="1" ht="24" customHeight="1">
      <c r="F9" s="33" t="s">
        <v>10</v>
      </c>
      <c r="H9" s="39"/>
      <c r="I9" s="40"/>
      <c r="J9" s="33" t="s">
        <v>136</v>
      </c>
      <c r="K9" s="40"/>
      <c r="L9" s="43" t="s">
        <v>2</v>
      </c>
      <c r="M9" s="43"/>
      <c r="N9" s="43"/>
      <c r="O9" s="42"/>
      <c r="P9" s="42" t="s">
        <v>210</v>
      </c>
      <c r="Q9" s="42"/>
      <c r="R9" s="42" t="s">
        <v>168</v>
      </c>
      <c r="S9" s="42"/>
      <c r="T9" s="42" t="s">
        <v>213</v>
      </c>
      <c r="U9" s="42"/>
      <c r="V9" s="42" t="s">
        <v>133</v>
      </c>
      <c r="W9" s="42"/>
      <c r="X9" s="42" t="s">
        <v>130</v>
      </c>
      <c r="Y9" s="42"/>
      <c r="Z9" s="30" t="s">
        <v>4</v>
      </c>
    </row>
    <row r="10" spans="1:28" s="38" customFormat="1" ht="24" customHeight="1">
      <c r="F10" s="33" t="s">
        <v>80</v>
      </c>
      <c r="G10" s="42"/>
      <c r="H10" s="39"/>
      <c r="I10" s="39"/>
      <c r="J10" s="33" t="s">
        <v>137</v>
      </c>
      <c r="K10" s="39"/>
      <c r="L10" s="38" t="s">
        <v>12</v>
      </c>
      <c r="O10" s="42"/>
      <c r="P10" s="42" t="s">
        <v>211</v>
      </c>
      <c r="Q10" s="42"/>
      <c r="R10" s="42" t="s">
        <v>169</v>
      </c>
      <c r="S10" s="42"/>
      <c r="T10" s="42" t="s">
        <v>214</v>
      </c>
      <c r="U10" s="42"/>
      <c r="V10" s="42" t="s">
        <v>128</v>
      </c>
      <c r="W10" s="42"/>
      <c r="X10" s="42" t="s">
        <v>132</v>
      </c>
      <c r="Y10" s="42"/>
      <c r="Z10" s="30" t="s">
        <v>65</v>
      </c>
    </row>
    <row r="11" spans="1:28" s="38" customFormat="1" ht="24" customHeight="1">
      <c r="D11" s="44" t="s">
        <v>0</v>
      </c>
      <c r="F11" s="119" t="s">
        <v>11</v>
      </c>
      <c r="G11" s="42"/>
      <c r="H11" s="45" t="s">
        <v>99</v>
      </c>
      <c r="I11" s="39"/>
      <c r="J11" s="119" t="s">
        <v>138</v>
      </c>
      <c r="K11" s="39"/>
      <c r="L11" s="45" t="s">
        <v>202</v>
      </c>
      <c r="M11" s="42"/>
      <c r="N11" s="46" t="s">
        <v>3</v>
      </c>
      <c r="O11" s="42"/>
      <c r="P11" s="46" t="s">
        <v>212</v>
      </c>
      <c r="Q11" s="42"/>
      <c r="R11" s="46" t="s">
        <v>170</v>
      </c>
      <c r="S11" s="42"/>
      <c r="T11" s="45" t="s">
        <v>215</v>
      </c>
      <c r="U11" s="42"/>
      <c r="V11" s="45" t="s">
        <v>127</v>
      </c>
      <c r="W11" s="42"/>
      <c r="X11" s="45" t="s">
        <v>131</v>
      </c>
      <c r="Y11" s="42"/>
      <c r="Z11" s="119" t="s">
        <v>66</v>
      </c>
    </row>
    <row r="12" spans="1:28" ht="24" customHeight="1">
      <c r="A12" s="47" t="s">
        <v>179</v>
      </c>
      <c r="C12" s="48"/>
      <c r="F12" s="4">
        <v>351613048</v>
      </c>
      <c r="G12" s="11"/>
      <c r="H12" s="4">
        <v>2210210779</v>
      </c>
      <c r="I12" s="11"/>
      <c r="J12" s="11">
        <v>40988702</v>
      </c>
      <c r="K12" s="11"/>
      <c r="L12" s="4">
        <v>35350000</v>
      </c>
      <c r="M12" s="11"/>
      <c r="N12" s="4">
        <v>496882209</v>
      </c>
      <c r="O12" s="11"/>
      <c r="P12" s="4">
        <v>0</v>
      </c>
      <c r="Q12" s="11"/>
      <c r="R12" s="4">
        <v>0</v>
      </c>
      <c r="S12" s="11"/>
      <c r="T12" s="11">
        <f>SUM(P12:R12)</f>
        <v>0</v>
      </c>
      <c r="U12" s="11"/>
      <c r="V12" s="11">
        <f>SUM(F12:R12)</f>
        <v>3135044738</v>
      </c>
      <c r="W12" s="11"/>
      <c r="X12" s="11">
        <v>41063907</v>
      </c>
      <c r="Y12" s="11"/>
      <c r="Z12" s="4">
        <f>SUM(V12:X12)</f>
        <v>3176108645</v>
      </c>
    </row>
    <row r="13" spans="1:28" ht="24" customHeight="1">
      <c r="A13" s="14" t="s">
        <v>67</v>
      </c>
      <c r="C13" s="48"/>
      <c r="F13" s="49">
        <v>0</v>
      </c>
      <c r="G13" s="65"/>
      <c r="H13" s="49">
        <v>0</v>
      </c>
      <c r="I13" s="65"/>
      <c r="J13" s="49">
        <v>0</v>
      </c>
      <c r="K13" s="65"/>
      <c r="L13" s="49">
        <v>0</v>
      </c>
      <c r="M13" s="65"/>
      <c r="N13" s="49">
        <f>PL!I57</f>
        <v>460516481</v>
      </c>
      <c r="O13" s="65"/>
      <c r="P13" s="49">
        <v>0</v>
      </c>
      <c r="Q13" s="65"/>
      <c r="R13" s="49">
        <v>0</v>
      </c>
      <c r="S13" s="65"/>
      <c r="T13" s="11">
        <f t="shared" ref="T13:T19" si="0">SUM(P13:R13)</f>
        <v>0</v>
      </c>
      <c r="U13" s="65"/>
      <c r="V13" s="11">
        <f>SUM(F13:R13)</f>
        <v>460516481</v>
      </c>
      <c r="W13" s="65"/>
      <c r="X13" s="49">
        <f>PL!I58</f>
        <v>14472103</v>
      </c>
      <c r="Y13" s="65"/>
      <c r="Z13" s="65">
        <f t="shared" ref="Z13:Z14" si="1">SUM(V13:X13)</f>
        <v>474988584</v>
      </c>
    </row>
    <row r="14" spans="1:28" ht="24" customHeight="1">
      <c r="A14" s="14" t="s">
        <v>63</v>
      </c>
      <c r="C14" s="48"/>
      <c r="F14" s="108">
        <v>0</v>
      </c>
      <c r="G14" s="65"/>
      <c r="H14" s="108">
        <v>0</v>
      </c>
      <c r="I14" s="65"/>
      <c r="J14" s="108">
        <v>0</v>
      </c>
      <c r="K14" s="65"/>
      <c r="L14" s="108">
        <v>0</v>
      </c>
      <c r="M14" s="65"/>
      <c r="N14" s="108">
        <v>1397000</v>
      </c>
      <c r="O14" s="65"/>
      <c r="P14" s="108">
        <v>0</v>
      </c>
      <c r="Q14" s="65"/>
      <c r="R14" s="108">
        <v>-298623</v>
      </c>
      <c r="S14" s="65"/>
      <c r="T14" s="108">
        <f>SUM(P14:R14)</f>
        <v>-298623</v>
      </c>
      <c r="U14" s="65"/>
      <c r="V14" s="64">
        <f>SUM(F14:R14)</f>
        <v>1098377</v>
      </c>
      <c r="W14" s="65"/>
      <c r="X14" s="108">
        <v>5019</v>
      </c>
      <c r="Y14" s="65"/>
      <c r="Z14" s="64">
        <f t="shared" si="1"/>
        <v>1103396</v>
      </c>
    </row>
    <row r="15" spans="1:28" ht="24" customHeight="1">
      <c r="A15" s="14" t="s">
        <v>64</v>
      </c>
      <c r="C15" s="48"/>
      <c r="F15" s="49">
        <f>SUM(F13:F14)</f>
        <v>0</v>
      </c>
      <c r="G15" s="65"/>
      <c r="H15" s="49">
        <f>SUM(H13:H14)</f>
        <v>0</v>
      </c>
      <c r="I15" s="65"/>
      <c r="J15" s="49">
        <f>SUM(J13:J14)</f>
        <v>0</v>
      </c>
      <c r="K15" s="65"/>
      <c r="L15" s="49">
        <f>SUM(L13:L14)</f>
        <v>0</v>
      </c>
      <c r="M15" s="65"/>
      <c r="N15" s="49">
        <f>SUM(N13:N14)</f>
        <v>461913481</v>
      </c>
      <c r="O15" s="65"/>
      <c r="P15" s="49">
        <f>SUM(P13:P14)</f>
        <v>0</v>
      </c>
      <c r="Q15" s="65"/>
      <c r="R15" s="49">
        <f>SUM(R13:R14)</f>
        <v>-298623</v>
      </c>
      <c r="S15" s="65"/>
      <c r="T15" s="49">
        <f>SUM(T13:T14)</f>
        <v>-298623</v>
      </c>
      <c r="U15" s="65"/>
      <c r="V15" s="49">
        <f>SUM(V13:V14)</f>
        <v>461614858</v>
      </c>
      <c r="W15" s="65"/>
      <c r="X15" s="49">
        <f>SUM(X13:X14)</f>
        <v>14477122</v>
      </c>
      <c r="Y15" s="65"/>
      <c r="Z15" s="49">
        <f>SUM(Z13:Z14)</f>
        <v>476091980</v>
      </c>
    </row>
    <row r="16" spans="1:28" ht="24" customHeight="1">
      <c r="A16" s="14" t="s">
        <v>135</v>
      </c>
      <c r="C16" s="48"/>
      <c r="D16" s="32"/>
      <c r="F16" s="4">
        <v>1347689</v>
      </c>
      <c r="G16" s="11"/>
      <c r="H16" s="4">
        <v>83152368</v>
      </c>
      <c r="I16" s="11"/>
      <c r="J16" s="11">
        <v>13614214</v>
      </c>
      <c r="K16" s="11"/>
      <c r="L16" s="4">
        <v>0</v>
      </c>
      <c r="M16" s="11"/>
      <c r="N16" s="4">
        <v>0</v>
      </c>
      <c r="O16" s="11"/>
      <c r="P16" s="4">
        <v>0</v>
      </c>
      <c r="Q16" s="11"/>
      <c r="R16" s="4">
        <v>0</v>
      </c>
      <c r="S16" s="11"/>
      <c r="T16" s="11">
        <f>SUM(P16:R16)</f>
        <v>0</v>
      </c>
      <c r="U16" s="11"/>
      <c r="V16" s="11">
        <f>SUM(F16:R16)</f>
        <v>98114271</v>
      </c>
      <c r="W16" s="11"/>
      <c r="X16" s="11">
        <v>0</v>
      </c>
      <c r="Y16" s="11"/>
      <c r="Z16" s="4">
        <f t="shared" ref="Z16:Z19" si="2">SUM(V16:X16)</f>
        <v>98114271</v>
      </c>
    </row>
    <row r="17" spans="1:26" ht="24" customHeight="1">
      <c r="A17" s="14" t="s">
        <v>155</v>
      </c>
      <c r="C17" s="48"/>
      <c r="D17" s="32"/>
      <c r="F17" s="4">
        <v>0</v>
      </c>
      <c r="G17" s="11"/>
      <c r="H17" s="4">
        <v>0</v>
      </c>
      <c r="I17" s="11"/>
      <c r="J17" s="11">
        <v>-25382642</v>
      </c>
      <c r="K17" s="11"/>
      <c r="L17" s="4">
        <v>0</v>
      </c>
      <c r="M17" s="11"/>
      <c r="N17" s="4">
        <v>25382642</v>
      </c>
      <c r="O17" s="11"/>
      <c r="P17" s="4">
        <v>0</v>
      </c>
      <c r="Q17" s="11"/>
      <c r="R17" s="4">
        <v>0</v>
      </c>
      <c r="S17" s="11"/>
      <c r="T17" s="11">
        <f>SUM(P17:R17)</f>
        <v>0</v>
      </c>
      <c r="U17" s="11"/>
      <c r="V17" s="11">
        <f>SUM(F17:R17)</f>
        <v>0</v>
      </c>
      <c r="W17" s="11"/>
      <c r="X17" s="11">
        <v>0</v>
      </c>
      <c r="Y17" s="11"/>
      <c r="Z17" s="4">
        <f t="shared" si="2"/>
        <v>0</v>
      </c>
    </row>
    <row r="18" spans="1:26" ht="24" customHeight="1">
      <c r="A18" s="14" t="s">
        <v>124</v>
      </c>
      <c r="C18" s="48"/>
      <c r="D18" s="32"/>
      <c r="F18" s="4">
        <v>0</v>
      </c>
      <c r="G18" s="11"/>
      <c r="H18" s="4">
        <v>0</v>
      </c>
      <c r="I18" s="11"/>
      <c r="J18" s="11">
        <v>0</v>
      </c>
      <c r="K18" s="11"/>
      <c r="L18" s="4">
        <v>0</v>
      </c>
      <c r="M18" s="11"/>
      <c r="N18" s="4">
        <v>0</v>
      </c>
      <c r="O18" s="11"/>
      <c r="P18" s="4">
        <v>0</v>
      </c>
      <c r="Q18" s="11"/>
      <c r="R18" s="4">
        <v>0</v>
      </c>
      <c r="S18" s="11"/>
      <c r="T18" s="11">
        <f>SUM(P18:R18)</f>
        <v>0</v>
      </c>
      <c r="U18" s="11"/>
      <c r="V18" s="11">
        <f>SUM(F18:R18)</f>
        <v>0</v>
      </c>
      <c r="W18" s="11"/>
      <c r="X18" s="11">
        <v>11000000</v>
      </c>
      <c r="Y18" s="11"/>
      <c r="Z18" s="4">
        <f t="shared" si="2"/>
        <v>11000000</v>
      </c>
    </row>
    <row r="19" spans="1:26" ht="24" customHeight="1">
      <c r="A19" s="14" t="s">
        <v>79</v>
      </c>
      <c r="C19" s="48"/>
      <c r="D19" s="32">
        <v>27</v>
      </c>
      <c r="F19" s="4">
        <v>0</v>
      </c>
      <c r="G19" s="11"/>
      <c r="H19" s="4">
        <v>0</v>
      </c>
      <c r="I19" s="11"/>
      <c r="J19" s="11">
        <v>0</v>
      </c>
      <c r="K19" s="11"/>
      <c r="L19" s="4">
        <v>0</v>
      </c>
      <c r="M19" s="11"/>
      <c r="N19" s="49">
        <v>-123064567</v>
      </c>
      <c r="O19" s="11"/>
      <c r="P19" s="4">
        <v>0</v>
      </c>
      <c r="Q19" s="11"/>
      <c r="R19" s="4">
        <v>0</v>
      </c>
      <c r="S19" s="11"/>
      <c r="T19" s="11">
        <f t="shared" si="0"/>
        <v>0</v>
      </c>
      <c r="U19" s="11"/>
      <c r="V19" s="11">
        <f>SUM(F19:R19)</f>
        <v>-123064567</v>
      </c>
      <c r="W19" s="11"/>
      <c r="X19" s="11">
        <v>0</v>
      </c>
      <c r="Y19" s="11"/>
      <c r="Z19" s="4">
        <f t="shared" si="2"/>
        <v>-123064567</v>
      </c>
    </row>
    <row r="20" spans="1:26" ht="24" customHeight="1" thickBot="1">
      <c r="A20" s="47" t="s">
        <v>180</v>
      </c>
      <c r="C20" s="48"/>
      <c r="D20" s="48"/>
      <c r="F20" s="92">
        <f>SUM(F15:F19,F12)</f>
        <v>352960737</v>
      </c>
      <c r="G20" s="11"/>
      <c r="H20" s="92">
        <f>SUM(H15:H19,H12)</f>
        <v>2293363147</v>
      </c>
      <c r="I20" s="11"/>
      <c r="J20" s="92">
        <f>SUM(J15:J19,J12)</f>
        <v>29220274</v>
      </c>
      <c r="K20" s="11"/>
      <c r="L20" s="92">
        <f>SUM(L15:L19,L12)</f>
        <v>35350000</v>
      </c>
      <c r="M20" s="11"/>
      <c r="N20" s="92">
        <f>SUM(N15:N19,N12)</f>
        <v>861113765</v>
      </c>
      <c r="O20" s="11"/>
      <c r="P20" s="92">
        <f>SUM(P15:P19,P12)</f>
        <v>0</v>
      </c>
      <c r="Q20" s="11"/>
      <c r="R20" s="92">
        <f>SUM(R15:R19,R12)</f>
        <v>-298623</v>
      </c>
      <c r="S20" s="11"/>
      <c r="T20" s="92">
        <f>SUM(T15:T19,T12)</f>
        <v>-298623</v>
      </c>
      <c r="U20" s="11"/>
      <c r="V20" s="92">
        <f>SUM(V15:V19,V12)</f>
        <v>3571709300</v>
      </c>
      <c r="W20" s="11"/>
      <c r="X20" s="92">
        <f>SUM(X15:X19,X12)</f>
        <v>66541029</v>
      </c>
      <c r="Y20" s="11"/>
      <c r="Z20" s="92">
        <f>SUM(Z15:Z19,Z12)</f>
        <v>3638250329</v>
      </c>
    </row>
    <row r="21" spans="1:26" ht="24" customHeight="1" thickTop="1">
      <c r="C21" s="48"/>
      <c r="D21" s="48"/>
      <c r="F21" s="65"/>
      <c r="G21" s="65"/>
      <c r="H21" s="65"/>
      <c r="I21" s="12"/>
      <c r="J21" s="12"/>
      <c r="K21" s="12"/>
      <c r="L21" s="65"/>
      <c r="M21" s="12"/>
      <c r="N21" s="105"/>
      <c r="O21" s="105"/>
      <c r="P21" s="65"/>
      <c r="Q21" s="105"/>
      <c r="R21" s="65"/>
      <c r="S21" s="105"/>
      <c r="T21" s="105"/>
      <c r="U21" s="105"/>
      <c r="V21" s="105"/>
      <c r="W21" s="105"/>
      <c r="X21" s="105"/>
      <c r="Y21" s="105"/>
      <c r="Z21" s="11"/>
    </row>
    <row r="22" spans="1:26" ht="24" customHeight="1">
      <c r="A22" s="47" t="s">
        <v>177</v>
      </c>
      <c r="F22" s="65">
        <f>F20</f>
        <v>352960737</v>
      </c>
      <c r="G22" s="65"/>
      <c r="H22" s="65">
        <f>H20</f>
        <v>2293363147</v>
      </c>
      <c r="I22" s="65"/>
      <c r="J22" s="65">
        <f>J20</f>
        <v>29220274</v>
      </c>
      <c r="K22" s="65"/>
      <c r="L22" s="65">
        <f>L20</f>
        <v>35350000</v>
      </c>
      <c r="M22" s="65"/>
      <c r="N22" s="65">
        <f>N20</f>
        <v>861113765</v>
      </c>
      <c r="O22" s="65"/>
      <c r="P22" s="65">
        <f>P20</f>
        <v>0</v>
      </c>
      <c r="Q22" s="65"/>
      <c r="R22" s="65">
        <f>R20</f>
        <v>-298623</v>
      </c>
      <c r="S22" s="65"/>
      <c r="T22" s="11">
        <f t="shared" ref="T22" si="3">SUM(P22:R22)</f>
        <v>-298623</v>
      </c>
      <c r="U22" s="65"/>
      <c r="V22" s="11">
        <f>SUM(F22:R22)</f>
        <v>3571709300</v>
      </c>
      <c r="W22" s="65"/>
      <c r="X22" s="65">
        <f>X20</f>
        <v>66541029</v>
      </c>
      <c r="Y22" s="65"/>
      <c r="Z22" s="65">
        <f>SUM(V22:X22)</f>
        <v>3638250329</v>
      </c>
    </row>
    <row r="23" spans="1:26" ht="24" customHeight="1">
      <c r="A23" s="14" t="s">
        <v>67</v>
      </c>
      <c r="C23" s="48"/>
      <c r="F23" s="49">
        <v>0</v>
      </c>
      <c r="G23" s="65"/>
      <c r="H23" s="49">
        <v>0</v>
      </c>
      <c r="I23" s="65"/>
      <c r="J23" s="49">
        <v>0</v>
      </c>
      <c r="K23" s="65"/>
      <c r="L23" s="49">
        <v>0</v>
      </c>
      <c r="M23" s="65"/>
      <c r="N23" s="49">
        <f>SUM(PL!G57)</f>
        <v>642778075</v>
      </c>
      <c r="O23" s="65"/>
      <c r="P23" s="49">
        <v>0</v>
      </c>
      <c r="Q23" s="65"/>
      <c r="R23" s="49">
        <v>0</v>
      </c>
      <c r="S23" s="65"/>
      <c r="T23" s="11">
        <f t="shared" ref="T23:T28" si="4">SUM(P23:R23)</f>
        <v>0</v>
      </c>
      <c r="U23" s="65"/>
      <c r="V23" s="11">
        <f t="shared" ref="V23:V33" si="5">SUM(F23:R23)</f>
        <v>642778075</v>
      </c>
      <c r="W23" s="65"/>
      <c r="X23" s="49">
        <f>PL!G58</f>
        <v>93613352</v>
      </c>
      <c r="Y23" s="65"/>
      <c r="Z23" s="65">
        <f t="shared" ref="Z23:Z33" si="6">SUM(V23:X23)</f>
        <v>736391427</v>
      </c>
    </row>
    <row r="24" spans="1:26" ht="24" customHeight="1">
      <c r="A24" s="14" t="s">
        <v>63</v>
      </c>
      <c r="C24" s="48"/>
      <c r="F24" s="108">
        <v>0</v>
      </c>
      <c r="G24" s="65"/>
      <c r="H24" s="108">
        <v>0</v>
      </c>
      <c r="I24" s="65"/>
      <c r="J24" s="108">
        <v>0</v>
      </c>
      <c r="K24" s="65"/>
      <c r="L24" s="108">
        <v>0</v>
      </c>
      <c r="M24" s="65"/>
      <c r="N24" s="108">
        <v>0</v>
      </c>
      <c r="O24" s="65"/>
      <c r="P24" s="108">
        <v>0</v>
      </c>
      <c r="Q24" s="65"/>
      <c r="R24" s="108">
        <v>-331940</v>
      </c>
      <c r="S24" s="65"/>
      <c r="T24" s="108">
        <f t="shared" si="4"/>
        <v>-331940</v>
      </c>
      <c r="U24" s="65"/>
      <c r="V24" s="108">
        <f t="shared" si="5"/>
        <v>-331940</v>
      </c>
      <c r="W24" s="65"/>
      <c r="X24" s="108">
        <v>-335462</v>
      </c>
      <c r="Y24" s="65"/>
      <c r="Z24" s="64">
        <f t="shared" si="6"/>
        <v>-667402</v>
      </c>
    </row>
    <row r="25" spans="1:26" ht="24" customHeight="1">
      <c r="A25" s="14" t="s">
        <v>64</v>
      </c>
      <c r="C25" s="48"/>
      <c r="F25" s="49">
        <v>0</v>
      </c>
      <c r="G25" s="65"/>
      <c r="H25" s="49">
        <v>0</v>
      </c>
      <c r="I25" s="65"/>
      <c r="J25" s="49">
        <v>0</v>
      </c>
      <c r="K25" s="65"/>
      <c r="L25" s="49">
        <v>0</v>
      </c>
      <c r="M25" s="65"/>
      <c r="N25" s="49">
        <f>SUM(N23:N24)</f>
        <v>642778075</v>
      </c>
      <c r="O25" s="65"/>
      <c r="P25" s="49">
        <f>SUM(P23:P24)</f>
        <v>0</v>
      </c>
      <c r="Q25" s="65"/>
      <c r="R25" s="49">
        <f>SUM(R23:R24)</f>
        <v>-331940</v>
      </c>
      <c r="S25" s="65"/>
      <c r="T25" s="11">
        <f t="shared" si="4"/>
        <v>-331940</v>
      </c>
      <c r="U25" s="65"/>
      <c r="V25" s="11">
        <f t="shared" si="5"/>
        <v>642446135</v>
      </c>
      <c r="W25" s="65"/>
      <c r="X25" s="11">
        <f>SUM(X23:X24)</f>
        <v>93277890</v>
      </c>
      <c r="Y25" s="65"/>
      <c r="Z25" s="65">
        <f>SUM(V25:X25)</f>
        <v>735724025</v>
      </c>
    </row>
    <row r="26" spans="1:26" ht="24" customHeight="1">
      <c r="A26" s="14" t="s">
        <v>79</v>
      </c>
      <c r="C26" s="48"/>
      <c r="D26" s="14">
        <v>27</v>
      </c>
      <c r="F26" s="49">
        <v>0</v>
      </c>
      <c r="G26" s="65"/>
      <c r="H26" s="49">
        <v>0</v>
      </c>
      <c r="I26" s="65"/>
      <c r="J26" s="49">
        <v>0</v>
      </c>
      <c r="K26" s="65"/>
      <c r="L26" s="49">
        <v>0</v>
      </c>
      <c r="M26" s="65"/>
      <c r="N26" s="4">
        <f>CE!N21</f>
        <v>-158832331</v>
      </c>
      <c r="O26" s="65"/>
      <c r="P26" s="49">
        <v>0</v>
      </c>
      <c r="Q26" s="65"/>
      <c r="R26" s="49">
        <v>0</v>
      </c>
      <c r="S26" s="65"/>
      <c r="T26" s="11">
        <f t="shared" si="4"/>
        <v>0</v>
      </c>
      <c r="U26" s="65"/>
      <c r="V26" s="11">
        <f t="shared" si="5"/>
        <v>-158832331</v>
      </c>
      <c r="W26" s="65"/>
      <c r="X26" s="49">
        <v>0</v>
      </c>
      <c r="Y26" s="65"/>
      <c r="Z26" s="65">
        <v>0</v>
      </c>
    </row>
    <row r="27" spans="1:26" ht="24" customHeight="1">
      <c r="A27" s="14" t="s">
        <v>232</v>
      </c>
      <c r="C27" s="48"/>
      <c r="D27" s="14">
        <v>20</v>
      </c>
      <c r="F27" s="49">
        <v>0</v>
      </c>
      <c r="G27" s="65"/>
      <c r="H27" s="49">
        <v>0</v>
      </c>
      <c r="I27" s="65"/>
      <c r="J27" s="49">
        <v>0</v>
      </c>
      <c r="K27" s="65"/>
      <c r="L27" s="49">
        <v>10534896</v>
      </c>
      <c r="M27" s="65"/>
      <c r="N27" s="4">
        <v>-10534896</v>
      </c>
      <c r="O27" s="65"/>
      <c r="P27" s="49">
        <v>0</v>
      </c>
      <c r="Q27" s="65"/>
      <c r="R27" s="49">
        <v>0</v>
      </c>
      <c r="S27" s="65"/>
      <c r="T27" s="11">
        <f t="shared" si="4"/>
        <v>0</v>
      </c>
      <c r="U27" s="65"/>
      <c r="V27" s="11">
        <f t="shared" si="5"/>
        <v>0</v>
      </c>
      <c r="W27" s="65"/>
      <c r="X27" s="49">
        <v>0</v>
      </c>
      <c r="Y27" s="65"/>
      <c r="Z27" s="65">
        <v>0</v>
      </c>
    </row>
    <row r="28" spans="1:26" ht="24" customHeight="1">
      <c r="A28" s="14" t="s">
        <v>124</v>
      </c>
      <c r="C28" s="48"/>
      <c r="F28" s="49">
        <v>0</v>
      </c>
      <c r="G28" s="65"/>
      <c r="H28" s="49">
        <v>0</v>
      </c>
      <c r="I28" s="65"/>
      <c r="J28" s="49">
        <v>0</v>
      </c>
      <c r="K28" s="65"/>
      <c r="L28" s="49">
        <v>0</v>
      </c>
      <c r="M28" s="65"/>
      <c r="N28" s="49">
        <v>0</v>
      </c>
      <c r="O28" s="65"/>
      <c r="P28" s="49">
        <v>0</v>
      </c>
      <c r="Q28" s="65"/>
      <c r="R28" s="49">
        <v>0</v>
      </c>
      <c r="S28" s="65"/>
      <c r="T28" s="11">
        <f t="shared" si="4"/>
        <v>0</v>
      </c>
      <c r="U28" s="65"/>
      <c r="V28" s="11">
        <f t="shared" si="5"/>
        <v>0</v>
      </c>
      <c r="W28" s="65"/>
      <c r="X28" s="49">
        <v>147233770</v>
      </c>
      <c r="Y28" s="65"/>
      <c r="Z28" s="65">
        <f t="shared" si="6"/>
        <v>147233770</v>
      </c>
    </row>
    <row r="29" spans="1:26" ht="24" customHeight="1">
      <c r="A29" s="14" t="s">
        <v>203</v>
      </c>
      <c r="F29" s="49"/>
      <c r="G29" s="65"/>
      <c r="H29" s="49"/>
      <c r="I29" s="65"/>
      <c r="J29" s="49"/>
      <c r="K29" s="65"/>
      <c r="L29" s="49"/>
      <c r="M29" s="65"/>
      <c r="N29" s="49"/>
      <c r="O29" s="65"/>
      <c r="P29" s="49"/>
      <c r="Q29" s="65"/>
      <c r="R29" s="49"/>
      <c r="S29" s="65"/>
      <c r="T29" s="11"/>
      <c r="U29" s="65"/>
      <c r="V29" s="11"/>
      <c r="W29" s="65"/>
      <c r="X29" s="49"/>
      <c r="Y29" s="65"/>
      <c r="Z29" s="65"/>
    </row>
    <row r="30" spans="1:26" ht="24" customHeight="1">
      <c r="A30" s="14" t="s">
        <v>204</v>
      </c>
      <c r="C30" s="48"/>
      <c r="D30" s="32"/>
      <c r="F30" s="4">
        <v>0</v>
      </c>
      <c r="G30" s="11"/>
      <c r="H30" s="4">
        <v>0</v>
      </c>
      <c r="I30" s="11"/>
      <c r="J30" s="11">
        <v>0</v>
      </c>
      <c r="K30" s="11"/>
      <c r="L30" s="4">
        <v>0</v>
      </c>
      <c r="M30" s="11"/>
      <c r="N30" s="4">
        <v>0</v>
      </c>
      <c r="O30" s="11"/>
      <c r="P30" s="4">
        <v>0</v>
      </c>
      <c r="Q30" s="11"/>
      <c r="R30" s="4">
        <v>0</v>
      </c>
      <c r="S30" s="11"/>
      <c r="T30" s="11">
        <f>SUM(P30:R30)</f>
        <v>0</v>
      </c>
      <c r="U30" s="11"/>
      <c r="V30" s="11">
        <v>0</v>
      </c>
      <c r="W30" s="11"/>
      <c r="X30" s="11">
        <v>-19000000</v>
      </c>
      <c r="Y30" s="11"/>
      <c r="Z30" s="65">
        <f t="shared" si="6"/>
        <v>-19000000</v>
      </c>
    </row>
    <row r="31" spans="1:26" ht="24" customHeight="1">
      <c r="A31" s="14" t="s">
        <v>205</v>
      </c>
      <c r="C31" s="48"/>
      <c r="D31" s="32"/>
      <c r="F31" s="4"/>
      <c r="G31" s="11"/>
      <c r="H31" s="4"/>
      <c r="I31" s="11"/>
      <c r="J31" s="11"/>
      <c r="K31" s="11"/>
      <c r="L31" s="4"/>
      <c r="M31" s="11"/>
      <c r="N31" s="4"/>
      <c r="O31" s="11"/>
      <c r="P31" s="4"/>
      <c r="Q31" s="11"/>
      <c r="R31" s="4"/>
      <c r="S31" s="11"/>
      <c r="T31" s="11"/>
      <c r="U31" s="11"/>
      <c r="V31" s="11"/>
      <c r="W31" s="11"/>
      <c r="X31" s="11"/>
      <c r="Y31" s="11"/>
      <c r="Z31" s="65"/>
    </row>
    <row r="32" spans="1:26" ht="24" customHeight="1">
      <c r="A32" s="14" t="s">
        <v>206</v>
      </c>
      <c r="C32" s="48"/>
      <c r="D32" s="32"/>
      <c r="F32" s="4"/>
      <c r="G32" s="11"/>
      <c r="H32" s="4"/>
      <c r="I32" s="11"/>
      <c r="J32" s="11"/>
      <c r="K32" s="11"/>
      <c r="L32" s="4"/>
      <c r="M32" s="11"/>
      <c r="N32" s="4"/>
      <c r="O32" s="11"/>
      <c r="P32" s="4"/>
      <c r="Q32" s="11"/>
      <c r="R32" s="4"/>
      <c r="S32" s="11"/>
      <c r="T32" s="11"/>
      <c r="U32" s="11"/>
      <c r="V32" s="11"/>
      <c r="W32" s="11"/>
      <c r="X32" s="11"/>
      <c r="Y32" s="11"/>
      <c r="Z32" s="65"/>
    </row>
    <row r="33" spans="1:26" ht="24" customHeight="1">
      <c r="A33" s="14" t="s">
        <v>207</v>
      </c>
      <c r="C33" s="48"/>
      <c r="D33" s="32">
        <v>11</v>
      </c>
      <c r="F33" s="49">
        <v>0</v>
      </c>
      <c r="G33" s="65"/>
      <c r="H33" s="49">
        <v>0</v>
      </c>
      <c r="I33" s="65"/>
      <c r="J33" s="65">
        <v>0</v>
      </c>
      <c r="K33" s="65"/>
      <c r="L33" s="49">
        <v>0</v>
      </c>
      <c r="M33" s="65"/>
      <c r="N33" s="49">
        <v>0</v>
      </c>
      <c r="O33" s="65"/>
      <c r="P33" s="49">
        <v>924518</v>
      </c>
      <c r="Q33" s="65"/>
      <c r="R33" s="49">
        <v>0</v>
      </c>
      <c r="S33" s="65"/>
      <c r="T33" s="11">
        <f t="shared" ref="T33" si="7">SUM(P33:R33)</f>
        <v>924518</v>
      </c>
      <c r="U33" s="65"/>
      <c r="V33" s="11">
        <f t="shared" si="5"/>
        <v>924518</v>
      </c>
      <c r="W33" s="65"/>
      <c r="X33" s="65">
        <v>575482</v>
      </c>
      <c r="Y33" s="65"/>
      <c r="Z33" s="65">
        <f t="shared" si="6"/>
        <v>1500000</v>
      </c>
    </row>
    <row r="34" spans="1:26" ht="24" customHeight="1" thickBot="1">
      <c r="A34" s="47" t="s">
        <v>178</v>
      </c>
      <c r="F34" s="92">
        <f>SUM(F25:F33)+F22</f>
        <v>352960737</v>
      </c>
      <c r="G34" s="65"/>
      <c r="H34" s="92">
        <f>SUM(H25:H33)+H22</f>
        <v>2293363147</v>
      </c>
      <c r="I34" s="65"/>
      <c r="J34" s="92">
        <f>SUM(J25:J33)+J22</f>
        <v>29220274</v>
      </c>
      <c r="K34" s="65"/>
      <c r="L34" s="92">
        <f>SUM(L25:L33)+L22</f>
        <v>45884896</v>
      </c>
      <c r="M34" s="65"/>
      <c r="N34" s="92">
        <f>SUM(N25:N33)+N22</f>
        <v>1334524613</v>
      </c>
      <c r="O34" s="11"/>
      <c r="P34" s="92">
        <f>SUM(P25:P33)+P22</f>
        <v>924518</v>
      </c>
      <c r="Q34" s="11"/>
      <c r="R34" s="92">
        <f>SUM(R25:R33)+R22</f>
        <v>-630563</v>
      </c>
      <c r="S34" s="11"/>
      <c r="T34" s="92">
        <f>SUM(P34:R34)</f>
        <v>293955</v>
      </c>
      <c r="U34" s="11"/>
      <c r="V34" s="92">
        <f>SUM(F34:R34)</f>
        <v>4056247622</v>
      </c>
      <c r="W34" s="11"/>
      <c r="X34" s="92">
        <f>SUM(X25:X33)+X22</f>
        <v>288628171</v>
      </c>
      <c r="Y34" s="11"/>
      <c r="Z34" s="92">
        <f>SUM(V34:X34)</f>
        <v>4344875793</v>
      </c>
    </row>
    <row r="35" spans="1:26" ht="24" customHeight="1" thickTop="1">
      <c r="F35" s="4"/>
      <c r="G35" s="4"/>
      <c r="H35" s="4"/>
      <c r="I35" s="49"/>
      <c r="J35" s="49"/>
      <c r="K35" s="49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>
        <f>Z34-BS!G85</f>
        <v>0</v>
      </c>
    </row>
    <row r="37" spans="1:26">
      <c r="A37" s="50" t="s">
        <v>1</v>
      </c>
      <c r="I37" s="14"/>
      <c r="J37" s="14"/>
      <c r="K37" s="14"/>
    </row>
  </sheetData>
  <mergeCells count="6">
    <mergeCell ref="P6:R6"/>
    <mergeCell ref="A1:AB1"/>
    <mergeCell ref="A2:Z2"/>
    <mergeCell ref="A3:Z3"/>
    <mergeCell ref="A4:Z4"/>
    <mergeCell ref="F5:Z5"/>
  </mergeCells>
  <printOptions horizontalCentered="1"/>
  <pageMargins left="0.94488188976377963" right="0.19685039370078741" top="0.74803149606299213" bottom="0.74803149606299213" header="0.31496062992125984" footer="0.31496062992125984"/>
  <pageSetup paperSize="9" scale="49" orientation="landscape" r:id="rId1"/>
  <ignoredErrors>
    <ignoredError sqref="N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topLeftCell="A13" zoomScale="90" zoomScaleNormal="90" zoomScaleSheetLayoutView="90" workbookViewId="0"/>
  </sheetViews>
  <sheetFormatPr defaultColWidth="9.140625" defaultRowHeight="23.1" customHeight="1"/>
  <cols>
    <col min="1" max="1" width="11.140625" style="28" customWidth="1"/>
    <col min="2" max="2" width="22.85546875" style="28" customWidth="1"/>
    <col min="3" max="3" width="23.85546875" style="28" customWidth="1"/>
    <col min="4" max="4" width="8.42578125" style="29" customWidth="1"/>
    <col min="5" max="5" width="1.7109375" style="28" customWidth="1"/>
    <col min="6" max="6" width="18.7109375" style="28" customWidth="1"/>
    <col min="7" max="7" width="2.5703125" style="28" customWidth="1"/>
    <col min="8" max="8" width="18.7109375" style="28" customWidth="1"/>
    <col min="9" max="9" width="2.5703125" style="59" customWidth="1"/>
    <col min="10" max="10" width="18.7109375" style="59" customWidth="1"/>
    <col min="11" max="11" width="2.5703125" style="59" customWidth="1"/>
    <col min="12" max="12" width="18.7109375" style="28" customWidth="1"/>
    <col min="13" max="13" width="2.5703125" style="28" customWidth="1"/>
    <col min="14" max="14" width="18.7109375" style="28" customWidth="1"/>
    <col min="15" max="15" width="2.5703125" style="28" customWidth="1"/>
    <col min="16" max="16" width="18.7109375" style="28" customWidth="1"/>
    <col min="17" max="17" width="2.42578125" style="28" customWidth="1"/>
    <col min="18" max="16384" width="9.140625" style="28"/>
  </cols>
  <sheetData>
    <row r="1" spans="1:16" ht="23.1" customHeight="1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16"/>
      <c r="M1" s="16"/>
      <c r="N1" s="16"/>
      <c r="O1" s="16"/>
      <c r="P1" s="16"/>
    </row>
    <row r="2" spans="1:16" ht="23.1" customHeight="1">
      <c r="A2" s="63" t="s">
        <v>115</v>
      </c>
      <c r="B2" s="31"/>
      <c r="C2" s="31"/>
      <c r="D2" s="48"/>
      <c r="E2" s="31"/>
      <c r="F2" s="31"/>
      <c r="G2" s="31"/>
      <c r="H2" s="31"/>
      <c r="I2" s="53"/>
      <c r="J2" s="53"/>
      <c r="K2" s="53"/>
      <c r="L2" s="31"/>
      <c r="M2" s="31"/>
      <c r="N2" s="31"/>
      <c r="O2" s="31"/>
      <c r="P2" s="31"/>
    </row>
    <row r="3" spans="1:16" ht="23.1" customHeight="1">
      <c r="A3" s="63" t="s">
        <v>176</v>
      </c>
      <c r="B3" s="31"/>
      <c r="C3" s="31"/>
      <c r="D3" s="48"/>
      <c r="E3" s="31"/>
      <c r="F3" s="31"/>
      <c r="G3" s="31"/>
      <c r="H3" s="31"/>
      <c r="I3" s="53"/>
      <c r="J3" s="53"/>
      <c r="K3" s="53"/>
      <c r="L3" s="31"/>
      <c r="M3" s="31"/>
      <c r="N3" s="31"/>
      <c r="O3" s="31"/>
      <c r="P3" s="31"/>
    </row>
    <row r="4" spans="1:16" ht="23.1" customHeight="1">
      <c r="B4" s="54"/>
      <c r="C4" s="54"/>
      <c r="D4" s="55"/>
      <c r="E4" s="54"/>
      <c r="F4" s="54"/>
      <c r="G4" s="54"/>
      <c r="H4" s="54"/>
      <c r="I4" s="56"/>
      <c r="J4" s="56"/>
      <c r="K4" s="56"/>
      <c r="L4" s="54"/>
      <c r="M4" s="54"/>
      <c r="N4" s="54"/>
      <c r="O4" s="54"/>
      <c r="P4" s="118" t="s">
        <v>9</v>
      </c>
    </row>
    <row r="5" spans="1:16" ht="23.1" customHeight="1">
      <c r="B5" s="54"/>
      <c r="C5" s="54"/>
      <c r="D5" s="55"/>
      <c r="E5" s="54"/>
      <c r="F5" s="130" t="s">
        <v>181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ht="23.1" customHeight="1">
      <c r="B6" s="54"/>
      <c r="C6" s="54"/>
      <c r="D6" s="55"/>
      <c r="E6" s="54"/>
      <c r="F6" s="106"/>
      <c r="G6" s="106"/>
      <c r="H6" s="106"/>
      <c r="I6" s="106"/>
      <c r="J6" s="33"/>
      <c r="K6" s="28"/>
      <c r="L6" s="106"/>
      <c r="M6" s="106"/>
      <c r="N6" s="106"/>
      <c r="O6" s="106"/>
      <c r="P6" s="106"/>
    </row>
    <row r="7" spans="1:16" s="30" customFormat="1" ht="23.1" customHeight="1">
      <c r="D7" s="29"/>
      <c r="F7" s="33" t="s">
        <v>10</v>
      </c>
      <c r="G7" s="33"/>
      <c r="H7" s="33"/>
      <c r="I7" s="33"/>
      <c r="J7" s="33" t="s">
        <v>136</v>
      </c>
      <c r="K7" s="28"/>
      <c r="L7" s="129" t="s">
        <v>2</v>
      </c>
      <c r="M7" s="129"/>
      <c r="N7" s="129"/>
      <c r="P7" s="57" t="s">
        <v>4</v>
      </c>
    </row>
    <row r="8" spans="1:16" s="30" customFormat="1" ht="23.1" customHeight="1">
      <c r="D8" s="29"/>
      <c r="E8" s="33"/>
      <c r="F8" s="33" t="s">
        <v>80</v>
      </c>
      <c r="G8" s="33"/>
      <c r="H8" s="33"/>
      <c r="I8" s="33"/>
      <c r="J8" s="33" t="s">
        <v>137</v>
      </c>
      <c r="K8" s="28"/>
      <c r="L8" s="30" t="s">
        <v>12</v>
      </c>
      <c r="P8" s="57" t="s">
        <v>65</v>
      </c>
    </row>
    <row r="9" spans="1:16" s="30" customFormat="1" ht="23.1" customHeight="1">
      <c r="D9" s="44" t="s">
        <v>0</v>
      </c>
      <c r="E9" s="33"/>
      <c r="F9" s="119" t="s">
        <v>11</v>
      </c>
      <c r="G9" s="33"/>
      <c r="H9" s="119" t="s">
        <v>99</v>
      </c>
      <c r="I9" s="33"/>
      <c r="J9" s="119" t="s">
        <v>201</v>
      </c>
      <c r="K9" s="28"/>
      <c r="L9" s="119" t="s">
        <v>202</v>
      </c>
      <c r="N9" s="119" t="s">
        <v>3</v>
      </c>
      <c r="P9" s="58" t="s">
        <v>66</v>
      </c>
    </row>
    <row r="10" spans="1:16" ht="23.1" customHeight="1">
      <c r="A10" s="47" t="s">
        <v>153</v>
      </c>
      <c r="D10" s="32"/>
      <c r="E10" s="33"/>
      <c r="F10" s="11">
        <v>351613048</v>
      </c>
      <c r="G10" s="11"/>
      <c r="H10" s="11">
        <v>2210210779</v>
      </c>
      <c r="I10" s="11"/>
      <c r="J10" s="11">
        <v>40988702</v>
      </c>
      <c r="K10" s="11"/>
      <c r="L10" s="11">
        <v>35350000</v>
      </c>
      <c r="M10" s="11"/>
      <c r="N10" s="11">
        <v>378311621</v>
      </c>
      <c r="O10" s="3"/>
      <c r="P10" s="3">
        <f t="shared" ref="P10:P16" si="0">SUM(F10:N10)</f>
        <v>3016474150</v>
      </c>
    </row>
    <row r="11" spans="1:16" ht="23.1" customHeight="1">
      <c r="A11" s="31" t="s">
        <v>67</v>
      </c>
      <c r="E11" s="30"/>
      <c r="F11" s="11">
        <v>0</v>
      </c>
      <c r="G11" s="11"/>
      <c r="H11" s="11">
        <v>0</v>
      </c>
      <c r="I11" s="11"/>
      <c r="J11" s="11">
        <v>0</v>
      </c>
      <c r="K11" s="11"/>
      <c r="L11" s="11">
        <v>0</v>
      </c>
      <c r="M11" s="11"/>
      <c r="N11" s="11">
        <f>PL!M27</f>
        <v>315331882</v>
      </c>
      <c r="O11" s="3"/>
      <c r="P11" s="3">
        <f t="shared" si="0"/>
        <v>315331882</v>
      </c>
    </row>
    <row r="12" spans="1:16" ht="23.1" customHeight="1">
      <c r="A12" s="31" t="s">
        <v>63</v>
      </c>
      <c r="E12" s="30"/>
      <c r="F12" s="64">
        <v>0</v>
      </c>
      <c r="G12" s="11"/>
      <c r="H12" s="64">
        <v>0</v>
      </c>
      <c r="I12" s="11"/>
      <c r="J12" s="64">
        <v>0</v>
      </c>
      <c r="K12" s="11"/>
      <c r="L12" s="64">
        <v>0</v>
      </c>
      <c r="M12" s="11"/>
      <c r="N12" s="64">
        <f>PL!M44</f>
        <v>1397000</v>
      </c>
      <c r="O12" s="3"/>
      <c r="P12" s="100">
        <f t="shared" si="0"/>
        <v>1397000</v>
      </c>
    </row>
    <row r="13" spans="1:16" ht="23.1" customHeight="1">
      <c r="A13" s="31" t="s">
        <v>64</v>
      </c>
      <c r="E13" s="30"/>
      <c r="F13" s="11">
        <f>SUM(F11:F12)</f>
        <v>0</v>
      </c>
      <c r="G13" s="11"/>
      <c r="H13" s="11">
        <f>SUM(H11:H12)</f>
        <v>0</v>
      </c>
      <c r="I13" s="11"/>
      <c r="J13" s="11">
        <f>SUM(J11:J12)</f>
        <v>0</v>
      </c>
      <c r="K13" s="11"/>
      <c r="L13" s="11">
        <f>SUM(L11:L12)</f>
        <v>0</v>
      </c>
      <c r="M13" s="11"/>
      <c r="N13" s="11">
        <f>SUM(N11:N12)</f>
        <v>316728882</v>
      </c>
      <c r="O13" s="3"/>
      <c r="P13" s="11">
        <f>SUM(P11:P12)</f>
        <v>316728882</v>
      </c>
    </row>
    <row r="14" spans="1:16" ht="23.1" customHeight="1">
      <c r="A14" s="31" t="s">
        <v>135</v>
      </c>
      <c r="D14" s="32"/>
      <c r="E14" s="33"/>
      <c r="F14" s="11">
        <v>1347689</v>
      </c>
      <c r="G14" s="11"/>
      <c r="H14" s="11">
        <v>83152368</v>
      </c>
      <c r="I14" s="11"/>
      <c r="J14" s="11">
        <v>13614214</v>
      </c>
      <c r="K14" s="11"/>
      <c r="L14" s="11">
        <v>0</v>
      </c>
      <c r="M14" s="11"/>
      <c r="N14" s="11">
        <v>0</v>
      </c>
      <c r="O14" s="3"/>
      <c r="P14" s="11">
        <f t="shared" si="0"/>
        <v>98114271</v>
      </c>
    </row>
    <row r="15" spans="1:16" ht="23.1" customHeight="1">
      <c r="A15" s="31" t="s">
        <v>155</v>
      </c>
      <c r="D15" s="32"/>
      <c r="E15" s="33"/>
      <c r="F15" s="11">
        <v>0</v>
      </c>
      <c r="G15" s="11"/>
      <c r="H15" s="11">
        <v>0</v>
      </c>
      <c r="I15" s="11"/>
      <c r="J15" s="11">
        <v>-25382642</v>
      </c>
      <c r="K15" s="11"/>
      <c r="L15" s="11">
        <v>0</v>
      </c>
      <c r="M15" s="11"/>
      <c r="N15" s="11">
        <v>25382642</v>
      </c>
      <c r="O15" s="3"/>
      <c r="P15" s="11">
        <f t="shared" si="0"/>
        <v>0</v>
      </c>
    </row>
    <row r="16" spans="1:16" ht="23.1" customHeight="1">
      <c r="A16" s="31" t="s">
        <v>79</v>
      </c>
      <c r="D16" s="6">
        <v>27</v>
      </c>
      <c r="E16" s="30"/>
      <c r="F16" s="11">
        <v>0</v>
      </c>
      <c r="G16" s="11"/>
      <c r="H16" s="11">
        <v>0</v>
      </c>
      <c r="I16" s="11"/>
      <c r="J16" s="11">
        <v>0</v>
      </c>
      <c r="K16" s="11"/>
      <c r="L16" s="11">
        <v>0</v>
      </c>
      <c r="M16" s="11"/>
      <c r="N16" s="11">
        <v>-123064567</v>
      </c>
      <c r="O16" s="3"/>
      <c r="P16" s="3">
        <f t="shared" si="0"/>
        <v>-123064567</v>
      </c>
    </row>
    <row r="17" spans="1:16" ht="23.1" customHeight="1" thickBot="1">
      <c r="A17" s="117" t="s">
        <v>154</v>
      </c>
      <c r="D17" s="32"/>
      <c r="E17" s="30"/>
      <c r="F17" s="27">
        <f>SUM(F13:F16,F10)</f>
        <v>352960737</v>
      </c>
      <c r="G17" s="2"/>
      <c r="H17" s="27">
        <f>SUM(H13:H16,H10)</f>
        <v>2293363147</v>
      </c>
      <c r="I17" s="2"/>
      <c r="J17" s="27">
        <f>SUM(J13:J16,J10)</f>
        <v>29220274</v>
      </c>
      <c r="K17" s="2"/>
      <c r="L17" s="27">
        <f>SUM(L13:L16,L10)</f>
        <v>35350000</v>
      </c>
      <c r="M17" s="2"/>
      <c r="N17" s="27">
        <f>SUM(N13:N16,N10)</f>
        <v>597358578</v>
      </c>
      <c r="O17" s="2"/>
      <c r="P17" s="27">
        <f>SUM(P13:P16,P10)</f>
        <v>3308252736</v>
      </c>
    </row>
    <row r="18" spans="1:16" ht="23.1" customHeight="1" thickTop="1">
      <c r="A18" s="117"/>
      <c r="D18" s="32"/>
      <c r="E18" s="30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3.1" customHeight="1">
      <c r="A19" s="47" t="s">
        <v>177</v>
      </c>
      <c r="D19" s="32"/>
      <c r="E19" s="33"/>
      <c r="F19" s="11">
        <f>F17</f>
        <v>352960737</v>
      </c>
      <c r="G19" s="11"/>
      <c r="H19" s="11">
        <f>H17</f>
        <v>2293363147</v>
      </c>
      <c r="I19" s="11"/>
      <c r="J19" s="11">
        <f>J17</f>
        <v>29220274</v>
      </c>
      <c r="K19" s="11"/>
      <c r="L19" s="11">
        <f>L17</f>
        <v>35350000</v>
      </c>
      <c r="M19" s="11"/>
      <c r="N19" s="11">
        <f>N17</f>
        <v>597358578</v>
      </c>
      <c r="O19" s="3"/>
      <c r="P19" s="3">
        <f>SUM(F19:N19)</f>
        <v>3308252736</v>
      </c>
    </row>
    <row r="20" spans="1:16" ht="23.1" customHeight="1">
      <c r="A20" s="31" t="s">
        <v>64</v>
      </c>
      <c r="D20" s="32"/>
      <c r="E20" s="33"/>
      <c r="F20" s="11">
        <v>0</v>
      </c>
      <c r="G20" s="11"/>
      <c r="H20" s="11">
        <v>0</v>
      </c>
      <c r="I20" s="11"/>
      <c r="J20" s="11">
        <v>0</v>
      </c>
      <c r="K20" s="11"/>
      <c r="L20" s="11">
        <v>0</v>
      </c>
      <c r="M20" s="11"/>
      <c r="N20" s="11">
        <f>PL!K27</f>
        <v>464384430</v>
      </c>
      <c r="O20" s="3"/>
      <c r="P20" s="3">
        <f t="shared" ref="P20:P22" si="1">SUM(F20:N20)</f>
        <v>464384430</v>
      </c>
    </row>
    <row r="21" spans="1:16" ht="23.1" customHeight="1">
      <c r="A21" s="31" t="s">
        <v>79</v>
      </c>
      <c r="D21" s="32">
        <v>27</v>
      </c>
      <c r="E21" s="33"/>
      <c r="F21" s="11">
        <v>0</v>
      </c>
      <c r="G21" s="11"/>
      <c r="H21" s="11">
        <v>0</v>
      </c>
      <c r="I21" s="11"/>
      <c r="J21" s="11">
        <v>0</v>
      </c>
      <c r="K21" s="11"/>
      <c r="L21" s="11">
        <v>0</v>
      </c>
      <c r="M21" s="11"/>
      <c r="N21" s="11">
        <v>-158832331</v>
      </c>
      <c r="O21" s="3"/>
      <c r="P21" s="3">
        <f t="shared" si="1"/>
        <v>-158832331</v>
      </c>
    </row>
    <row r="22" spans="1:16" ht="23.1" customHeight="1">
      <c r="A22" s="31" t="s">
        <v>233</v>
      </c>
      <c r="D22" s="32">
        <v>20</v>
      </c>
      <c r="E22" s="33"/>
      <c r="F22" s="11">
        <v>0</v>
      </c>
      <c r="G22" s="11"/>
      <c r="H22" s="11">
        <v>0</v>
      </c>
      <c r="I22" s="11"/>
      <c r="J22" s="11">
        <v>0</v>
      </c>
      <c r="K22" s="11"/>
      <c r="L22" s="11">
        <v>10534896</v>
      </c>
      <c r="M22" s="11"/>
      <c r="N22" s="11">
        <v>-10534896</v>
      </c>
      <c r="O22" s="3"/>
      <c r="P22" s="3">
        <f t="shared" si="1"/>
        <v>0</v>
      </c>
    </row>
    <row r="23" spans="1:16" ht="23.1" customHeight="1" thickBot="1">
      <c r="A23" s="117" t="s">
        <v>178</v>
      </c>
      <c r="D23" s="32"/>
      <c r="E23" s="30"/>
      <c r="F23" s="92">
        <f>SUM(F19:F22)</f>
        <v>352960737</v>
      </c>
      <c r="G23" s="11">
        <f t="shared" ref="G23:K23" si="2">SUM(G19:G21)</f>
        <v>0</v>
      </c>
      <c r="H23" s="92">
        <f>SUM(H19:H22)</f>
        <v>2293363147</v>
      </c>
      <c r="I23" s="11">
        <f t="shared" si="2"/>
        <v>0</v>
      </c>
      <c r="J23" s="92">
        <f>SUM(J19:J22)</f>
        <v>29220274</v>
      </c>
      <c r="K23" s="11">
        <f t="shared" si="2"/>
        <v>0</v>
      </c>
      <c r="L23" s="92">
        <f>SUM(L19:L22)</f>
        <v>45884896</v>
      </c>
      <c r="M23" s="12"/>
      <c r="N23" s="92">
        <f>SUM(N19:N22)</f>
        <v>892375781</v>
      </c>
      <c r="O23" s="3"/>
      <c r="P23" s="92">
        <f>SUM(P19:P22)</f>
        <v>3613804835</v>
      </c>
    </row>
    <row r="24" spans="1:16" ht="23.1" customHeight="1" thickTop="1">
      <c r="A24" s="31"/>
      <c r="E24" s="3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>P23-BS!K85</f>
        <v>0</v>
      </c>
    </row>
    <row r="25" spans="1:16" ht="23.1" customHeight="1">
      <c r="A25" s="31" t="s">
        <v>1</v>
      </c>
    </row>
    <row r="26" spans="1:16" ht="23.1" customHeight="1">
      <c r="A26" s="31"/>
    </row>
  </sheetData>
  <mergeCells count="2">
    <mergeCell ref="L7:N7"/>
    <mergeCell ref="F5:P5"/>
  </mergeCells>
  <phoneticPr fontId="0" type="noConversion"/>
  <printOptions horizontalCentered="1"/>
  <pageMargins left="0.78740157480314965" right="0.39370078740157483" top="0.98425196850393704" bottom="0.19685039370078741" header="0.19685039370078741" footer="0.19685039370078741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 Conso</vt:lpstr>
      <vt:lpstr>CE</vt:lpstr>
      <vt:lpstr>BS!Print_Area</vt:lpstr>
      <vt:lpstr>'CE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Pakamart Poopalai</cp:lastModifiedBy>
  <cp:lastPrinted>2019-02-28T12:08:31Z</cp:lastPrinted>
  <dcterms:created xsi:type="dcterms:W3CDTF">1999-07-08T07:27:43Z</dcterms:created>
  <dcterms:modified xsi:type="dcterms:W3CDTF">2019-02-28T12:08:34Z</dcterms:modified>
</cp:coreProperties>
</file>