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8\1218\FS\SET\"/>
    </mc:Choice>
  </mc:AlternateContent>
  <xr:revisionPtr revIDLastSave="0" documentId="13_ncr:1_{87922D16-7F8F-4A12-8D0B-0FBC0C598C08}" xr6:coauthVersionLast="40" xr6:coauthVersionMax="40" xr10:uidLastSave="{00000000-0000-0000-0000-000000000000}"/>
  <bookViews>
    <workbookView xWindow="-96" yWindow="-96" windowWidth="16608" windowHeight="10536" firstSheet="6" activeTab="3" xr2:uid="{00000000-000D-0000-FFFF-FFFF00000000}"/>
  </bookViews>
  <sheets>
    <sheet name="สินทรัพย์" sheetId="1" r:id="rId1"/>
    <sheet name="หนี้สิน" sheetId="2" r:id="rId2"/>
    <sheet name="ผู้ถือหุ้น" sheetId="3" r:id="rId3"/>
    <sheet name="PL" sheetId="4" r:id="rId4"/>
    <sheet name="เปลี่ยนแปลง" sheetId="5" r:id="rId5"/>
    <sheet name="เปลี่ยนแปลง (2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3" hidden="1">PL!$A$2:$M$9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6">'CFT1'!$A$1:$L$46</definedName>
    <definedName name="_xlnm.Print_Area" localSheetId="7">'CFT2'!$A$1:$L$39</definedName>
    <definedName name="_xlnm.Print_Area" localSheetId="8">'CFT3'!$A$1:$M$61</definedName>
    <definedName name="_xlnm.Print_Area" localSheetId="3">PL!$A$1:$M$84</definedName>
    <definedName name="_xlnm.Print_Area" localSheetId="4">เปลี่ยนแปลง!$A$1:$AD$42</definedName>
    <definedName name="_xlnm.Print_Area" localSheetId="5">'เปลี่ยนแปลง (2)'!$A$1:$U$43</definedName>
    <definedName name="_xlnm.Print_Area" localSheetId="2">ผู้ถือหุ้น!$A$1:$M$41</definedName>
    <definedName name="_xlnm.Print_Area" localSheetId="0">สินทรัพย์!$A$1:$M$41</definedName>
    <definedName name="_xlnm.Print_Area" localSheetId="1">หนี้สิน!$A$1:$M$39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'CFT3'!$1:$4</definedName>
    <definedName name="_xlnm.Print_Titles" localSheetId="2">ผู้ถือหุ้น!$1:$9</definedName>
    <definedName name="_xlnm.Print_Titles" localSheetId="0">สินทรัพย์!$1:$9</definedName>
    <definedName name="_xlnm.Print_Titles" localSheetId="1">หนี้สิน!$1:$9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" i="9" l="1"/>
  <c r="F29" i="9"/>
  <c r="L38" i="7"/>
  <c r="H38" i="7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A38" i="6"/>
  <c r="U37" i="6"/>
  <c r="U36" i="6"/>
  <c r="U35" i="6"/>
  <c r="U34" i="6"/>
  <c r="U33" i="6"/>
  <c r="U32" i="6"/>
  <c r="U31" i="6"/>
  <c r="U29" i="6"/>
  <c r="U38" i="6" s="1"/>
  <c r="S27" i="6"/>
  <c r="J27" i="6"/>
  <c r="J22" i="6" s="1"/>
  <c r="H27" i="6"/>
  <c r="H23" i="6" s="1"/>
  <c r="F27" i="6"/>
  <c r="F23" i="6" s="1"/>
  <c r="A27" i="6"/>
  <c r="U24" i="6"/>
  <c r="U21" i="6"/>
  <c r="U19" i="6"/>
  <c r="Z39" i="5"/>
  <c r="M37" i="5"/>
  <c r="L37" i="5"/>
  <c r="K37" i="5"/>
  <c r="J37" i="5"/>
  <c r="I37" i="5"/>
  <c r="H37" i="5"/>
  <c r="G37" i="5"/>
  <c r="F37" i="5"/>
  <c r="X36" i="5"/>
  <c r="R36" i="5"/>
  <c r="X35" i="5"/>
  <c r="X34" i="5"/>
  <c r="X33" i="5"/>
  <c r="X32" i="5"/>
  <c r="X31" i="5"/>
  <c r="X30" i="5"/>
  <c r="X28" i="5"/>
  <c r="N26" i="5"/>
  <c r="Z23" i="5"/>
  <c r="AD23" i="5" s="1"/>
  <c r="X23" i="5"/>
  <c r="AD22" i="5"/>
  <c r="Z21" i="5"/>
  <c r="AD21" i="5" s="1"/>
  <c r="X21" i="5"/>
  <c r="X20" i="5"/>
  <c r="Z17" i="5"/>
  <c r="AD17" i="5" s="1"/>
  <c r="X17" i="5"/>
  <c r="A3" i="5"/>
  <c r="A4" i="6" s="1"/>
  <c r="K63" i="4"/>
  <c r="G63" i="4"/>
  <c r="K62" i="4"/>
  <c r="G62" i="4"/>
  <c r="K59" i="4"/>
  <c r="M54" i="4"/>
  <c r="K54" i="4"/>
  <c r="I54" i="4"/>
  <c r="G54" i="4"/>
  <c r="A48" i="4"/>
  <c r="K42" i="4"/>
  <c r="G35" i="4"/>
  <c r="G32" i="4"/>
  <c r="G29" i="4"/>
  <c r="K21" i="4"/>
  <c r="K11" i="4"/>
  <c r="AB26" i="5"/>
  <c r="AB25" i="5" s="1"/>
  <c r="G58" i="4" s="1"/>
  <c r="T26" i="5"/>
  <c r="R26" i="5"/>
  <c r="R25" i="5" s="1"/>
  <c r="K27" i="3"/>
  <c r="O27" i="6" s="1"/>
  <c r="O22" i="6" s="1"/>
  <c r="P26" i="5"/>
  <c r="J26" i="5"/>
  <c r="J20" i="5" s="1"/>
  <c r="Z20" i="5" s="1"/>
  <c r="AD20" i="5" s="1"/>
  <c r="H26" i="5"/>
  <c r="A4" i="3"/>
  <c r="K31" i="2"/>
  <c r="K32" i="2" s="1"/>
  <c r="K23" i="2"/>
  <c r="G23" i="2"/>
  <c r="K32" i="1"/>
  <c r="K34" i="1" s="1"/>
  <c r="K35" i="1" s="1"/>
  <c r="G34" i="1"/>
  <c r="K16" i="1"/>
  <c r="X37" i="5" l="1"/>
  <c r="U22" i="6"/>
  <c r="X39" i="5"/>
  <c r="F38" i="7"/>
  <c r="F13" i="8" s="1"/>
  <c r="F18" i="8" s="1"/>
  <c r="J38" i="7"/>
  <c r="J33" i="8"/>
  <c r="J29" i="9"/>
  <c r="G31" i="2"/>
  <c r="G32" i="2" s="1"/>
  <c r="K13" i="4"/>
  <c r="K23" i="4" s="1"/>
  <c r="K25" i="4" s="1"/>
  <c r="Q26" i="6" s="1"/>
  <c r="K36" i="4"/>
  <c r="S26" i="6" s="1"/>
  <c r="S25" i="6" s="1"/>
  <c r="V24" i="5" s="1"/>
  <c r="J18" i="8"/>
  <c r="F33" i="8"/>
  <c r="J34" i="9"/>
  <c r="Q25" i="6"/>
  <c r="G16" i="1"/>
  <c r="G35" i="1" s="1"/>
  <c r="T25" i="5"/>
  <c r="X25" i="5" s="1"/>
  <c r="G13" i="4"/>
  <c r="G23" i="4" s="1"/>
  <c r="G25" i="4" s="1"/>
  <c r="K37" i="4"/>
  <c r="U23" i="6"/>
  <c r="G33" i="3"/>
  <c r="G35" i="3" s="1"/>
  <c r="F26" i="5"/>
  <c r="G40" i="4"/>
  <c r="G42" i="4" s="1"/>
  <c r="F31" i="9" l="1"/>
  <c r="F34" i="9" s="1"/>
  <c r="U26" i="6"/>
  <c r="AD39" i="5"/>
  <c r="G36" i="3"/>
  <c r="G42" i="3" s="1"/>
  <c r="V26" i="5"/>
  <c r="X26" i="5" s="1"/>
  <c r="X24" i="5"/>
  <c r="Z24" i="5"/>
  <c r="U25" i="6"/>
  <c r="U27" i="6" s="1"/>
  <c r="Q27" i="6"/>
  <c r="K28" i="3" s="1"/>
  <c r="K33" i="3" s="1"/>
  <c r="K35" i="3" s="1"/>
  <c r="K36" i="3" s="1"/>
  <c r="K42" i="3" s="1"/>
  <c r="Z25" i="5"/>
  <c r="AD25" i="5" l="1"/>
  <c r="G57" i="4"/>
  <c r="G59" i="4" s="1"/>
  <c r="AD24" i="5"/>
  <c r="Z26" i="5"/>
  <c r="AD26" i="5" s="1"/>
  <c r="G37" i="4" l="1"/>
</calcChain>
</file>

<file path=xl/sharedStrings.xml><?xml version="1.0" encoding="utf-8"?>
<sst xmlns="http://schemas.openxmlformats.org/spreadsheetml/2006/main" count="440" uniqueCount="280">
  <si>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</si>
  <si>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</si>
  <si>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31 ธันวาคม 2561</t>
  </si>
  <si>
    <t>หน่วย: พันบาท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</si>
  <si>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</si>
  <si>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</si>
  <si>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</si>
  <si>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</si>
  <si>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</si>
  <si>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</si>
  <si>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</si>
  <si>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</si>
  <si>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6,7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</si>
  <si>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</si>
  <si>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</si>
  <si>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</si>
  <si>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</si>
  <si>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</si>
  <si>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9,20</t>
  </si>
  <si>
    <t>เงินลงทุนในบริษัทร่วม</t>
  </si>
  <si>
    <t>เงินลงทุนในบริษัทย่อย - สุทธิ</t>
  </si>
  <si>
    <t>4,11</t>
  </si>
  <si>
    <t>อสังหาริมทรัพย์เพื่อการลงทุน - สุทธิ</t>
  </si>
  <si>
    <t>อาคารและอุปกรณ์ - สุทธิ</t>
  </si>
  <si>
    <t>อุปกรณ์และโปรแกรมคอมพิวเตอร์ - สุทธิ</t>
  </si>
  <si>
    <t>เพื่อให้เช่า - สุทธิ</t>
  </si>
  <si>
    <t>ต้นทุนพัฒนาโปรแกรมคอมพิวเตอร์</t>
  </si>
  <si>
    <t xml:space="preserve">ที่มีไว้เพื่อจำหน่าย - สุทธิ  </t>
  </si>
  <si>
    <t>อุปกรณ์โครงข่ายเส้นใยแก้วนำแสง - สุทธิ</t>
  </si>
  <si>
    <t>ค่าความนิยม</t>
  </si>
  <si>
    <t>สินทรัพย์ภาษีเงินได้รอตัดบัญชี</t>
  </si>
  <si>
    <t>เงินมัดจำ</t>
  </si>
  <si>
    <t>เงินจ่ายล่วงหน้าค่าบำรุงรักษางานโครงการ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</si>
  <si>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</si>
  <si>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</si>
  <si>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</si>
  <si>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</si>
  <si>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</si>
  <si>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</si>
  <si>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</si>
  <si>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</si>
  <si>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</si>
  <si>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</si>
  <si>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</si>
  <si>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7,19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</si>
  <si>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</si>
  <si>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</si>
  <si>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</si>
  <si>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</si>
  <si>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เงินกู้ยืมระยะสั้นจากบริษัทและบุคคลอื่น</t>
  </si>
  <si>
    <t>เงินกู้ยืมระยะสั้นจากบริษัทที่เกี่ยวข้องกันและกรรมการ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</si>
  <si>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</si>
  <si>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</si>
  <si>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</si>
  <si>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</si>
  <si>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</si>
  <si>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</si>
  <si>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</si>
  <si>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หุ้นกู้แปลงสภาพ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</si>
  <si>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</si>
  <si>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</si>
  <si>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</si>
  <si>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</si>
  <si>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</si>
  <si>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</si>
  <si>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</si>
  <si>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</si>
  <si>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816,618,970  หุ้น มูลค่าหุ้นละ 1 บาท</t>
  </si>
  <si>
    <t xml:space="preserve">          (31 ธันวาคม 2560 : หุ้นสามัญ 516,550,596 หุ้น มูลค่าหุ้นละ 1 บาท)</t>
  </si>
  <si>
    <t>ทุนที่ชำระแล้ว</t>
  </si>
  <si>
    <t>หุ้นสามัญ 394,138,985 หุ้น มูลค่าหุ้นละ 1 บาท</t>
  </si>
  <si>
    <t>หุ้นสามัญ 525,513,051 หุ้น มูลค่าหุ้นละ 1 บาท</t>
  </si>
  <si>
    <t xml:space="preserve">          (31 ธันวาคม 2560 : หุ้นสามัญ 436,924,252 หุ้น มูลค่าหุ้นละ 1 บาท)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</si>
  <si>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</si>
  <si>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</si>
  <si>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</si>
  <si>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</si>
  <si>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</si>
  <si>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</si>
  <si>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</si>
  <si>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</si>
  <si>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</si>
  <si>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</si>
  <si>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</si>
  <si>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 xml:space="preserve">    ผลขาดทุนจากการประมาณการตามหลัก</t>
  </si>
  <si>
    <t xml:space="preserve">        คณิตศาสตร์ประกันภัย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</si>
  <si>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</si>
  <si>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</si>
  <si>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</si>
  <si>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</si>
  <si>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</si>
  <si>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2561</t>
  </si>
  <si>
    <t>2561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</si>
  <si>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</si>
  <si>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</si>
  <si>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</si>
  <si>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กำไร(ขาดทุน)จากอัตราแลกเปลี่ยน - สุทธิ</t>
  </si>
  <si>
    <t>รายได้อื่น</t>
  </si>
  <si>
    <t>กำไรจากการขายเงินลงทุน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</si>
  <si>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</si>
  <si>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</si>
  <si>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</si>
  <si>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ขาดทุนจากการลดมูลค่าอุปกรณ์โครงข่าย</t>
  </si>
  <si>
    <t xml:space="preserve">    เส้นใยแก้วนำแสง</t>
  </si>
  <si>
    <t>16</t>
  </si>
  <si>
    <t>ส่วนได้เสียในกำไรสุทธิของบริษัทร่วม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</si>
  <si>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</si>
  <si>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</si>
  <si>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17,33</t>
  </si>
  <si>
    <t>ขาดทุนสุทธิสำหรับปี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</si>
  <si>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</si>
  <si>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</si>
  <si>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</si>
  <si>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รายการที่จะไม่ถูกจัดประเภทใหม่ไว้ในกำไรหรือขาดทุนภายหลัง</t>
  </si>
  <si>
    <t>กำไรจากการวัดมูลค่าใหม่ของผลประโยชน์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</si>
  <si>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</si>
  <si>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</si>
  <si>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</si>
  <si>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</si>
  <si>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</si>
  <si>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</si>
  <si>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</si>
  <si>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</si>
  <si>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</si>
  <si>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</si>
  <si>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</si>
  <si>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</si>
  <si>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</si>
  <si>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</si>
  <si>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</si>
  <si>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>งบแสดงการเปลี่ยนแปลงส่วนของผู้ถือหุ้น</t>
  </si>
  <si>
    <t>กำไร(ขาดทุน)สะสม</t>
  </si>
  <si>
    <t>ส่วนลดจากการ</t>
  </si>
  <si>
    <t>กำไร(ขาดทุน)จาก</t>
  </si>
  <si>
    <t>สำรองเพื่อ</t>
  </si>
  <si>
    <t>การจองซื้อ</t>
  </si>
  <si>
    <t>เปลี่ยนแปลง</t>
  </si>
  <si>
    <t>การประมาณการตาม</t>
  </si>
  <si>
    <t>รวมองค์ประกอบ</t>
  </si>
  <si>
    <t>ส่วนได้เสียที่</t>
  </si>
  <si>
    <t>ที่ออกและ</t>
  </si>
  <si>
    <t>ส่วนเกิน</t>
  </si>
  <si>
    <t>การจ่ายที่ใช้</t>
  </si>
  <si>
    <t>สัดส่วนเงินลงทุน</t>
  </si>
  <si>
    <t>สำรอง</t>
  </si>
  <si>
    <t>ยังไม่ได้</t>
  </si>
  <si>
    <t>ผลต่างจากการ</t>
  </si>
  <si>
    <t>หลักคณิตศาสตร์</t>
  </si>
  <si>
    <t>อื่นของส่วนของ</t>
  </si>
  <si>
    <t>รวมส่วนของ</t>
  </si>
  <si>
    <t>ไม่มีอำนาจ</t>
  </si>
  <si>
    <t>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</si>
  <si>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</si>
  <si>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</si>
  <si>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</si>
  <si>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</si>
  <si>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</si>
  <si>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จัดสรร</t>
  </si>
  <si>
    <t>แปลงค่างบการเงิน</t>
  </si>
  <si>
    <t>ประกันภัย</t>
  </si>
  <si>
    <t>ผู้ถือหุ้น</t>
  </si>
  <si>
    <t>บริษัทใหญ่</t>
  </si>
  <si>
    <t>ควบคุม</t>
  </si>
  <si>
    <t>รวม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</si>
  <si>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</si>
  <si>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</si>
  <si>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ยอดคงเหลือ ณ วันที่ 31 ธันวาคม 2560</t>
  </si>
  <si>
    <t>การเปลี่ยนแปลงในส่วนของผู้ถือหุ้นสำหรับปี :</t>
  </si>
  <si>
    <t>เพิ่มหุ้นสามัญ</t>
  </si>
  <si>
    <t>สำรองเพื่อการจ่ายที่ใช้หุ้นเป็นเกณฑ์</t>
  </si>
  <si>
    <t>ซื้อบริษัทย่อย</t>
  </si>
  <si>
    <t>ออกหุ้นสามัญจากการใช้สิทธิแปลงสภาพหุ้นกู้</t>
  </si>
  <si>
    <t>โอนไปกำไร(ขาดทุน)สะสม</t>
  </si>
  <si>
    <t>ยอดคงเหลือ ณ วันที่ 31 ธันวาคม 2561</t>
  </si>
  <si>
    <t>ยอดคงเหลือ ณ วันที่ 31 ธันวาคม 2559</t>
  </si>
  <si>
    <t>เพิ่มทุนหุ้นสามัญ</t>
  </si>
  <si>
    <t>การจองซื้อหุ้นสามัญโดยใช้สิทธิใบสำคัญแสดงสิทธิ</t>
  </si>
  <si>
    <t>หุ้นปันผล</t>
  </si>
  <si>
    <t>โอนไปกำไรสะสม</t>
  </si>
  <si>
    <t>กำไร(ขาดทุน)เบ็ดเสร็จรวมสำหรับงวด</t>
  </si>
  <si>
    <t xml:space="preserve">     (                                                                )</t>
  </si>
  <si>
    <t>องค์ประกอบอื่นของ</t>
  </si>
  <si>
    <t>ผลกำไรจากการ</t>
  </si>
  <si>
    <t>ทุนเรือนหุ้นที่ออก</t>
  </si>
  <si>
    <t>ประมาณการตามหลัก</t>
  </si>
  <si>
    <t>และชำระแล้ว</t>
  </si>
  <si>
    <t>คณิตศาสตร์ประกันภัย</t>
  </si>
  <si>
    <t>ขาดทุนเบ็ดเสร็จรวมสำหรับปี</t>
  </si>
  <si>
    <t>เงินปันผลจ่าย</t>
  </si>
  <si>
    <t>(                                                                )</t>
  </si>
  <si>
    <t>งบกระแสเงินสด</t>
  </si>
  <si>
    <t>2560</t>
  </si>
  <si>
    <t>กระแสเงินสดจากกิจกรรมดำเนินงาน :</t>
  </si>
  <si>
    <t>ปรับปรุงกำไร(ขาดทุน)ก่อนภาษีเงินได้เป็นเงินสดรับ</t>
  </si>
  <si>
    <t xml:space="preserve">    (จ่าย) จากกิจกรรมดำเนินงาน:</t>
  </si>
  <si>
    <t>ค่าเสื่อมราคาและค่าตัดจำหน่าย</t>
  </si>
  <si>
    <t>ค่าตัดจำหน่ายอสังหาริมทรัพย์เพื่อการลงทุน</t>
  </si>
  <si>
    <t>กลับรายการค่าเผื่อการลดมูลค่าสินค้าคงเหลือ</t>
  </si>
  <si>
    <t>(กลับรายการ) ค่าเผื่อการลดมูลค่าสินค้าคงเหลือ</t>
  </si>
  <si>
    <t>ค่าเผื่อการลดมูลค่าอุปกรณ์โครงข่ายเส้นใยแก้วนำแสง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</si>
  <si>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</si>
  <si>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</si>
  <si>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 xml:space="preserve">    กลับรายการค่าเผื่อการด้อยค่าของเงินลงทุนในบริษัทย่อย</t>
  </si>
  <si>
    <t xml:space="preserve">        กำไรที่ยังไม่เกิดขึ้นจริงจากเงินลงทุนอื่น</t>
  </si>
  <si>
    <t xml:space="preserve">       (กำไร) ขาดทุนจากการจำหน่ายอุปกรณ์</t>
  </si>
  <si>
    <t>กำไรจากการจำหน่ายเงินลงทุนในบริษัทย่อย</t>
  </si>
  <si>
    <t>ค่าเผื่อหนี้สงสัยจะสูญ</t>
  </si>
  <si>
    <t>ค่าเผื่อผลขาดทุนจากสินค้าเสื่อมสภาพ</t>
  </si>
  <si>
    <t xml:space="preserve">     หรือมูลค่าลดลง</t>
  </si>
  <si>
    <t xml:space="preserve">        ค่าเผื่อการด้อยค่าของเงินลงทุนในบริษัทย่อย</t>
  </si>
  <si>
    <t>หนี้สินผลประโยชน์พนักงาน</t>
  </si>
  <si>
    <t>สำรองการจ่ายที่ใช้หุ้นเป็นเกณฑ์</t>
  </si>
  <si>
    <t>รายได้เงินปันผล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</si>
  <si>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</si>
  <si>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</si>
  <si>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</si>
  <si>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 (ใช้ไปใน) 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</si>
  <si>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</si>
  <si>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</si>
  <si>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</si>
  <si>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</si>
  <si>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</si>
  <si>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</si>
  <si>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</si>
  <si>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</si>
  <si>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</si>
  <si>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</si>
  <si>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</si>
  <si>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</si>
  <si>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</si>
  <si>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เงินสดสุทธิใช้ไปในกิจกรรมดำเนินงาน</t>
  </si>
  <si>
    <t>กระแสเงินสดจากกิจกรรมการลงทุน :</t>
  </si>
  <si>
    <t>รับเงินปันผล</t>
  </si>
  <si>
    <t>เงินลงทุนในบริษัทย่อยเพิ่มขึ้น-สุทธิ</t>
  </si>
  <si>
    <t>รับดอกเบี้ยรับ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</si>
  <si>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</si>
  <si>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</si>
  <si>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เงินให้กู้ยืมแก่บริษัทอื่นลดลง</t>
  </si>
  <si>
    <t>เงินให้กู้ยืมแก่บริษัทอื่นเพิ่มขึ้น</t>
  </si>
  <si>
    <t>เงินฝากธนาคารที่มีข้อจำกัดในการใช้เพิ่มขึ้น</t>
  </si>
  <si>
    <t>เงินสดจ่ายระบบโครงข่ายเส้นใยแก้วนำแสง</t>
  </si>
  <si>
    <t>เงินสดรับจากการจำหน่ายอุปกรณ์</t>
  </si>
  <si>
    <t>เงินสดรับจากการจำหน่ายเงินลงทุนในบริษัทย่อย - สุทธิ</t>
  </si>
  <si>
    <t>เงินสดจ่ายซื้ออุปกรณ์และโปรแกรมคอมพิวเตอร์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</si>
  <si>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</si>
  <si>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</si>
  <si>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</si>
  <si>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</si>
  <si>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</si>
  <si>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</si>
  <si>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</si>
  <si>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>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</si>
  <si>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</si>
  <si>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จ่ายเงินกู้ยืมระยะสั้นจากบริษัทและบุคคลอื่น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</si>
  <si>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</si>
  <si>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</si>
  <si>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รับเงินกู้ยืมจากสถาบันการเงิน</t>
  </si>
  <si>
    <t>จ่ายเงินกู้ยืมจากสถาบันการเงิน</t>
  </si>
  <si>
    <t>จ่ายชำระหนี้สินตามสัญญาเช่าการเงิน</t>
  </si>
  <si>
    <t>เงินปันผลจ่ายจากบริษัทย่อย</t>
  </si>
  <si>
    <t>เงินสดรับจากการออกหุ้นกู้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</si>
  <si>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</si>
  <si>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</si>
  <si>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</si>
  <si>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</si>
  <si>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</si>
  <si>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 :</t>
  </si>
  <si>
    <t>บริษัทได้โอนสินค้ามาเป็นอุปกรณ์ จำนวน 17.56 ล้านบาท</t>
  </si>
  <si>
    <t>เจ้าหนี้ระบบโครงข่ายเส้นใยแก้วนำแสงคงค้าง จำนวน 9.29 ล้านบาท</t>
  </si>
  <si>
    <t>บริษัทได้ทำสัญญาเช่าทางการเงินเพื่อชำระเจ้าหนี้ค่าสินทรัพย์จำนวน 20.18 ล้านบาท ซึ่งจะจ่ายชำระเป็นงวดๆ ภายใต้สัญญาเช่าทางการเงิน</t>
  </si>
  <si>
    <t>จำนวน 29.49 ล้านบาท</t>
  </si>
  <si>
    <t>บริษัทย่อยของกิจการได้ซื้อเครื่องจักรและอุปกรณ์ซึ่งมีราคาต้นทุนรวม 13.71 ล้านบาทซึ่งจะจ่ายชำระเป็นงวดๆ ภายใต้สัญญาเช่าซื้อจำนวน 12.83 ล้านบาท</t>
  </si>
  <si>
    <t>และจ่ายเงินสดให้กับเจ้าหนี้ค่าสินทรัพย์ 0.88 ล้านบาท</t>
  </si>
  <si>
    <t>หุ้นสามัญและส่วนเกินมูลค่าหุ้นสามัญเพิ่มขึ้นจากการแปลงสภาพหุ้นกู้ 2.50 ล้านบาท</t>
  </si>
  <si>
    <t>สำหรับปีสิ้นสุดวันที่ 31 ธันวาคม 2560</t>
  </si>
  <si>
    <t>บริษัทได้โอนสินค้ามาเป็นอุปกรณ์ จำนวน 50.58  ล้านบาท</t>
  </si>
  <si>
    <t>บริษัทได้ทำสัญญาเช่าทางการเงินเพื่อชำระเจ้าหนี้ค่าสินทรัพย์จำนวน 31.29 ล้านบาท ซึ่งจะจ่ายชำระเป็นงวดๆ ภายใต้สัญญาเช่าทางการเงิน</t>
  </si>
  <si>
    <t>จำนวน 29.49 ล้านบาท และหักกลบลบหนี้เงินรับจากการขายสินทรัพย์จำนวน 1.80 ล้านบาท</t>
  </si>
  <si>
    <t>บริษัทย่อยของกิจการได้ซื้อเครื่องจักรซึ่งมีราคาต้นทุนรวม 10.93 ล้านบาทซึ่งจะจ่ายชำระเป็นงวดๆ ภายใต้สัญญาเช่าซื้อจำนวน 10.93 ล้านบาท</t>
  </si>
  <si>
    <t>(0.002)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</si>
</sst>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-* #,##0.000_-;\-* #,##0.000_-;_-* &quot;-&quot;??_-;_-@_-"/>
    <numFmt numFmtId="169" formatCode="_(* #,##0.00_);_(* \(#,##0.00\);_(* &quot;-&quot;_);_(@_)"/>
  </numFmts>
  <fonts count="14" x14ac:knownFonts="1">
    <font>
      <sz val="12"/>
      <name val="Times New Roman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</font>
    <font>
      <b/>
      <i/>
      <u/>
      <sz val="14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</cellStyleXfs>
  <cellXfs count="193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1" fillId="0" borderId="0" xfId="0" applyFont="1" applyAlignment="1">
      <alignment vertical="center" wrapText="1"/>
    </xf>
    <xf numFmtId="15" fontId="1" fillId="0" borderId="0" xfId="0" quotePrefix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1" applyNumberFormat="1" applyFont="1" applyAlignment="1">
      <alignment horizontal="center"/>
    </xf>
    <xf numFmtId="164" fontId="1" fillId="0" borderId="0" xfId="1" applyFont="1" applyAlignment="1">
      <alignment vertical="center"/>
    </xf>
    <xf numFmtId="0" fontId="1" fillId="0" borderId="0" xfId="0" applyFont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Alignment="1">
      <alignment horizontal="right" vertical="center"/>
    </xf>
    <xf numFmtId="167" fontId="1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1" fillId="0" borderId="2" xfId="1" applyNumberFormat="1" applyFont="1" applyBorder="1" applyAlignment="1">
      <alignment horizontal="right" vertical="center"/>
    </xf>
    <xf numFmtId="41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166" fontId="1" fillId="0" borderId="3" xfId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Continuous" vertical="center"/>
    </xf>
    <xf numFmtId="166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166" fontId="1" fillId="0" borderId="2" xfId="1" applyNumberFormat="1" applyFont="1" applyBorder="1" applyAlignment="1">
      <alignment vertical="center"/>
    </xf>
    <xf numFmtId="164" fontId="1" fillId="0" borderId="0" xfId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166" fontId="1" fillId="0" borderId="4" xfId="1" applyNumberFormat="1" applyFont="1" applyBorder="1" applyAlignment="1">
      <alignment horizontal="right" vertical="center"/>
    </xf>
    <xf numFmtId="168" fontId="1" fillId="0" borderId="0" xfId="1" applyNumberFormat="1" applyFont="1" applyAlignment="1">
      <alignment vertical="center"/>
    </xf>
    <xf numFmtId="167" fontId="1" fillId="0" borderId="0" xfId="1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66" fontId="1" fillId="0" borderId="5" xfId="1" applyNumberFormat="1" applyFont="1" applyBorder="1" applyAlignment="1">
      <alignment horizontal="right" vertical="center"/>
    </xf>
    <xf numFmtId="41" fontId="1" fillId="0" borderId="1" xfId="1" applyNumberFormat="1" applyFont="1" applyBorder="1" applyAlignment="1">
      <alignment horizontal="right" vertical="center"/>
    </xf>
    <xf numFmtId="164" fontId="1" fillId="0" borderId="0" xfId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0" xfId="3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/>
    </xf>
    <xf numFmtId="0" fontId="1" fillId="0" borderId="0" xfId="0" applyFont="1"/>
    <xf numFmtId="165" fontId="9" fillId="0" borderId="0" xfId="2" applyNumberFormat="1" applyFont="1" applyAlignment="1">
      <alignment horizontal="left"/>
    </xf>
    <xf numFmtId="165" fontId="2" fillId="0" borderId="0" xfId="2" applyNumberFormat="1" applyFont="1" applyAlignment="1">
      <alignment horizontal="left"/>
    </xf>
    <xf numFmtId="165" fontId="8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7" fontId="1" fillId="0" borderId="1" xfId="1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1" fillId="0" borderId="2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7" fontId="1" fillId="0" borderId="3" xfId="1" applyNumberFormat="1" applyFont="1" applyBorder="1" applyAlignment="1">
      <alignment vertical="center"/>
    </xf>
    <xf numFmtId="169" fontId="1" fillId="0" borderId="0" xfId="1" applyNumberFormat="1" applyFont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left" vertical="center"/>
    </xf>
    <xf numFmtId="165" fontId="2" fillId="0" borderId="0" xfId="0" applyNumberFormat="1" applyFont="1"/>
    <xf numFmtId="165" fontId="9" fillId="0" borderId="0" xfId="0" applyNumberFormat="1" applyFont="1"/>
    <xf numFmtId="165" fontId="2" fillId="0" borderId="0" xfId="2" applyNumberFormat="1" applyFont="1"/>
    <xf numFmtId="165" fontId="9" fillId="0" borderId="0" xfId="2" applyNumberFormat="1" applyFont="1"/>
    <xf numFmtId="167" fontId="1" fillId="0" borderId="0" xfId="0" applyNumberFormat="1" applyFont="1" applyAlignment="1">
      <alignment horizontal="center" vertical="center"/>
    </xf>
    <xf numFmtId="167" fontId="1" fillId="0" borderId="3" xfId="0" applyNumberFormat="1" applyFont="1" applyBorder="1" applyAlignment="1">
      <alignment vertical="center"/>
    </xf>
    <xf numFmtId="43" fontId="1" fillId="0" borderId="4" xfId="1" quotePrefix="1" applyNumberFormat="1" applyFont="1" applyBorder="1" applyAlignment="1">
      <alignment horizontal="right" vertical="center"/>
    </xf>
    <xf numFmtId="169" fontId="1" fillId="0" borderId="4" xfId="1" applyNumberFormat="1" applyFont="1" applyBorder="1" applyAlignment="1">
      <alignment horizontal="right" vertical="center"/>
    </xf>
    <xf numFmtId="43" fontId="1" fillId="0" borderId="4" xfId="1" applyNumberFormat="1" applyFont="1" applyBorder="1" applyAlignment="1">
      <alignment vertical="center"/>
    </xf>
    <xf numFmtId="43" fontId="8" fillId="0" borderId="0" xfId="1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43" fontId="1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4" applyFont="1" applyAlignment="1">
      <alignment horizontal="left" vertical="center"/>
    </xf>
    <xf numFmtId="0" fontId="11" fillId="0" borderId="0" xfId="4" applyFont="1" applyAlignment="1">
      <alignment vertical="center"/>
    </xf>
    <xf numFmtId="41" fontId="11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5" fontId="1" fillId="0" borderId="0" xfId="2" applyNumberFormat="1" applyFont="1" applyAlignment="1">
      <alignment horizont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left"/>
    </xf>
    <xf numFmtId="0" fontId="1" fillId="0" borderId="0" xfId="4" applyFont="1" applyAlignment="1">
      <alignment horizontal="center"/>
    </xf>
    <xf numFmtId="0" fontId="1" fillId="0" borderId="0" xfId="4" applyFont="1"/>
    <xf numFmtId="165" fontId="5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horizontal="center" vertical="center"/>
    </xf>
    <xf numFmtId="165" fontId="1" fillId="0" borderId="5" xfId="4" applyNumberFormat="1" applyFont="1" applyBorder="1" applyAlignment="1">
      <alignment horizontal="center" vertical="center"/>
    </xf>
    <xf numFmtId="165" fontId="1" fillId="0" borderId="0" xfId="4" applyNumberFormat="1" applyFont="1" applyAlignment="1">
      <alignment horizontal="centerContinuous" vertical="center"/>
    </xf>
    <xf numFmtId="0" fontId="1" fillId="0" borderId="0" xfId="4" applyFont="1" applyAlignment="1">
      <alignment horizontal="center" vertical="center"/>
    </xf>
    <xf numFmtId="0" fontId="1" fillId="0" borderId="0" xfId="4" applyFont="1" applyAlignment="1">
      <alignment horizontal="centerContinuous" vertical="center"/>
    </xf>
    <xf numFmtId="0" fontId="1" fillId="0" borderId="0" xfId="4" applyFont="1" applyAlignment="1">
      <alignment horizontal="center" vertical="center" wrapText="1"/>
    </xf>
    <xf numFmtId="165" fontId="1" fillId="0" borderId="0" xfId="4" applyNumberFormat="1" applyFont="1" applyAlignment="1">
      <alignment horizontal="center" vertical="center"/>
    </xf>
    <xf numFmtId="1" fontId="1" fillId="0" borderId="0" xfId="1" applyNumberFormat="1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1" fontId="1" fillId="0" borderId="1" xfId="1" applyNumberFormat="1" applyFont="1" applyBorder="1" applyAlignment="1">
      <alignment horizontal="center" vertical="center"/>
    </xf>
    <xf numFmtId="1" fontId="1" fillId="0" borderId="0" xfId="1" applyNumberFormat="1" applyFont="1" applyAlignment="1">
      <alignment horizontal="center"/>
    </xf>
    <xf numFmtId="0" fontId="3" fillId="0" borderId="0" xfId="4" applyFont="1"/>
    <xf numFmtId="167" fontId="1" fillId="0" borderId="0" xfId="1" applyNumberFormat="1" applyFont="1"/>
    <xf numFmtId="167" fontId="1" fillId="0" borderId="0" xfId="4" applyNumberFormat="1" applyFont="1"/>
    <xf numFmtId="0" fontId="3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164" fontId="1" fillId="0" borderId="0" xfId="1" applyFont="1"/>
    <xf numFmtId="167" fontId="1" fillId="0" borderId="3" xfId="1" applyNumberFormat="1" applyFont="1" applyBorder="1"/>
    <xf numFmtId="167" fontId="10" fillId="0" borderId="0" xfId="4" applyNumberFormat="1" applyFont="1"/>
    <xf numFmtId="41" fontId="1" fillId="0" borderId="0" xfId="4" applyNumberFormat="1" applyFont="1" applyAlignment="1">
      <alignment vertical="center"/>
    </xf>
    <xf numFmtId="164" fontId="1" fillId="0" borderId="0" xfId="4" applyNumberFormat="1" applyFont="1" applyAlignment="1">
      <alignment vertical="center"/>
    </xf>
    <xf numFmtId="167" fontId="8" fillId="0" borderId="0" xfId="1" applyNumberFormat="1" applyFont="1"/>
    <xf numFmtId="0" fontId="13" fillId="0" borderId="0" xfId="4" applyFont="1"/>
    <xf numFmtId="166" fontId="1" fillId="0" borderId="0" xfId="1" applyNumberFormat="1" applyFont="1" applyAlignment="1">
      <alignment horizontal="center"/>
    </xf>
    <xf numFmtId="166" fontId="1" fillId="0" borderId="0" xfId="1" applyNumberFormat="1" applyFont="1"/>
    <xf numFmtId="165" fontId="1" fillId="0" borderId="0" xfId="4" applyNumberFormat="1" applyFont="1" applyAlignment="1">
      <alignment horizontal="center"/>
    </xf>
    <xf numFmtId="165" fontId="1" fillId="0" borderId="0" xfId="4" applyNumberFormat="1" applyFont="1"/>
    <xf numFmtId="41" fontId="1" fillId="0" borderId="0" xfId="4" applyNumberFormat="1" applyFont="1"/>
    <xf numFmtId="164" fontId="1" fillId="0" borderId="0" xfId="1" applyFont="1" applyAlignment="1">
      <alignment horizontal="center"/>
    </xf>
    <xf numFmtId="167" fontId="1" fillId="0" borderId="0" xfId="1" applyNumberFormat="1" applyFont="1" applyAlignment="1">
      <alignment horizontal="right"/>
    </xf>
    <xf numFmtId="0" fontId="1" fillId="2" borderId="0" xfId="4" applyFont="1" applyFill="1" applyAlignment="1">
      <alignment vertical="center"/>
    </xf>
    <xf numFmtId="0" fontId="1" fillId="0" borderId="0" xfId="3" applyFont="1" applyAlignment="1">
      <alignment horizontal="center" vertical="center"/>
    </xf>
    <xf numFmtId="0" fontId="2" fillId="2" borderId="0" xfId="4" applyFont="1" applyFill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0" fontId="1" fillId="2" borderId="0" xfId="4" applyFont="1" applyFill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2" borderId="0" xfId="4" applyFont="1" applyFill="1" applyAlignment="1">
      <alignment horizontal="center"/>
    </xf>
    <xf numFmtId="0" fontId="1" fillId="2" borderId="1" xfId="4" applyFont="1" applyFill="1" applyBorder="1" applyAlignment="1">
      <alignment horizontal="center"/>
    </xf>
    <xf numFmtId="0" fontId="5" fillId="0" borderId="0" xfId="4" applyFont="1" applyAlignment="1">
      <alignment vertical="center"/>
    </xf>
    <xf numFmtId="0" fontId="1" fillId="0" borderId="0" xfId="4" applyFont="1" applyAlignment="1">
      <alignment horizontal="right" vertical="center"/>
    </xf>
    <xf numFmtId="167" fontId="1" fillId="2" borderId="0" xfId="1" applyNumberFormat="1" applyFont="1" applyFill="1" applyAlignment="1">
      <alignment vertical="center"/>
    </xf>
    <xf numFmtId="167" fontId="1" fillId="0" borderId="1" xfId="1" applyNumberFormat="1" applyFont="1" applyBorder="1" applyAlignment="1">
      <alignment horizontal="right" vertical="center"/>
    </xf>
    <xf numFmtId="167" fontId="1" fillId="2" borderId="1" xfId="1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0" fontId="1" fillId="0" borderId="0" xfId="4" quotePrefix="1" applyFont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7" fontId="1" fillId="0" borderId="3" xfId="1" applyNumberFormat="1" applyFont="1" applyBorder="1" applyAlignment="1">
      <alignment horizontal="right" vertical="center"/>
    </xf>
    <xf numFmtId="166" fontId="1" fillId="2" borderId="0" xfId="1" applyNumberFormat="1" applyFont="1" applyFill="1" applyAlignment="1">
      <alignment vertical="center"/>
    </xf>
    <xf numFmtId="0" fontId="1" fillId="2" borderId="0" xfId="4" applyFont="1" applyFill="1"/>
    <xf numFmtId="167" fontId="1" fillId="2" borderId="0" xfId="1" applyNumberFormat="1" applyFont="1" applyFill="1" applyAlignment="1">
      <alignment horizontal="right" vertical="center"/>
    </xf>
    <xf numFmtId="0" fontId="1" fillId="2" borderId="0" xfId="4" applyFont="1" applyFill="1" applyAlignment="1">
      <alignment horizontal="left"/>
    </xf>
    <xf numFmtId="0" fontId="1" fillId="0" borderId="0" xfId="4" applyFont="1" applyAlignment="1">
      <alignment horizontal="left"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4" applyFont="1" applyAlignment="1">
      <alignment vertical="center"/>
    </xf>
    <xf numFmtId="165" fontId="1" fillId="0" borderId="0" xfId="4" applyNumberFormat="1" applyFont="1" applyAlignment="1">
      <alignment vertical="center"/>
    </xf>
    <xf numFmtId="167" fontId="1" fillId="2" borderId="0" xfId="4" applyNumberFormat="1" applyFont="1" applyFill="1" applyAlignment="1">
      <alignment vertical="center"/>
    </xf>
    <xf numFmtId="0" fontId="1" fillId="2" borderId="0" xfId="4" applyFont="1" applyFill="1" applyAlignment="1">
      <alignment horizontal="centerContinuous" vertical="center"/>
    </xf>
    <xf numFmtId="164" fontId="3" fillId="0" borderId="0" xfId="1" applyFont="1" applyAlignment="1">
      <alignment horizontal="left" vertical="center"/>
    </xf>
    <xf numFmtId="164" fontId="3" fillId="2" borderId="0" xfId="1" applyFont="1" applyFill="1" applyAlignment="1">
      <alignment horizontal="left" vertical="center"/>
    </xf>
    <xf numFmtId="0" fontId="1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1" fillId="0" borderId="0" xfId="3" applyFont="1" applyAlignment="1">
      <alignment horizontal="left" vertical="center" indent="1"/>
    </xf>
    <xf numFmtId="0" fontId="1" fillId="0" borderId="0" xfId="3" applyFont="1" applyAlignment="1">
      <alignment horizontal="left" vertical="center" indent="2"/>
    </xf>
    <xf numFmtId="0" fontId="1" fillId="0" borderId="0" xfId="3" applyFont="1" applyAlignment="1">
      <alignment horizontal="left" vertical="center"/>
    </xf>
    <xf numFmtId="167" fontId="1" fillId="0" borderId="0" xfId="3" applyNumberFormat="1" applyFont="1" applyAlignment="1">
      <alignment vertical="center"/>
    </xf>
    <xf numFmtId="0" fontId="1" fillId="0" borderId="0" xfId="3" applyFont="1" applyAlignment="1">
      <alignment horizontal="left" vertical="center" indent="3"/>
    </xf>
    <xf numFmtId="165" fontId="1" fillId="0" borderId="0" xfId="2" applyNumberFormat="1" applyFont="1" applyAlignment="1">
      <alignment vertical="center"/>
    </xf>
    <xf numFmtId="166" fontId="1" fillId="0" borderId="0" xfId="3" applyNumberFormat="1" applyFont="1" applyAlignment="1">
      <alignment vertical="center"/>
    </xf>
    <xf numFmtId="164" fontId="1" fillId="0" borderId="0" xfId="1" applyFont="1" applyAlignment="1">
      <alignment horizontal="center" vertical="center"/>
    </xf>
    <xf numFmtId="167" fontId="1" fillId="0" borderId="2" xfId="3" applyNumberFormat="1" applyFont="1" applyBorder="1" applyAlignment="1">
      <alignment vertical="center"/>
    </xf>
    <xf numFmtId="166" fontId="1" fillId="0" borderId="0" xfId="1" applyNumberFormat="1" applyFont="1" applyAlignment="1">
      <alignment horizontal="left" vertical="center" indent="2"/>
    </xf>
    <xf numFmtId="167" fontId="1" fillId="0" borderId="2" xfId="1" applyNumberFormat="1" applyFont="1" applyBorder="1" applyAlignment="1">
      <alignment horizontal="right" vertical="center"/>
    </xf>
    <xf numFmtId="167" fontId="1" fillId="0" borderId="3" xfId="3" applyNumberFormat="1" applyFont="1" applyBorder="1" applyAlignment="1">
      <alignment vertical="center"/>
    </xf>
    <xf numFmtId="0" fontId="1" fillId="0" borderId="0" xfId="0" applyFont="1" applyAlignment="1">
      <alignment horizontal="left" indent="1"/>
    </xf>
    <xf numFmtId="167" fontId="10" fillId="0" borderId="0" xfId="1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164" fontId="10" fillId="0" borderId="0" xfId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/>
    </xf>
    <xf numFmtId="165" fontId="2" fillId="0" borderId="0" xfId="2" applyNumberFormat="1" applyFont="1" applyAlignment="1">
      <alignment horizontal="left"/>
    </xf>
    <xf numFmtId="165" fontId="1" fillId="0" borderId="0" xfId="2" applyNumberFormat="1" applyFont="1" applyAlignment="1">
      <alignment horizontal="right"/>
    </xf>
    <xf numFmtId="165" fontId="1" fillId="0" borderId="0" xfId="2" applyNumberFormat="1" applyFont="1" applyAlignment="1">
      <alignment horizontal="center"/>
    </xf>
    <xf numFmtId="165" fontId="1" fillId="0" borderId="2" xfId="4" applyNumberFormat="1" applyFont="1" applyBorder="1" applyAlignment="1">
      <alignment horizontal="center" vertical="center"/>
    </xf>
    <xf numFmtId="0" fontId="1" fillId="0" borderId="0" xfId="4" applyFont="1" applyAlignment="1">
      <alignment wrapText="1"/>
    </xf>
    <xf numFmtId="0" fontId="1" fillId="0" borderId="1" xfId="4" applyFont="1" applyBorder="1" applyAlignment="1">
      <alignment horizontal="center" wrapText="1"/>
    </xf>
    <xf numFmtId="165" fontId="1" fillId="0" borderId="1" xfId="4" applyNumberFormat="1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5">
    <cellStyle name="Normal 2" xfId="4" xr:uid="{00000000-0005-0000-0000-000002000000}"/>
    <cellStyle name="Normal_fs " xfId="2" xr:uid="{00000000-0005-0000-0000-000003000000}"/>
    <cellStyle name="Normal_FS Sahamitr YE 03 Update" xfId="3" xr:uid="{00000000-0005-0000-0000-000004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219" Type="http://schemas.openxmlformats.org/officeDocument/2006/relationships/calcChain" Target="calcChain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43</xdr:row>
      <xdr:rowOff>0</xdr:rowOff>
    </xdr:from>
    <xdr:to>
      <xdr:col>30</xdr:col>
      <xdr:colOff>76200</xdr:colOff>
      <xdr:row>43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030200" y="9372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30</xdr:col>
      <xdr:colOff>0</xdr:colOff>
      <xdr:row>42</xdr:row>
      <xdr:rowOff>0</xdr:rowOff>
    </xdr:from>
    <xdr:to>
      <xdr:col>30</xdr:col>
      <xdr:colOff>76200</xdr:colOff>
      <xdr:row>42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030200" y="910590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30</xdr:col>
      <xdr:colOff>0</xdr:colOff>
      <xdr:row>41</xdr:row>
      <xdr:rowOff>0</xdr:rowOff>
    </xdr:from>
    <xdr:to>
      <xdr:col>30</xdr:col>
      <xdr:colOff>76200</xdr:colOff>
      <xdr:row>41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030200" y="88392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30</xdr:col>
      <xdr:colOff>0</xdr:colOff>
      <xdr:row>17</xdr:row>
      <xdr:rowOff>0</xdr:rowOff>
    </xdr:from>
    <xdr:to>
      <xdr:col>30</xdr:col>
      <xdr:colOff>76200</xdr:colOff>
      <xdr:row>17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3030200" y="38671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42"/>
  <sheetViews>
    <sheetView view="pageBreakPreview" topLeftCell="A19" zoomScale="60" zoomScaleNormal="100" workbookViewId="0">
      <selection activeCell="S13" sqref="S13"/>
    </sheetView>
  </sheetViews>
  <sheetFormatPr defaultColWidth="9" defaultRowHeight="20.100000000000001" x14ac:dyDescent="0.55000000000000004"/>
  <cols>
    <col min="1" max="1" width="1.75" style="1" customWidth="1"/>
    <col min="2" max="2" width="5.84765625" style="1" customWidth="1"/>
    <col min="3" max="3" width="8.84765625" style="1" customWidth="1"/>
    <col min="4" max="4" width="16.09765625" style="1" customWidth="1"/>
    <col min="5" max="5" width="8.5" style="1" customWidth="1"/>
    <col min="6" max="6" width="0.75" style="1" customWidth="1"/>
    <col min="7" max="7" width="14" style="1" customWidth="1"/>
    <col min="8" max="8" width="1" style="1" customWidth="1"/>
    <col min="9" max="9" width="10.84765625" style="1" customWidth="1"/>
    <col min="10" max="10" width="0.84765625" style="1" customWidth="1"/>
    <col min="11" max="11" width="14" style="1" bestFit="1" customWidth="1"/>
    <col min="12" max="12" width="0.84765625" style="1" customWidth="1"/>
    <col min="13" max="13" width="10.84765625" style="19" customWidth="1"/>
    <col min="14" max="14" width="4" style="1" customWidth="1"/>
    <col min="15" max="15" width="9" style="1"/>
    <col min="16" max="16" width="10" style="1" customWidth="1"/>
    <col min="17" max="16384" width="9" style="1"/>
  </cols>
  <sheetData>
    <row r="1" spans="1:16" x14ac:dyDescent="0.55000000000000004">
      <c r="M1" s="2"/>
    </row>
    <row r="2" spans="1:16" ht="21.6" x14ac:dyDescent="0.55000000000000004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21.6" x14ac:dyDescent="0.55000000000000004">
      <c r="A3" s="3" t="s">
        <v>1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6" ht="21.6" x14ac:dyDescent="0.55000000000000004">
      <c r="A4" s="5" t="s">
        <v>2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6" x14ac:dyDescent="0.55000000000000004">
      <c r="B5" s="7"/>
      <c r="C5" s="7"/>
      <c r="D5" s="7"/>
      <c r="E5" s="7"/>
      <c r="F5" s="7"/>
      <c r="G5" s="178" t="s">
        <v>3</v>
      </c>
      <c r="H5" s="178"/>
      <c r="I5" s="178"/>
      <c r="J5" s="178"/>
      <c r="K5" s="178"/>
      <c r="L5" s="178"/>
      <c r="M5" s="178"/>
    </row>
    <row r="6" spans="1:16" ht="21.75" customHeight="1" x14ac:dyDescent="0.55000000000000004">
      <c r="A6" s="7"/>
      <c r="B6" s="7"/>
      <c r="C6" s="7"/>
      <c r="D6" s="7"/>
      <c r="E6" s="8"/>
      <c r="F6" s="8"/>
      <c r="G6" s="179" t="s">
        <v>4</v>
      </c>
      <c r="H6" s="179"/>
      <c r="I6" s="179"/>
      <c r="J6" s="9"/>
      <c r="K6" s="179" t="s">
        <v>5</v>
      </c>
      <c r="L6" s="179"/>
      <c r="M6" s="179"/>
    </row>
    <row r="7" spans="1:16" ht="21.75" customHeight="1" x14ac:dyDescent="0.55000000000000004">
      <c r="A7" s="7"/>
      <c r="B7" s="7"/>
      <c r="C7" s="7"/>
      <c r="D7" s="7"/>
      <c r="E7" s="8"/>
      <c r="F7" s="8"/>
      <c r="G7" s="10" t="s">
        <v>6</v>
      </c>
      <c r="H7" s="11"/>
      <c r="I7" s="12" t="s">
        <v>6</v>
      </c>
      <c r="J7" s="10"/>
      <c r="K7" s="10" t="s">
        <v>6</v>
      </c>
      <c r="L7" s="11"/>
      <c r="M7" s="12" t="s">
        <v>6</v>
      </c>
    </row>
    <row r="8" spans="1:16" ht="21.75" customHeight="1" x14ac:dyDescent="0.55000000000000004">
      <c r="A8" s="7"/>
      <c r="B8" s="7"/>
      <c r="C8" s="7"/>
      <c r="D8" s="7"/>
      <c r="E8" s="13" t="s">
        <v>7</v>
      </c>
      <c r="F8" s="8"/>
      <c r="G8" s="13">
        <v>2561</v>
      </c>
      <c r="H8" s="11"/>
      <c r="I8" s="14">
        <v>2560</v>
      </c>
      <c r="J8" s="10"/>
      <c r="K8" s="13">
        <v>2561</v>
      </c>
      <c r="L8" s="11"/>
      <c r="M8" s="14">
        <v>2560</v>
      </c>
    </row>
    <row r="9" spans="1:16" x14ac:dyDescent="1">
      <c r="A9" s="7"/>
      <c r="B9" s="7"/>
      <c r="C9" s="7"/>
      <c r="D9" s="7"/>
      <c r="F9" s="15"/>
      <c r="G9" s="16"/>
      <c r="H9" s="8"/>
      <c r="I9" s="16"/>
      <c r="J9" s="16"/>
      <c r="K9" s="16"/>
      <c r="L9" s="8"/>
      <c r="M9" s="16"/>
      <c r="N9" s="17"/>
    </row>
    <row r="10" spans="1:16" ht="20.399999999999999" x14ac:dyDescent="0.55000000000000004">
      <c r="A10" s="4" t="s">
        <v>8</v>
      </c>
      <c r="B10" s="18"/>
      <c r="M10" s="1"/>
    </row>
    <row r="11" spans="1:16" x14ac:dyDescent="0.55000000000000004">
      <c r="A11" s="1" t="s">
        <v>9</v>
      </c>
      <c r="E11" s="15"/>
      <c r="F11" s="15"/>
      <c r="G11" s="15"/>
      <c r="J11" s="15"/>
      <c r="P11" s="17"/>
    </row>
    <row r="12" spans="1:16" x14ac:dyDescent="0.55000000000000004">
      <c r="A12" s="20"/>
      <c r="B12" s="20" t="s">
        <v>10</v>
      </c>
      <c r="C12" s="20"/>
      <c r="E12" s="15">
        <v>5</v>
      </c>
      <c r="G12" s="21">
        <v>72343.252836</v>
      </c>
      <c r="H12" s="21"/>
      <c r="I12" s="22">
        <v>35613</v>
      </c>
      <c r="J12" s="21"/>
      <c r="K12" s="21">
        <v>6503</v>
      </c>
      <c r="L12" s="21"/>
      <c r="M12" s="21">
        <v>18695</v>
      </c>
      <c r="N12" s="23"/>
      <c r="P12" s="17"/>
    </row>
    <row r="13" spans="1:16" x14ac:dyDescent="0.55000000000000004">
      <c r="A13" s="20"/>
      <c r="B13" s="20" t="s">
        <v>11</v>
      </c>
      <c r="C13" s="20"/>
      <c r="E13" s="15" t="s">
        <v>12</v>
      </c>
      <c r="G13" s="21">
        <v>394985.94599650009</v>
      </c>
      <c r="H13" s="21"/>
      <c r="I13" s="21">
        <v>282966</v>
      </c>
      <c r="J13" s="21"/>
      <c r="K13" s="21">
        <v>62080</v>
      </c>
      <c r="L13" s="21"/>
      <c r="M13" s="21">
        <v>96840</v>
      </c>
      <c r="N13" s="23"/>
    </row>
    <row r="14" spans="1:16" x14ac:dyDescent="0.55000000000000004">
      <c r="A14" s="20"/>
      <c r="B14" s="20" t="s">
        <v>13</v>
      </c>
      <c r="C14" s="20"/>
      <c r="E14" s="15">
        <v>7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v>896</v>
      </c>
      <c r="N14" s="23"/>
    </row>
    <row r="15" spans="1:16" x14ac:dyDescent="0.55000000000000004">
      <c r="A15" s="20"/>
      <c r="B15" s="20" t="s">
        <v>14</v>
      </c>
      <c r="C15" s="20"/>
      <c r="E15" s="15">
        <v>8</v>
      </c>
      <c r="F15" s="15"/>
      <c r="G15" s="21">
        <v>150466.13514065815</v>
      </c>
      <c r="H15" s="21"/>
      <c r="I15" s="21">
        <v>92499</v>
      </c>
      <c r="J15" s="21"/>
      <c r="K15" s="21">
        <v>17817</v>
      </c>
      <c r="L15" s="21"/>
      <c r="M15" s="21">
        <v>20011</v>
      </c>
      <c r="N15" s="23"/>
    </row>
    <row r="16" spans="1:16" x14ac:dyDescent="0.55000000000000004">
      <c r="A16" s="1" t="s">
        <v>15</v>
      </c>
      <c r="E16" s="15"/>
      <c r="F16" s="15"/>
      <c r="G16" s="24">
        <f>SUM(G12:G15)</f>
        <v>617795.33397315827</v>
      </c>
      <c r="H16" s="21"/>
      <c r="I16" s="24">
        <v>411078</v>
      </c>
      <c r="J16" s="21"/>
      <c r="K16" s="24">
        <f>SUM(K12:K15)</f>
        <v>86400</v>
      </c>
      <c r="L16" s="21"/>
      <c r="M16" s="24">
        <v>136442</v>
      </c>
      <c r="N16" s="23"/>
    </row>
    <row r="17" spans="1:14" x14ac:dyDescent="0.55000000000000004">
      <c r="A17" s="1" t="s">
        <v>16</v>
      </c>
      <c r="E17" s="15"/>
      <c r="F17" s="15"/>
      <c r="G17" s="21"/>
      <c r="H17" s="21"/>
      <c r="I17" s="21"/>
      <c r="J17" s="21"/>
      <c r="K17" s="21"/>
      <c r="L17" s="21"/>
      <c r="M17" s="21"/>
      <c r="N17" s="23"/>
    </row>
    <row r="18" spans="1:14" x14ac:dyDescent="0.55000000000000004">
      <c r="B18" s="1" t="s">
        <v>17</v>
      </c>
      <c r="E18" s="15" t="s">
        <v>18</v>
      </c>
      <c r="F18" s="15"/>
      <c r="G18" s="21">
        <v>149790</v>
      </c>
      <c r="H18" s="21"/>
      <c r="I18" s="21">
        <v>151124</v>
      </c>
      <c r="J18" s="21"/>
      <c r="K18" s="21">
        <v>49545</v>
      </c>
      <c r="L18" s="21"/>
      <c r="M18" s="21">
        <v>25750</v>
      </c>
      <c r="N18" s="23"/>
    </row>
    <row r="19" spans="1:14" x14ac:dyDescent="0.55000000000000004">
      <c r="B19" s="1" t="s">
        <v>19</v>
      </c>
      <c r="E19" s="15">
        <v>10</v>
      </c>
      <c r="F19" s="15"/>
      <c r="G19" s="21">
        <v>33254</v>
      </c>
      <c r="H19" s="21"/>
      <c r="I19" s="21">
        <v>32557</v>
      </c>
      <c r="J19" s="21"/>
      <c r="K19" s="21">
        <v>21274</v>
      </c>
      <c r="L19" s="21"/>
      <c r="M19" s="21">
        <v>21274</v>
      </c>
      <c r="N19" s="23"/>
    </row>
    <row r="20" spans="1:14" x14ac:dyDescent="0.55000000000000004">
      <c r="B20" s="1" t="s">
        <v>20</v>
      </c>
      <c r="E20" s="15" t="s">
        <v>21</v>
      </c>
      <c r="F20" s="15"/>
      <c r="G20" s="21">
        <v>0</v>
      </c>
      <c r="H20" s="21"/>
      <c r="I20" s="21">
        <v>0</v>
      </c>
      <c r="J20" s="21"/>
      <c r="K20" s="21">
        <v>376955</v>
      </c>
      <c r="L20" s="21"/>
      <c r="M20" s="21">
        <v>96955</v>
      </c>
      <c r="N20" s="23"/>
    </row>
    <row r="21" spans="1:14" x14ac:dyDescent="0.55000000000000004">
      <c r="B21" s="1" t="s">
        <v>22</v>
      </c>
      <c r="E21" s="15">
        <v>12</v>
      </c>
      <c r="F21" s="15"/>
      <c r="G21" s="21">
        <v>50679</v>
      </c>
      <c r="H21" s="21"/>
      <c r="I21" s="21">
        <v>53439</v>
      </c>
      <c r="J21" s="21"/>
      <c r="K21" s="21">
        <v>0</v>
      </c>
      <c r="L21" s="21"/>
      <c r="M21" s="21">
        <v>0</v>
      </c>
      <c r="N21" s="23"/>
    </row>
    <row r="22" spans="1:14" x14ac:dyDescent="0.55000000000000004">
      <c r="B22" s="1" t="s">
        <v>23</v>
      </c>
      <c r="E22" s="15">
        <v>13</v>
      </c>
      <c r="F22" s="15"/>
      <c r="G22" s="25">
        <v>135566</v>
      </c>
      <c r="H22" s="21"/>
      <c r="I22" s="21">
        <v>85812</v>
      </c>
      <c r="J22" s="21"/>
      <c r="K22" s="21">
        <v>13390</v>
      </c>
      <c r="L22" s="21"/>
      <c r="M22" s="21">
        <v>15562</v>
      </c>
      <c r="N22" s="23"/>
    </row>
    <row r="23" spans="1:14" x14ac:dyDescent="0.55000000000000004">
      <c r="B23" s="1" t="s">
        <v>24</v>
      </c>
      <c r="E23" s="15"/>
      <c r="F23" s="15"/>
      <c r="H23" s="21"/>
      <c r="I23" s="21"/>
      <c r="J23" s="21"/>
      <c r="L23" s="21"/>
      <c r="M23" s="21"/>
      <c r="N23" s="23"/>
    </row>
    <row r="24" spans="1:14" x14ac:dyDescent="0.55000000000000004">
      <c r="B24" s="26" t="s">
        <v>25</v>
      </c>
      <c r="E24" s="15">
        <v>14</v>
      </c>
      <c r="F24" s="15"/>
      <c r="G24" s="21">
        <v>1</v>
      </c>
      <c r="H24" s="21"/>
      <c r="I24" s="21">
        <v>1</v>
      </c>
      <c r="J24" s="21"/>
      <c r="K24" s="21">
        <v>1</v>
      </c>
      <c r="L24" s="21"/>
      <c r="M24" s="21">
        <v>1</v>
      </c>
      <c r="N24" s="23"/>
    </row>
    <row r="25" spans="1:14" x14ac:dyDescent="0.55000000000000004">
      <c r="B25" s="1" t="s">
        <v>26</v>
      </c>
      <c r="E25" s="15"/>
      <c r="F25" s="15"/>
      <c r="H25" s="21"/>
      <c r="I25" s="21"/>
      <c r="J25" s="21"/>
      <c r="L25" s="21"/>
      <c r="M25" s="21"/>
      <c r="N25" s="23"/>
    </row>
    <row r="26" spans="1:14" x14ac:dyDescent="0.55000000000000004">
      <c r="B26" s="26" t="s">
        <v>27</v>
      </c>
      <c r="E26" s="15">
        <v>15</v>
      </c>
      <c r="F26" s="15"/>
      <c r="G26" s="21">
        <v>1647</v>
      </c>
      <c r="H26" s="21"/>
      <c r="I26" s="21">
        <v>1374</v>
      </c>
      <c r="J26" s="21"/>
      <c r="K26" s="21">
        <v>511</v>
      </c>
      <c r="L26" s="21"/>
      <c r="M26" s="21">
        <v>123</v>
      </c>
      <c r="N26" s="23"/>
    </row>
    <row r="27" spans="1:14" x14ac:dyDescent="0.55000000000000004">
      <c r="A27" s="20"/>
      <c r="B27" s="1" t="s">
        <v>28</v>
      </c>
      <c r="C27" s="20"/>
      <c r="E27" s="15">
        <v>16</v>
      </c>
      <c r="F27" s="15"/>
      <c r="G27" s="21">
        <v>175999</v>
      </c>
      <c r="H27" s="21"/>
      <c r="I27" s="21">
        <v>649128</v>
      </c>
      <c r="J27" s="21"/>
      <c r="K27" s="21">
        <v>175999</v>
      </c>
      <c r="L27" s="21"/>
      <c r="M27" s="21">
        <v>649128</v>
      </c>
      <c r="N27" s="23"/>
    </row>
    <row r="28" spans="1:14" x14ac:dyDescent="0.55000000000000004">
      <c r="B28" s="1" t="s">
        <v>29</v>
      </c>
      <c r="E28" s="15">
        <v>4</v>
      </c>
      <c r="F28" s="15"/>
      <c r="G28" s="21">
        <v>170675</v>
      </c>
      <c r="H28" s="21"/>
      <c r="I28" s="21">
        <v>44693</v>
      </c>
      <c r="J28" s="21"/>
      <c r="K28" s="21">
        <v>0</v>
      </c>
      <c r="L28" s="21"/>
      <c r="M28" s="21">
        <v>0</v>
      </c>
      <c r="N28" s="23"/>
    </row>
    <row r="29" spans="1:14" x14ac:dyDescent="0.55000000000000004">
      <c r="B29" s="1" t="s">
        <v>30</v>
      </c>
      <c r="E29" s="15">
        <v>17</v>
      </c>
      <c r="F29" s="15"/>
      <c r="G29" s="21">
        <v>24079</v>
      </c>
      <c r="H29" s="21"/>
      <c r="I29" s="21">
        <v>22675</v>
      </c>
      <c r="J29" s="21"/>
      <c r="K29" s="21">
        <v>21020</v>
      </c>
      <c r="L29" s="21"/>
      <c r="M29" s="21">
        <v>21230</v>
      </c>
      <c r="N29" s="23"/>
    </row>
    <row r="30" spans="1:14" x14ac:dyDescent="0.55000000000000004">
      <c r="B30" s="1" t="s">
        <v>31</v>
      </c>
      <c r="E30" s="21"/>
      <c r="F30" s="15"/>
      <c r="G30" s="21">
        <v>8957</v>
      </c>
      <c r="H30" s="21"/>
      <c r="I30" s="21">
        <v>10636</v>
      </c>
      <c r="J30" s="21"/>
      <c r="K30" s="21">
        <v>8957</v>
      </c>
      <c r="L30" s="21"/>
      <c r="M30" s="21">
        <v>10331</v>
      </c>
      <c r="N30" s="23"/>
    </row>
    <row r="31" spans="1:14" x14ac:dyDescent="0.55000000000000004">
      <c r="B31" s="1" t="s">
        <v>32</v>
      </c>
      <c r="E31" s="15"/>
      <c r="F31" s="15"/>
      <c r="G31" s="21">
        <v>14081</v>
      </c>
      <c r="H31" s="21"/>
      <c r="I31" s="21">
        <v>13069</v>
      </c>
      <c r="J31" s="21"/>
      <c r="K31" s="21">
        <v>14081</v>
      </c>
      <c r="L31" s="21"/>
      <c r="M31" s="21">
        <v>13069</v>
      </c>
      <c r="N31" s="23"/>
    </row>
    <row r="32" spans="1:14" x14ac:dyDescent="0.55000000000000004">
      <c r="B32" s="1" t="s">
        <v>33</v>
      </c>
      <c r="E32" s="15"/>
      <c r="F32" s="15"/>
      <c r="G32" s="21">
        <v>3651</v>
      </c>
      <c r="H32" s="21"/>
      <c r="I32" s="21">
        <v>0</v>
      </c>
      <c r="J32" s="21"/>
      <c r="K32" s="21">
        <f>3649+2</f>
        <v>3651</v>
      </c>
      <c r="L32" s="21"/>
      <c r="M32" s="21">
        <v>0</v>
      </c>
      <c r="N32" s="23"/>
    </row>
    <row r="33" spans="1:14" x14ac:dyDescent="0.55000000000000004">
      <c r="B33" s="1" t="s">
        <v>34</v>
      </c>
      <c r="E33" s="15"/>
      <c r="F33" s="15"/>
      <c r="G33" s="21">
        <v>16811</v>
      </c>
      <c r="H33" s="21"/>
      <c r="I33" s="21">
        <v>7793</v>
      </c>
      <c r="J33" s="21"/>
      <c r="K33" s="21">
        <v>9617</v>
      </c>
      <c r="L33" s="21"/>
      <c r="M33" s="21">
        <v>6796</v>
      </c>
      <c r="N33" s="23"/>
    </row>
    <row r="34" spans="1:14" x14ac:dyDescent="0.55000000000000004">
      <c r="A34" s="1" t="s">
        <v>35</v>
      </c>
      <c r="E34" s="15"/>
      <c r="F34" s="15"/>
      <c r="G34" s="24">
        <f>SUM(G18:G33)</f>
        <v>785190</v>
      </c>
      <c r="H34" s="21"/>
      <c r="I34" s="24">
        <v>1072301</v>
      </c>
      <c r="J34" s="21"/>
      <c r="K34" s="24">
        <f>SUM(K18:K33)</f>
        <v>695001</v>
      </c>
      <c r="L34" s="21"/>
      <c r="M34" s="24">
        <v>860219</v>
      </c>
      <c r="N34" s="23"/>
    </row>
    <row r="35" spans="1:14" ht="20.7" thickBot="1" x14ac:dyDescent="0.6">
      <c r="A35" s="27" t="s">
        <v>36</v>
      </c>
      <c r="E35" s="15"/>
      <c r="F35" s="15"/>
      <c r="G35" s="28">
        <f>G16+G34</f>
        <v>1402985.3339731582</v>
      </c>
      <c r="H35" s="21"/>
      <c r="I35" s="28">
        <v>1483379</v>
      </c>
      <c r="J35" s="21"/>
      <c r="K35" s="28">
        <f>K34+K16</f>
        <v>781401</v>
      </c>
      <c r="L35" s="21"/>
      <c r="M35" s="28">
        <v>996661</v>
      </c>
      <c r="N35" s="23"/>
    </row>
    <row r="36" spans="1:14" ht="20.399999999999999" thickTop="1" x14ac:dyDescent="0.55000000000000004">
      <c r="E36" s="15"/>
      <c r="F36" s="15"/>
      <c r="G36" s="29"/>
      <c r="H36" s="18"/>
      <c r="I36" s="29"/>
      <c r="J36" s="29"/>
      <c r="K36" s="29"/>
      <c r="L36" s="21"/>
      <c r="M36" s="29"/>
    </row>
    <row r="37" spans="1:14" ht="21" hidden="1" customHeight="1" x14ac:dyDescent="0.55000000000000004">
      <c r="E37" s="15"/>
      <c r="F37" s="15"/>
      <c r="G37" s="29"/>
      <c r="H37" s="18"/>
      <c r="I37" s="29"/>
      <c r="J37" s="29"/>
      <c r="K37" s="29"/>
      <c r="L37" s="21"/>
      <c r="M37" s="29"/>
    </row>
    <row r="38" spans="1:14" ht="21" customHeight="1" x14ac:dyDescent="0.55000000000000004">
      <c r="E38" s="15"/>
      <c r="F38" s="15"/>
      <c r="G38" s="29"/>
      <c r="H38" s="18"/>
      <c r="I38" s="29"/>
      <c r="J38" s="29"/>
      <c r="K38" s="29"/>
      <c r="L38" s="21"/>
      <c r="M38" s="29"/>
    </row>
    <row r="39" spans="1:14" x14ac:dyDescent="0.55000000000000004">
      <c r="E39" s="15"/>
      <c r="F39" s="15"/>
      <c r="G39" s="29"/>
      <c r="H39" s="18"/>
      <c r="I39" s="29"/>
      <c r="J39" s="29"/>
      <c r="K39" s="29"/>
      <c r="L39" s="21"/>
      <c r="M39" s="29"/>
    </row>
    <row r="40" spans="1:14" x14ac:dyDescent="0.55000000000000004">
      <c r="C40" s="20" t="s">
        <v>37</v>
      </c>
      <c r="I40" s="20" t="s">
        <v>37</v>
      </c>
      <c r="M40" s="1"/>
    </row>
    <row r="41" spans="1:14" x14ac:dyDescent="0.55000000000000004">
      <c r="C41" s="20" t="s">
        <v>38</v>
      </c>
      <c r="I41" s="20" t="s">
        <v>38</v>
      </c>
      <c r="J41" s="17"/>
      <c r="K41" s="17"/>
      <c r="M41" s="1"/>
    </row>
    <row r="42" spans="1:14" x14ac:dyDescent="0.55000000000000004">
      <c r="A42" s="20"/>
      <c r="B42" s="19"/>
      <c r="C42" s="19"/>
      <c r="D42" s="19"/>
      <c r="G42" s="17"/>
      <c r="I42" s="19"/>
      <c r="J42" s="17"/>
      <c r="K42" s="19"/>
      <c r="L42" s="19"/>
      <c r="M42" s="1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8" fitToHeight="2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42"/>
  <sheetViews>
    <sheetView view="pageBreakPreview" topLeftCell="A19" zoomScale="60" zoomScaleNormal="100" workbookViewId="0">
      <selection activeCell="Q29" sqref="Q29"/>
    </sheetView>
  </sheetViews>
  <sheetFormatPr defaultColWidth="9" defaultRowHeight="20.100000000000001" x14ac:dyDescent="0.55000000000000004"/>
  <cols>
    <col min="1" max="1" width="1" style="1" customWidth="1"/>
    <col min="2" max="2" width="5.84765625" style="1" customWidth="1"/>
    <col min="3" max="3" width="8.84765625" style="1" customWidth="1"/>
    <col min="4" max="4" width="20.59765625" style="1" customWidth="1"/>
    <col min="5" max="5" width="7" style="1" bestFit="1" customWidth="1"/>
    <col min="6" max="6" width="0.59765625" style="1" customWidth="1"/>
    <col min="7" max="7" width="13.75" style="1" customWidth="1"/>
    <col min="8" max="8" width="0.75" style="1" customWidth="1"/>
    <col min="9" max="9" width="10.5" style="1" customWidth="1"/>
    <col min="10" max="10" width="0.84765625" style="1" customWidth="1"/>
    <col min="11" max="11" width="13.75" style="1" bestFit="1" customWidth="1"/>
    <col min="12" max="12" width="0.84765625" style="1" customWidth="1"/>
    <col min="13" max="13" width="10.5" style="19" customWidth="1"/>
    <col min="14" max="15" width="9" style="1"/>
    <col min="16" max="16" width="10" style="1" customWidth="1"/>
    <col min="17" max="16384" width="9" style="1"/>
  </cols>
  <sheetData>
    <row r="1" spans="1:13" x14ac:dyDescent="0.55000000000000004">
      <c r="M1" s="2"/>
    </row>
    <row r="2" spans="1:13" ht="21.6" x14ac:dyDescent="0.55000000000000004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4"/>
      <c r="K2" s="30"/>
      <c r="L2" s="30"/>
      <c r="M2" s="30"/>
    </row>
    <row r="3" spans="1:13" ht="21.6" x14ac:dyDescent="0.55000000000000004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4"/>
      <c r="K3" s="30"/>
      <c r="L3" s="30"/>
      <c r="M3" s="30"/>
    </row>
    <row r="4" spans="1:13" ht="21.6" x14ac:dyDescent="0.55000000000000004">
      <c r="A4" s="5" t="s">
        <v>2</v>
      </c>
      <c r="B4" s="31"/>
      <c r="C4" s="31"/>
      <c r="D4" s="31"/>
      <c r="E4" s="31"/>
      <c r="F4" s="31"/>
      <c r="G4" s="31"/>
      <c r="H4" s="31"/>
      <c r="I4" s="31"/>
      <c r="J4" s="6"/>
      <c r="K4" s="31"/>
      <c r="L4" s="31"/>
      <c r="M4" s="31"/>
    </row>
    <row r="5" spans="1:13" x14ac:dyDescent="0.55000000000000004">
      <c r="B5" s="32"/>
      <c r="C5" s="32"/>
      <c r="D5" s="32"/>
      <c r="E5" s="32"/>
      <c r="F5" s="32"/>
      <c r="G5" s="178" t="s">
        <v>3</v>
      </c>
      <c r="H5" s="178"/>
      <c r="I5" s="178"/>
      <c r="J5" s="178"/>
      <c r="K5" s="178"/>
      <c r="L5" s="178"/>
      <c r="M5" s="178"/>
    </row>
    <row r="6" spans="1:13" ht="21" customHeight="1" x14ac:dyDescent="0.55000000000000004">
      <c r="A6" s="7"/>
      <c r="B6" s="32"/>
      <c r="C6" s="32"/>
      <c r="D6" s="32"/>
      <c r="E6" s="8"/>
      <c r="F6" s="8"/>
      <c r="G6" s="179" t="s">
        <v>4</v>
      </c>
      <c r="H6" s="179"/>
      <c r="I6" s="179"/>
      <c r="J6" s="9"/>
      <c r="K6" s="179" t="s">
        <v>5</v>
      </c>
      <c r="L6" s="179"/>
      <c r="M6" s="179"/>
    </row>
    <row r="7" spans="1:13" ht="21" customHeight="1" x14ac:dyDescent="0.55000000000000004">
      <c r="A7" s="7"/>
      <c r="B7" s="32"/>
      <c r="C7" s="32"/>
      <c r="D7" s="32"/>
      <c r="E7" s="8"/>
      <c r="F7" s="8"/>
      <c r="G7" s="10" t="s">
        <v>6</v>
      </c>
      <c r="H7" s="11"/>
      <c r="I7" s="12" t="s">
        <v>6</v>
      </c>
      <c r="J7" s="10"/>
      <c r="K7" s="10" t="s">
        <v>6</v>
      </c>
      <c r="L7" s="11"/>
      <c r="M7" s="12" t="s">
        <v>6</v>
      </c>
    </row>
    <row r="8" spans="1:13" ht="21" customHeight="1" x14ac:dyDescent="0.55000000000000004">
      <c r="A8" s="7"/>
      <c r="B8" s="32"/>
      <c r="C8" s="32"/>
      <c r="D8" s="32"/>
      <c r="E8" s="13" t="s">
        <v>7</v>
      </c>
      <c r="F8" s="8"/>
      <c r="G8" s="13">
        <v>2561</v>
      </c>
      <c r="H8" s="11"/>
      <c r="I8" s="14">
        <v>2560</v>
      </c>
      <c r="J8" s="10"/>
      <c r="K8" s="13">
        <v>2561</v>
      </c>
      <c r="L8" s="11"/>
      <c r="M8" s="14">
        <v>2560</v>
      </c>
    </row>
    <row r="9" spans="1:13" x14ac:dyDescent="1">
      <c r="A9" s="7"/>
      <c r="B9" s="32"/>
      <c r="C9" s="32"/>
      <c r="D9" s="32"/>
      <c r="F9" s="8"/>
      <c r="G9" s="16"/>
      <c r="H9" s="8"/>
      <c r="I9" s="16"/>
      <c r="J9" s="16"/>
      <c r="K9" s="16"/>
      <c r="L9" s="8"/>
      <c r="M9" s="16"/>
    </row>
    <row r="10" spans="1:13" ht="20.399999999999999" x14ac:dyDescent="1">
      <c r="A10" s="4" t="s">
        <v>39</v>
      </c>
      <c r="G10" s="18"/>
      <c r="H10" s="18"/>
      <c r="I10" s="16"/>
      <c r="J10" s="18"/>
      <c r="M10" s="16"/>
    </row>
    <row r="11" spans="1:13" x14ac:dyDescent="0.55000000000000004">
      <c r="A11" s="1" t="s">
        <v>40</v>
      </c>
      <c r="E11" s="15"/>
      <c r="F11" s="15"/>
      <c r="G11" s="15"/>
      <c r="H11" s="18"/>
      <c r="J11" s="21"/>
      <c r="K11" s="18"/>
      <c r="L11" s="18"/>
    </row>
    <row r="12" spans="1:13" x14ac:dyDescent="0.55000000000000004">
      <c r="B12" s="1" t="s">
        <v>41</v>
      </c>
      <c r="E12" s="15"/>
      <c r="F12" s="15"/>
      <c r="I12" s="33"/>
      <c r="J12" s="21"/>
      <c r="M12" s="33"/>
    </row>
    <row r="13" spans="1:13" x14ac:dyDescent="0.55000000000000004">
      <c r="B13" s="26" t="s">
        <v>42</v>
      </c>
      <c r="E13" s="15">
        <v>18</v>
      </c>
      <c r="F13" s="15"/>
      <c r="G13" s="33">
        <v>213245.174008</v>
      </c>
      <c r="I13" s="33">
        <v>242441</v>
      </c>
      <c r="J13" s="21"/>
      <c r="K13" s="33">
        <v>19166</v>
      </c>
      <c r="M13" s="33">
        <v>41318</v>
      </c>
    </row>
    <row r="14" spans="1:13" x14ac:dyDescent="0.55000000000000004">
      <c r="B14" s="1" t="s">
        <v>43</v>
      </c>
      <c r="E14" s="15" t="s">
        <v>44</v>
      </c>
      <c r="F14" s="15"/>
      <c r="G14" s="33">
        <v>297299.24532550003</v>
      </c>
      <c r="H14" s="18"/>
      <c r="I14" s="33">
        <v>221947</v>
      </c>
      <c r="J14" s="21"/>
      <c r="K14" s="33">
        <v>72128</v>
      </c>
      <c r="L14" s="18"/>
      <c r="M14" s="33">
        <v>87429</v>
      </c>
    </row>
    <row r="15" spans="1:13" x14ac:dyDescent="0.55000000000000004">
      <c r="B15" s="1" t="s">
        <v>45</v>
      </c>
      <c r="E15" s="34"/>
      <c r="F15" s="34"/>
      <c r="G15" s="33"/>
      <c r="H15" s="33"/>
      <c r="I15" s="33"/>
      <c r="J15" s="21"/>
      <c r="K15" s="33"/>
      <c r="L15" s="33"/>
      <c r="M15" s="33"/>
    </row>
    <row r="16" spans="1:13" x14ac:dyDescent="0.55000000000000004">
      <c r="B16" s="26" t="s">
        <v>46</v>
      </c>
      <c r="E16" s="34">
        <v>21</v>
      </c>
      <c r="F16" s="34"/>
      <c r="G16" s="33">
        <v>32003.653258000006</v>
      </c>
      <c r="H16" s="33"/>
      <c r="I16" s="33">
        <v>33662</v>
      </c>
      <c r="J16" s="21"/>
      <c r="K16" s="33">
        <v>23819</v>
      </c>
      <c r="L16" s="33"/>
      <c r="M16" s="33">
        <v>24355</v>
      </c>
    </row>
    <row r="17" spans="1:13" ht="20.5" customHeight="1" x14ac:dyDescent="0.55000000000000004">
      <c r="B17" s="1" t="s">
        <v>47</v>
      </c>
      <c r="E17" s="34"/>
      <c r="F17" s="34"/>
      <c r="G17" s="33"/>
      <c r="H17" s="33"/>
      <c r="I17" s="33"/>
      <c r="J17" s="21"/>
      <c r="K17" s="33"/>
      <c r="L17" s="33"/>
      <c r="M17" s="33"/>
    </row>
    <row r="18" spans="1:13" x14ac:dyDescent="0.55000000000000004">
      <c r="B18" s="26" t="s">
        <v>48</v>
      </c>
      <c r="E18" s="34">
        <v>22</v>
      </c>
      <c r="F18" s="34"/>
      <c r="G18" s="33">
        <v>47519.630365500001</v>
      </c>
      <c r="H18" s="18"/>
      <c r="I18" s="33">
        <v>53951</v>
      </c>
      <c r="J18" s="21"/>
      <c r="K18" s="33">
        <v>45889</v>
      </c>
      <c r="L18" s="18"/>
      <c r="M18" s="33">
        <v>52347</v>
      </c>
    </row>
    <row r="19" spans="1:13" x14ac:dyDescent="0.55000000000000004">
      <c r="B19" s="1" t="s">
        <v>49</v>
      </c>
      <c r="E19" s="15">
        <v>23</v>
      </c>
      <c r="F19" s="15"/>
      <c r="G19" s="33">
        <v>10000</v>
      </c>
      <c r="I19" s="33">
        <v>35000</v>
      </c>
      <c r="J19" s="21"/>
      <c r="K19" s="33">
        <v>10000</v>
      </c>
      <c r="M19" s="33">
        <v>35000</v>
      </c>
    </row>
    <row r="20" spans="1:13" x14ac:dyDescent="0.55000000000000004">
      <c r="B20" s="1" t="s">
        <v>50</v>
      </c>
      <c r="E20" s="15">
        <v>7</v>
      </c>
      <c r="G20" s="33">
        <v>0</v>
      </c>
      <c r="I20" s="33">
        <v>13000</v>
      </c>
      <c r="J20" s="21"/>
      <c r="K20" s="33">
        <v>113320</v>
      </c>
      <c r="M20" s="33">
        <v>32800</v>
      </c>
    </row>
    <row r="21" spans="1:13" hidden="1" x14ac:dyDescent="0.55000000000000004">
      <c r="B21" s="1" t="s">
        <v>51</v>
      </c>
      <c r="E21" s="34">
        <v>20</v>
      </c>
      <c r="F21" s="34"/>
      <c r="G21" s="33"/>
      <c r="H21" s="18"/>
      <c r="I21" s="33"/>
      <c r="J21" s="21"/>
      <c r="K21" s="33"/>
      <c r="L21" s="18"/>
      <c r="M21" s="33"/>
    </row>
    <row r="22" spans="1:13" x14ac:dyDescent="0.55000000000000004">
      <c r="B22" s="1" t="s">
        <v>52</v>
      </c>
      <c r="E22" s="15"/>
      <c r="F22" s="34"/>
      <c r="G22" s="33">
        <v>8328.0191500000001</v>
      </c>
      <c r="H22" s="33"/>
      <c r="I22" s="33">
        <v>2032</v>
      </c>
      <c r="J22" s="21"/>
      <c r="K22" s="33">
        <v>0</v>
      </c>
      <c r="L22" s="33"/>
      <c r="M22" s="33">
        <v>0</v>
      </c>
    </row>
    <row r="23" spans="1:13" x14ac:dyDescent="0.55000000000000004">
      <c r="A23" s="1" t="s">
        <v>53</v>
      </c>
      <c r="E23" s="35"/>
      <c r="F23" s="34"/>
      <c r="G23" s="36">
        <f>SUM(G13:G22)</f>
        <v>608395.72210699995</v>
      </c>
      <c r="H23" s="33"/>
      <c r="I23" s="36">
        <v>602033</v>
      </c>
      <c r="J23" s="21"/>
      <c r="K23" s="36">
        <f>SUM(K13:K22)</f>
        <v>284322</v>
      </c>
      <c r="L23" s="33"/>
      <c r="M23" s="36">
        <v>273249</v>
      </c>
    </row>
    <row r="24" spans="1:13" x14ac:dyDescent="0.55000000000000004">
      <c r="A24" s="1" t="s">
        <v>54</v>
      </c>
      <c r="E24" s="34"/>
      <c r="F24" s="34"/>
      <c r="G24" s="33"/>
      <c r="H24" s="33"/>
      <c r="I24" s="33"/>
      <c r="J24" s="21"/>
      <c r="K24" s="33"/>
      <c r="L24" s="33"/>
      <c r="M24" s="33"/>
    </row>
    <row r="25" spans="1:13" x14ac:dyDescent="0.55000000000000004">
      <c r="B25" s="20" t="s">
        <v>55</v>
      </c>
      <c r="E25" s="34">
        <v>21</v>
      </c>
      <c r="F25" s="34"/>
      <c r="G25" s="33">
        <v>22748.446379999994</v>
      </c>
      <c r="H25" s="33"/>
      <c r="I25" s="33">
        <v>28462</v>
      </c>
      <c r="J25" s="21"/>
      <c r="K25" s="33">
        <v>12288</v>
      </c>
      <c r="L25" s="33"/>
      <c r="M25" s="33">
        <v>21262</v>
      </c>
    </row>
    <row r="26" spans="1:13" x14ac:dyDescent="0.55000000000000004">
      <c r="B26" s="1" t="s">
        <v>56</v>
      </c>
      <c r="E26" s="34">
        <v>22</v>
      </c>
      <c r="F26" s="34"/>
      <c r="G26" s="33">
        <v>174603.38339899998</v>
      </c>
      <c r="H26" s="33"/>
      <c r="I26" s="33">
        <v>45227</v>
      </c>
      <c r="J26" s="21"/>
      <c r="K26" s="33">
        <v>136667</v>
      </c>
      <c r="L26" s="33"/>
      <c r="M26" s="33">
        <v>4370</v>
      </c>
    </row>
    <row r="27" spans="1:13" x14ac:dyDescent="0.55000000000000004">
      <c r="B27" s="1" t="s">
        <v>57</v>
      </c>
      <c r="E27" s="34">
        <v>17</v>
      </c>
      <c r="F27" s="34"/>
      <c r="G27" s="33">
        <v>1177.5645</v>
      </c>
      <c r="H27" s="33"/>
      <c r="I27" s="33">
        <v>770</v>
      </c>
      <c r="J27" s="21"/>
      <c r="K27" s="33">
        <v>0</v>
      </c>
      <c r="L27" s="33"/>
      <c r="M27" s="33">
        <v>0</v>
      </c>
    </row>
    <row r="28" spans="1:13" x14ac:dyDescent="0.55000000000000004">
      <c r="B28" s="1" t="s">
        <v>58</v>
      </c>
      <c r="E28" s="34">
        <v>24</v>
      </c>
      <c r="F28" s="34"/>
      <c r="G28" s="33">
        <v>17500</v>
      </c>
      <c r="H28" s="33"/>
      <c r="I28" s="33">
        <v>0</v>
      </c>
      <c r="J28" s="21"/>
      <c r="K28" s="33">
        <v>17500</v>
      </c>
      <c r="L28" s="33"/>
      <c r="M28" s="33">
        <v>0</v>
      </c>
    </row>
    <row r="29" spans="1:13" x14ac:dyDescent="0.55000000000000004">
      <c r="B29" s="1" t="s">
        <v>59</v>
      </c>
      <c r="E29" s="34"/>
      <c r="F29" s="34"/>
      <c r="G29" s="33"/>
      <c r="H29" s="33"/>
      <c r="I29" s="33"/>
      <c r="J29" s="21"/>
      <c r="K29" s="33"/>
      <c r="L29" s="33"/>
      <c r="M29" s="33"/>
    </row>
    <row r="30" spans="1:13" x14ac:dyDescent="0.55000000000000004">
      <c r="B30" s="26" t="s">
        <v>60</v>
      </c>
      <c r="E30" s="34">
        <v>25</v>
      </c>
      <c r="F30" s="34"/>
      <c r="G30" s="33">
        <v>10218.845959999999</v>
      </c>
      <c r="H30" s="33"/>
      <c r="I30" s="33">
        <v>5110</v>
      </c>
      <c r="J30" s="21"/>
      <c r="K30" s="33">
        <v>2566</v>
      </c>
      <c r="L30" s="33"/>
      <c r="M30" s="33">
        <v>2808</v>
      </c>
    </row>
    <row r="31" spans="1:13" x14ac:dyDescent="0.55000000000000004">
      <c r="A31" s="1" t="s">
        <v>61</v>
      </c>
      <c r="F31" s="34"/>
      <c r="G31" s="36">
        <f>SUM(G25:G30)</f>
        <v>226248.24023899998</v>
      </c>
      <c r="H31" s="33"/>
      <c r="I31" s="36">
        <v>79569</v>
      </c>
      <c r="J31" s="21"/>
      <c r="K31" s="36">
        <f>SUM(K25:K30)</f>
        <v>169021</v>
      </c>
      <c r="L31" s="33"/>
      <c r="M31" s="36">
        <v>28440</v>
      </c>
    </row>
    <row r="32" spans="1:13" x14ac:dyDescent="0.55000000000000004">
      <c r="A32" s="1" t="s">
        <v>62</v>
      </c>
      <c r="E32" s="34"/>
      <c r="F32" s="34"/>
      <c r="G32" s="36">
        <f>G23+G31</f>
        <v>834643.9623459999</v>
      </c>
      <c r="H32" s="33"/>
      <c r="I32" s="36">
        <v>681602</v>
      </c>
      <c r="J32" s="21"/>
      <c r="K32" s="36">
        <f>K31+K23</f>
        <v>453343</v>
      </c>
      <c r="L32" s="33"/>
      <c r="M32" s="36">
        <v>301689</v>
      </c>
    </row>
    <row r="33" spans="1:13" x14ac:dyDescent="0.55000000000000004">
      <c r="E33" s="34"/>
      <c r="F33" s="34"/>
      <c r="G33" s="33"/>
      <c r="H33" s="33"/>
      <c r="I33" s="33"/>
      <c r="J33" s="21"/>
      <c r="K33" s="33"/>
      <c r="L33" s="33"/>
      <c r="M33" s="33"/>
    </row>
    <row r="34" spans="1:13" x14ac:dyDescent="0.55000000000000004">
      <c r="E34" s="34"/>
      <c r="F34" s="34"/>
      <c r="G34" s="33"/>
      <c r="H34" s="33"/>
      <c r="I34" s="33"/>
      <c r="J34" s="21"/>
      <c r="K34" s="33"/>
      <c r="L34" s="33"/>
      <c r="M34" s="33"/>
    </row>
    <row r="35" spans="1:13" hidden="1" x14ac:dyDescent="0.55000000000000004">
      <c r="E35" s="34"/>
      <c r="F35" s="34"/>
      <c r="G35" s="33"/>
      <c r="H35" s="33"/>
      <c r="I35" s="33"/>
      <c r="J35" s="29"/>
      <c r="K35" s="33"/>
      <c r="L35" s="33"/>
      <c r="M35" s="33"/>
    </row>
    <row r="36" spans="1:13" hidden="1" x14ac:dyDescent="0.55000000000000004">
      <c r="E36" s="34"/>
      <c r="F36" s="34"/>
      <c r="G36" s="33"/>
      <c r="H36" s="33"/>
      <c r="I36" s="33"/>
      <c r="J36" s="29"/>
      <c r="K36" s="33"/>
      <c r="L36" s="33"/>
      <c r="M36" s="33"/>
    </row>
    <row r="37" spans="1:13" hidden="1" x14ac:dyDescent="0.55000000000000004">
      <c r="E37" s="34"/>
      <c r="F37" s="34"/>
      <c r="G37" s="33"/>
      <c r="H37" s="33"/>
      <c r="I37" s="33"/>
      <c r="J37" s="29"/>
      <c r="K37" s="33"/>
      <c r="L37" s="33"/>
      <c r="M37" s="33"/>
    </row>
    <row r="38" spans="1:13" x14ac:dyDescent="0.55000000000000004">
      <c r="C38" s="20" t="s">
        <v>37</v>
      </c>
      <c r="I38" s="20" t="s">
        <v>37</v>
      </c>
      <c r="M38" s="1"/>
    </row>
    <row r="39" spans="1:13" x14ac:dyDescent="0.55000000000000004">
      <c r="C39" s="20" t="s">
        <v>38</v>
      </c>
      <c r="I39" s="20" t="s">
        <v>38</v>
      </c>
      <c r="J39" s="17"/>
      <c r="K39" s="17"/>
      <c r="M39" s="1"/>
    </row>
    <row r="40" spans="1:13" x14ac:dyDescent="0.55000000000000004">
      <c r="B40" s="18"/>
      <c r="C40" s="18"/>
      <c r="D40" s="18"/>
      <c r="J40" s="17"/>
      <c r="M40" s="1"/>
    </row>
    <row r="41" spans="1:13" x14ac:dyDescent="0.55000000000000004">
      <c r="A41" s="19"/>
      <c r="J41" s="37"/>
      <c r="M41" s="38"/>
    </row>
    <row r="42" spans="1:13" x14ac:dyDescent="0.55000000000000004">
      <c r="J42" s="17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9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5"/>
  <sheetViews>
    <sheetView view="pageBreakPreview" topLeftCell="A16" zoomScale="60" zoomScaleNormal="100" workbookViewId="0">
      <selection activeCell="I28" sqref="I28:I29"/>
    </sheetView>
  </sheetViews>
  <sheetFormatPr defaultColWidth="9" defaultRowHeight="20.100000000000001" x14ac:dyDescent="0.55000000000000004"/>
  <cols>
    <col min="1" max="1" width="2.59765625" style="1" customWidth="1"/>
    <col min="2" max="2" width="5.84765625" style="1" customWidth="1"/>
    <col min="3" max="3" width="8.84765625" style="1" customWidth="1"/>
    <col min="4" max="4" width="17.75" style="1" customWidth="1"/>
    <col min="5" max="5" width="7" style="1" bestFit="1" customWidth="1"/>
    <col min="6" max="6" width="0.84765625" style="1" customWidth="1"/>
    <col min="7" max="7" width="11" style="1" customWidth="1"/>
    <col min="8" max="8" width="0.84765625" style="1" customWidth="1"/>
    <col min="9" max="9" width="11" style="1" customWidth="1"/>
    <col min="10" max="10" width="0.84765625" style="1" customWidth="1"/>
    <col min="11" max="11" width="11" style="1" customWidth="1"/>
    <col min="12" max="12" width="0.84765625" style="1" customWidth="1"/>
    <col min="13" max="13" width="11" style="19" customWidth="1"/>
    <col min="14" max="15" width="9" style="1"/>
    <col min="16" max="16" width="10" style="1" customWidth="1"/>
    <col min="17" max="16384" width="9" style="1"/>
  </cols>
  <sheetData>
    <row r="1" spans="1:13" x14ac:dyDescent="0.55000000000000004">
      <c r="M1" s="2"/>
    </row>
    <row r="2" spans="1:13" ht="21.6" x14ac:dyDescent="0.55000000000000004">
      <c r="A2" s="30" t="s">
        <v>0</v>
      </c>
      <c r="B2" s="39"/>
      <c r="C2" s="39"/>
      <c r="D2" s="39"/>
      <c r="E2" s="39"/>
      <c r="F2" s="39"/>
      <c r="G2" s="39"/>
      <c r="H2" s="39"/>
      <c r="I2" s="39"/>
      <c r="J2" s="4"/>
      <c r="K2" s="39"/>
      <c r="L2" s="39"/>
      <c r="M2" s="39"/>
    </row>
    <row r="3" spans="1:13" ht="21.6" x14ac:dyDescent="0.55000000000000004">
      <c r="A3" s="30" t="s">
        <v>1</v>
      </c>
      <c r="B3" s="39"/>
      <c r="C3" s="39"/>
      <c r="D3" s="39"/>
      <c r="E3" s="39"/>
      <c r="F3" s="39"/>
      <c r="G3" s="39"/>
      <c r="H3" s="39"/>
      <c r="I3" s="39"/>
      <c r="J3" s="4"/>
      <c r="K3" s="39"/>
      <c r="L3" s="39"/>
      <c r="M3" s="39"/>
    </row>
    <row r="4" spans="1:13" ht="21.6" x14ac:dyDescent="0.55000000000000004">
      <c r="A4" s="5" t="str">
        <f>หนี้สิน!A4</f>
        <v>ณ วันที่ 31 ธันวาคม 2561</v>
      </c>
      <c r="B4" s="27"/>
      <c r="C4" s="27"/>
      <c r="D4" s="27"/>
      <c r="E4" s="27"/>
      <c r="F4" s="27"/>
      <c r="G4" s="27"/>
      <c r="H4" s="27"/>
      <c r="I4" s="27"/>
      <c r="J4" s="6"/>
      <c r="K4" s="27"/>
      <c r="L4" s="27"/>
      <c r="M4" s="27"/>
    </row>
    <row r="5" spans="1:13" x14ac:dyDescent="0.55000000000000004">
      <c r="B5" s="40"/>
      <c r="C5" s="40"/>
      <c r="D5" s="40"/>
      <c r="E5" s="40"/>
      <c r="F5" s="40"/>
      <c r="G5" s="178" t="s">
        <v>3</v>
      </c>
      <c r="H5" s="178"/>
      <c r="I5" s="178"/>
      <c r="J5" s="178"/>
      <c r="K5" s="178"/>
      <c r="L5" s="178"/>
      <c r="M5" s="178"/>
    </row>
    <row r="6" spans="1:13" ht="21" customHeight="1" x14ac:dyDescent="0.55000000000000004">
      <c r="A6" s="41"/>
      <c r="B6" s="40"/>
      <c r="C6" s="40"/>
      <c r="D6" s="40"/>
      <c r="E6" s="42"/>
      <c r="F6" s="42"/>
      <c r="G6" s="179" t="s">
        <v>4</v>
      </c>
      <c r="H6" s="179"/>
      <c r="I6" s="179"/>
      <c r="J6" s="9"/>
      <c r="K6" s="179" t="s">
        <v>5</v>
      </c>
      <c r="L6" s="179"/>
      <c r="M6" s="179"/>
    </row>
    <row r="7" spans="1:13" x14ac:dyDescent="0.55000000000000004">
      <c r="A7" s="41"/>
      <c r="B7" s="40"/>
      <c r="C7" s="40"/>
      <c r="D7" s="40"/>
      <c r="E7" s="42"/>
      <c r="F7" s="42"/>
      <c r="G7" s="10" t="s">
        <v>6</v>
      </c>
      <c r="H7" s="11"/>
      <c r="I7" s="12" t="s">
        <v>6</v>
      </c>
      <c r="J7" s="10"/>
      <c r="K7" s="10" t="s">
        <v>6</v>
      </c>
      <c r="L7" s="11"/>
      <c r="M7" s="12" t="s">
        <v>6</v>
      </c>
    </row>
    <row r="8" spans="1:13" ht="21" customHeight="1" x14ac:dyDescent="0.55000000000000004">
      <c r="A8" s="41"/>
      <c r="B8" s="40"/>
      <c r="C8" s="40"/>
      <c r="D8" s="40"/>
      <c r="E8" s="13" t="s">
        <v>7</v>
      </c>
      <c r="F8" s="42"/>
      <c r="G8" s="13">
        <v>2561</v>
      </c>
      <c r="H8" s="11"/>
      <c r="I8" s="14">
        <v>2560</v>
      </c>
      <c r="J8" s="10"/>
      <c r="K8" s="13">
        <v>2561</v>
      </c>
      <c r="L8" s="11"/>
      <c r="M8" s="14">
        <v>2560</v>
      </c>
    </row>
    <row r="9" spans="1:13" x14ac:dyDescent="1">
      <c r="A9" s="41"/>
      <c r="B9" s="40"/>
      <c r="C9" s="40"/>
      <c r="D9" s="40"/>
      <c r="F9" s="42"/>
      <c r="G9" s="16"/>
      <c r="H9" s="8"/>
      <c r="I9" s="16"/>
      <c r="J9" s="16"/>
      <c r="K9" s="16"/>
      <c r="L9" s="8"/>
      <c r="M9" s="16"/>
    </row>
    <row r="10" spans="1:13" ht="20.399999999999999" x14ac:dyDescent="1">
      <c r="A10" s="4" t="s">
        <v>63</v>
      </c>
      <c r="G10" s="18"/>
      <c r="H10" s="18"/>
      <c r="I10" s="16"/>
      <c r="J10" s="18"/>
      <c r="K10" s="18"/>
      <c r="L10" s="18"/>
      <c r="M10" s="16"/>
    </row>
    <row r="11" spans="1:13" x14ac:dyDescent="0.55000000000000004">
      <c r="A11" s="1" t="s">
        <v>64</v>
      </c>
      <c r="E11" s="15">
        <v>26</v>
      </c>
      <c r="F11" s="15"/>
      <c r="G11" s="15"/>
      <c r="H11" s="15"/>
      <c r="I11" s="21"/>
      <c r="J11" s="21"/>
      <c r="K11" s="33"/>
      <c r="L11" s="33"/>
      <c r="M11" s="33"/>
    </row>
    <row r="12" spans="1:13" x14ac:dyDescent="0.55000000000000004">
      <c r="B12" s="1" t="s">
        <v>65</v>
      </c>
      <c r="E12" s="43"/>
      <c r="F12" s="15"/>
      <c r="G12" s="15"/>
      <c r="H12" s="15"/>
      <c r="I12" s="21"/>
      <c r="J12" s="21"/>
      <c r="K12" s="33"/>
      <c r="L12" s="33"/>
      <c r="M12" s="33"/>
    </row>
    <row r="13" spans="1:13" x14ac:dyDescent="0.55000000000000004">
      <c r="B13" s="26" t="s">
        <v>66</v>
      </c>
      <c r="E13" s="43"/>
      <c r="F13" s="15"/>
      <c r="G13" s="15"/>
      <c r="H13" s="15"/>
      <c r="I13" s="21"/>
      <c r="J13" s="21"/>
      <c r="K13" s="33"/>
      <c r="L13" s="33"/>
      <c r="M13" s="33"/>
    </row>
    <row r="14" spans="1:13" ht="20.399999999999999" thickBot="1" x14ac:dyDescent="0.6">
      <c r="B14" s="44" t="s">
        <v>67</v>
      </c>
      <c r="E14" s="15"/>
      <c r="F14" s="15"/>
      <c r="G14" s="45">
        <v>816619</v>
      </c>
      <c r="H14" s="21"/>
      <c r="I14" s="45">
        <v>516551</v>
      </c>
      <c r="J14" s="21"/>
      <c r="K14" s="45">
        <v>816619</v>
      </c>
      <c r="L14" s="21"/>
      <c r="M14" s="45">
        <v>516551</v>
      </c>
    </row>
    <row r="15" spans="1:13" ht="20.399999999999999" thickTop="1" x14ac:dyDescent="0.55000000000000004">
      <c r="B15" s="20" t="s">
        <v>68</v>
      </c>
      <c r="E15" s="15"/>
      <c r="F15" s="15"/>
      <c r="G15" s="21"/>
      <c r="H15" s="21"/>
      <c r="I15" s="21"/>
      <c r="J15" s="21"/>
      <c r="K15" s="21"/>
      <c r="L15" s="21"/>
      <c r="M15" s="21"/>
    </row>
    <row r="16" spans="1:13" x14ac:dyDescent="0.55000000000000004">
      <c r="B16" s="26" t="s">
        <v>69</v>
      </c>
      <c r="E16" s="43"/>
      <c r="F16" s="15"/>
      <c r="G16" s="15"/>
      <c r="H16" s="15"/>
      <c r="I16" s="21"/>
      <c r="J16" s="21"/>
      <c r="K16" s="15"/>
      <c r="L16" s="33"/>
      <c r="M16" s="21"/>
    </row>
    <row r="17" spans="2:15" hidden="1" x14ac:dyDescent="0.55000000000000004">
      <c r="B17" s="44" t="s">
        <v>70</v>
      </c>
      <c r="E17" s="15"/>
      <c r="F17" s="15"/>
      <c r="G17" s="21"/>
      <c r="H17" s="15"/>
      <c r="I17" s="21"/>
      <c r="J17" s="21"/>
      <c r="K17" s="21"/>
      <c r="L17" s="33"/>
      <c r="M17" s="21"/>
    </row>
    <row r="18" spans="2:15" x14ac:dyDescent="0.55000000000000004">
      <c r="B18" s="44" t="s">
        <v>71</v>
      </c>
      <c r="E18" s="15"/>
      <c r="F18" s="15"/>
      <c r="G18" s="33">
        <v>525513.05099999998</v>
      </c>
      <c r="H18" s="21"/>
      <c r="I18" s="25">
        <v>436924</v>
      </c>
      <c r="J18" s="21"/>
      <c r="K18" s="33">
        <v>525513</v>
      </c>
      <c r="L18" s="33"/>
      <c r="M18" s="25">
        <v>436924</v>
      </c>
    </row>
    <row r="19" spans="2:15" x14ac:dyDescent="0.55000000000000004">
      <c r="B19" s="1" t="s">
        <v>72</v>
      </c>
      <c r="E19" s="15"/>
      <c r="F19" s="15"/>
      <c r="G19" s="33"/>
      <c r="H19" s="21"/>
      <c r="I19" s="25"/>
      <c r="J19" s="21"/>
      <c r="K19" s="33"/>
      <c r="L19" s="33"/>
      <c r="M19" s="25"/>
    </row>
    <row r="20" spans="2:15" x14ac:dyDescent="0.55000000000000004">
      <c r="B20" s="1" t="s">
        <v>73</v>
      </c>
      <c r="E20" s="15"/>
      <c r="G20" s="33">
        <v>477262.35973000003</v>
      </c>
      <c r="H20" s="21"/>
      <c r="I20" s="25">
        <v>389289</v>
      </c>
      <c r="J20" s="21"/>
      <c r="K20" s="33">
        <v>477262</v>
      </c>
      <c r="L20" s="33"/>
      <c r="M20" s="25">
        <v>389289</v>
      </c>
      <c r="O20" s="46"/>
    </row>
    <row r="21" spans="2:15" x14ac:dyDescent="0.55000000000000004">
      <c r="B21" s="1" t="s">
        <v>74</v>
      </c>
      <c r="E21" s="43">
        <v>37</v>
      </c>
      <c r="G21" s="33">
        <v>3120.94661</v>
      </c>
      <c r="H21" s="21"/>
      <c r="I21" s="25">
        <v>2235</v>
      </c>
      <c r="J21" s="21"/>
      <c r="K21" s="33">
        <v>3121</v>
      </c>
      <c r="L21" s="21"/>
      <c r="M21" s="25">
        <v>2235</v>
      </c>
    </row>
    <row r="22" spans="2:15" ht="21" hidden="1" customHeight="1" x14ac:dyDescent="0.55000000000000004">
      <c r="B22" s="1" t="s">
        <v>75</v>
      </c>
      <c r="E22" s="15"/>
      <c r="G22" s="25"/>
      <c r="H22" s="21"/>
      <c r="I22" s="21"/>
      <c r="J22" s="21"/>
      <c r="K22" s="25"/>
      <c r="L22" s="21"/>
      <c r="M22" s="21"/>
    </row>
    <row r="23" spans="2:15" x14ac:dyDescent="0.55000000000000004">
      <c r="B23" s="1" t="s">
        <v>76</v>
      </c>
      <c r="G23" s="25"/>
      <c r="J23" s="21"/>
      <c r="K23" s="25"/>
      <c r="M23" s="1"/>
    </row>
    <row r="24" spans="2:15" x14ac:dyDescent="0.55000000000000004">
      <c r="B24" s="26" t="s">
        <v>77</v>
      </c>
      <c r="G24" s="25">
        <v>-2313.7079199999998</v>
      </c>
      <c r="H24" s="25"/>
      <c r="I24" s="25">
        <v>-2314</v>
      </c>
      <c r="J24" s="21"/>
      <c r="K24" s="25">
        <v>0</v>
      </c>
      <c r="L24" s="21"/>
      <c r="M24" s="21">
        <v>0</v>
      </c>
    </row>
    <row r="25" spans="2:15" x14ac:dyDescent="0.55000000000000004">
      <c r="B25" s="1" t="s">
        <v>78</v>
      </c>
      <c r="E25" s="15"/>
      <c r="F25" s="15"/>
      <c r="G25" s="25"/>
      <c r="H25" s="21"/>
      <c r="I25" s="47"/>
      <c r="J25" s="21"/>
      <c r="K25" s="25"/>
      <c r="L25" s="21"/>
      <c r="M25" s="47"/>
    </row>
    <row r="26" spans="2:15" x14ac:dyDescent="0.55000000000000004">
      <c r="B26" s="26" t="s">
        <v>79</v>
      </c>
      <c r="E26" s="15"/>
      <c r="F26" s="15"/>
      <c r="G26" s="25"/>
      <c r="H26" s="21"/>
      <c r="I26" s="21"/>
      <c r="J26" s="21"/>
      <c r="K26" s="25"/>
      <c r="L26" s="21"/>
      <c r="M26" s="21"/>
    </row>
    <row r="27" spans="2:15" x14ac:dyDescent="0.55000000000000004">
      <c r="B27" s="44" t="s">
        <v>80</v>
      </c>
      <c r="E27" s="15">
        <v>27</v>
      </c>
      <c r="F27" s="15"/>
      <c r="G27" s="25">
        <v>15140.544600000001</v>
      </c>
      <c r="H27" s="21"/>
      <c r="I27" s="21">
        <v>15141</v>
      </c>
      <c r="J27" s="21"/>
      <c r="K27" s="25">
        <f>15141</f>
        <v>15141</v>
      </c>
      <c r="L27" s="21"/>
      <c r="M27" s="33">
        <v>15141</v>
      </c>
    </row>
    <row r="28" spans="2:15" x14ac:dyDescent="0.55000000000000004">
      <c r="B28" s="26" t="s">
        <v>81</v>
      </c>
      <c r="E28" s="15"/>
      <c r="F28" s="15"/>
      <c r="G28" s="25">
        <v>-554753.69799592148</v>
      </c>
      <c r="H28" s="21"/>
      <c r="I28" s="25">
        <v>-63182</v>
      </c>
      <c r="J28" s="21"/>
      <c r="K28" s="25">
        <f>'เปลี่ยนแปลง (2)'!Q27</f>
        <v>-692978.80579999997</v>
      </c>
      <c r="L28" s="25"/>
      <c r="M28" s="25">
        <v>-148617</v>
      </c>
      <c r="O28" s="48"/>
    </row>
    <row r="29" spans="2:15" x14ac:dyDescent="0.55000000000000004">
      <c r="B29" s="1" t="s">
        <v>82</v>
      </c>
      <c r="G29" s="47"/>
      <c r="H29" s="21"/>
      <c r="I29" s="47"/>
      <c r="J29" s="21"/>
      <c r="K29" s="47"/>
      <c r="L29" s="21"/>
      <c r="M29" s="47"/>
    </row>
    <row r="30" spans="2:15" x14ac:dyDescent="0.55000000000000004">
      <c r="B30" s="26" t="s">
        <v>83</v>
      </c>
      <c r="E30" s="15"/>
      <c r="G30" s="25">
        <v>-10259.40820769215</v>
      </c>
      <c r="H30" s="21"/>
      <c r="I30" s="25">
        <v>-9334</v>
      </c>
      <c r="J30" s="29"/>
      <c r="K30" s="25">
        <v>0</v>
      </c>
      <c r="L30" s="21"/>
      <c r="M30" s="21">
        <v>0</v>
      </c>
    </row>
    <row r="31" spans="2:15" hidden="1" x14ac:dyDescent="0.55000000000000004">
      <c r="B31" s="1" t="s">
        <v>84</v>
      </c>
      <c r="E31" s="15"/>
      <c r="G31" s="25"/>
      <c r="H31" s="21"/>
      <c r="I31" s="25"/>
      <c r="J31" s="29"/>
      <c r="K31" s="25"/>
      <c r="L31" s="21"/>
      <c r="M31" s="21"/>
    </row>
    <row r="32" spans="2:15" hidden="1" x14ac:dyDescent="0.55000000000000004">
      <c r="B32" s="1" t="s">
        <v>85</v>
      </c>
      <c r="E32" s="15"/>
      <c r="G32" s="25">
        <v>0</v>
      </c>
      <c r="H32" s="21"/>
      <c r="I32" s="25">
        <v>0</v>
      </c>
      <c r="J32" s="29"/>
      <c r="K32" s="25">
        <v>0</v>
      </c>
      <c r="L32" s="21"/>
      <c r="M32" s="21">
        <v>0</v>
      </c>
    </row>
    <row r="33" spans="1:17" x14ac:dyDescent="0.55000000000000004">
      <c r="B33" s="1" t="s">
        <v>86</v>
      </c>
      <c r="E33" s="15"/>
      <c r="F33" s="15"/>
      <c r="G33" s="49">
        <f>SUM(G18:G32)</f>
        <v>453710.08781638643</v>
      </c>
      <c r="H33" s="21"/>
      <c r="I33" s="49">
        <v>768759</v>
      </c>
      <c r="J33" s="29"/>
      <c r="K33" s="49">
        <f>SUM(K15:K30)</f>
        <v>328058.19420000003</v>
      </c>
      <c r="L33" s="21"/>
      <c r="M33" s="49">
        <v>694972</v>
      </c>
    </row>
    <row r="34" spans="1:17" x14ac:dyDescent="0.55000000000000004">
      <c r="B34" s="1" t="s">
        <v>87</v>
      </c>
      <c r="E34" s="15">
        <v>11</v>
      </c>
      <c r="F34" s="15"/>
      <c r="G34" s="50">
        <v>114631.22148006463</v>
      </c>
      <c r="H34" s="21"/>
      <c r="I34" s="25">
        <v>33018</v>
      </c>
      <c r="J34" s="29"/>
      <c r="K34" s="50">
        <v>0</v>
      </c>
      <c r="L34" s="51"/>
      <c r="M34" s="51">
        <v>0</v>
      </c>
    </row>
    <row r="35" spans="1:17" x14ac:dyDescent="0.55000000000000004">
      <c r="A35" s="1" t="s">
        <v>88</v>
      </c>
      <c r="E35" s="15"/>
      <c r="F35" s="15"/>
      <c r="G35" s="24">
        <f>SUM(G33:G34)</f>
        <v>568341.30929645104</v>
      </c>
      <c r="H35" s="21"/>
      <c r="I35" s="24">
        <v>801777</v>
      </c>
      <c r="K35" s="24">
        <f>SUM(K33:K34)</f>
        <v>328058.19420000003</v>
      </c>
      <c r="L35" s="21"/>
      <c r="M35" s="24">
        <v>694972</v>
      </c>
    </row>
    <row r="36" spans="1:17" ht="20.7" thickBot="1" x14ac:dyDescent="0.6">
      <c r="A36" s="4" t="s">
        <v>89</v>
      </c>
      <c r="B36" s="19"/>
      <c r="C36" s="19"/>
      <c r="D36" s="19"/>
      <c r="E36" s="15"/>
      <c r="F36" s="15"/>
      <c r="G36" s="28">
        <f>G35+หนี้สิน!G32</f>
        <v>1402985.2716424509</v>
      </c>
      <c r="H36" s="21"/>
      <c r="I36" s="28">
        <v>1483379</v>
      </c>
      <c r="J36" s="17"/>
      <c r="K36" s="28">
        <f>K35+หนี้สิน!K32</f>
        <v>781401.19420000003</v>
      </c>
      <c r="L36" s="21"/>
      <c r="M36" s="28">
        <v>996661</v>
      </c>
    </row>
    <row r="37" spans="1:17" ht="20.399999999999999" thickTop="1" x14ac:dyDescent="0.55000000000000004">
      <c r="A37" s="19"/>
      <c r="B37" s="19"/>
      <c r="C37" s="19"/>
      <c r="D37" s="19"/>
      <c r="E37" s="15"/>
      <c r="F37" s="15"/>
      <c r="G37" s="52"/>
      <c r="I37" s="52"/>
      <c r="J37" s="17"/>
      <c r="K37" s="52"/>
      <c r="L37" s="21"/>
      <c r="M37" s="29"/>
    </row>
    <row r="38" spans="1:17" x14ac:dyDescent="0.55000000000000004">
      <c r="A38" s="19"/>
      <c r="B38" s="19"/>
      <c r="C38" s="19"/>
      <c r="D38" s="19"/>
      <c r="E38" s="15"/>
      <c r="F38" s="15"/>
      <c r="G38" s="29"/>
      <c r="H38" s="40"/>
      <c r="I38" s="21"/>
      <c r="J38" s="37"/>
      <c r="K38" s="21"/>
      <c r="L38" s="21"/>
      <c r="M38" s="21"/>
    </row>
    <row r="39" spans="1:17" ht="21" hidden="1" customHeight="1" x14ac:dyDescent="0.55000000000000004">
      <c r="A39" s="19"/>
      <c r="B39" s="19"/>
      <c r="C39" s="19"/>
      <c r="D39" s="19"/>
      <c r="E39" s="15"/>
      <c r="F39" s="15"/>
      <c r="G39" s="15"/>
      <c r="H39" s="40"/>
      <c r="I39" s="21"/>
      <c r="J39" s="17"/>
      <c r="K39" s="21"/>
      <c r="L39" s="21"/>
      <c r="M39" s="21"/>
    </row>
    <row r="40" spans="1:17" ht="14.25" customHeight="1" x14ac:dyDescent="0.55000000000000004">
      <c r="C40" s="20" t="s">
        <v>37</v>
      </c>
      <c r="G40" s="52"/>
      <c r="I40" s="20" t="s">
        <v>37</v>
      </c>
    </row>
    <row r="41" spans="1:17" x14ac:dyDescent="0.55000000000000004">
      <c r="C41" s="20" t="s">
        <v>38</v>
      </c>
      <c r="I41" s="20" t="s">
        <v>38</v>
      </c>
      <c r="L41" s="19"/>
    </row>
    <row r="42" spans="1:17" x14ac:dyDescent="0.55000000000000004">
      <c r="C42" s="20"/>
      <c r="G42" s="52">
        <f>G36-สินทรัพย์!G35</f>
        <v>-6.2330707209184766E-2</v>
      </c>
      <c r="I42" s="20"/>
      <c r="K42" s="52">
        <f>สินทรัพย์!K35-ผู้ถือหุ้น!K36</f>
        <v>-0.19420000002719462</v>
      </c>
      <c r="L42" s="19"/>
    </row>
    <row r="43" spans="1:17" x14ac:dyDescent="0.55000000000000004">
      <c r="B43" s="26"/>
      <c r="C43" s="20"/>
      <c r="K43" s="37"/>
      <c r="L43" s="19"/>
    </row>
    <row r="44" spans="1:17" x14ac:dyDescent="0.55000000000000004">
      <c r="B44" s="15"/>
      <c r="C44" s="15"/>
      <c r="D44" s="15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1:17" x14ac:dyDescent="0.55000000000000004">
      <c r="B45" s="15"/>
      <c r="C45" s="15"/>
      <c r="D45" s="15"/>
      <c r="E45" s="20"/>
      <c r="F45" s="20"/>
      <c r="G45" s="20"/>
      <c r="H45" s="15"/>
      <c r="M45" s="1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10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87"/>
  <sheetViews>
    <sheetView tabSelected="1" view="pageBreakPreview" topLeftCell="A45" zoomScale="60" zoomScaleNormal="100" workbookViewId="0">
      <selection activeCell="I45" sqref="I45"/>
    </sheetView>
  </sheetViews>
  <sheetFormatPr defaultColWidth="9" defaultRowHeight="20.100000000000001" x14ac:dyDescent="0.55000000000000004"/>
  <cols>
    <col min="1" max="1" width="2.59765625" style="1" customWidth="1"/>
    <col min="2" max="2" width="5.84765625" style="1" customWidth="1"/>
    <col min="3" max="3" width="8.84765625" style="1" customWidth="1"/>
    <col min="4" max="4" width="15.84765625" style="1" customWidth="1"/>
    <col min="5" max="5" width="6.59765625" style="1" customWidth="1"/>
    <col min="6" max="6" width="0.75" style="1" customWidth="1"/>
    <col min="7" max="7" width="12.09765625" style="1" customWidth="1"/>
    <col min="8" max="8" width="1" style="1" customWidth="1"/>
    <col min="9" max="9" width="12.09765625" style="1" customWidth="1"/>
    <col min="10" max="10" width="0.84765625" style="1" customWidth="1"/>
    <col min="11" max="11" width="12.09765625" style="1" customWidth="1"/>
    <col min="12" max="12" width="0.84765625" style="1" customWidth="1"/>
    <col min="13" max="13" width="12.09765625" style="19" customWidth="1"/>
    <col min="14" max="14" width="5.84765625" style="75" bestFit="1" customWidth="1"/>
    <col min="15" max="16384" width="9" style="1"/>
  </cols>
  <sheetData>
    <row r="1" spans="1:14" x14ac:dyDescent="0.55000000000000004">
      <c r="M1" s="53"/>
      <c r="N1" s="54"/>
    </row>
    <row r="2" spans="1:14" s="56" customFormat="1" ht="21.6" x14ac:dyDescent="1.100000000000000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55"/>
    </row>
    <row r="3" spans="1:14" s="56" customFormat="1" ht="21.6" x14ac:dyDescent="1.1000000000000001">
      <c r="A3" s="180" t="s">
        <v>90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55"/>
    </row>
    <row r="4" spans="1:14" s="56" customFormat="1" ht="22.5" customHeight="1" x14ac:dyDescent="1.1000000000000001">
      <c r="A4" s="181" t="s">
        <v>91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57"/>
    </row>
    <row r="5" spans="1:14" s="56" customFormat="1" ht="22.5" customHeight="1" x14ac:dyDescent="1.100000000000000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182"/>
      <c r="M5" s="182"/>
      <c r="N5" s="59"/>
    </row>
    <row r="6" spans="1:14" s="56" customFormat="1" ht="22.5" customHeight="1" x14ac:dyDescent="1.100000000000000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183"/>
      <c r="M6" s="183"/>
      <c r="N6" s="60"/>
    </row>
    <row r="7" spans="1:14" x14ac:dyDescent="0.55000000000000004">
      <c r="A7" s="61"/>
      <c r="B7" s="61"/>
      <c r="C7" s="61"/>
      <c r="D7" s="61"/>
      <c r="E7" s="61"/>
      <c r="F7" s="61"/>
      <c r="G7" s="178" t="s">
        <v>3</v>
      </c>
      <c r="H7" s="178"/>
      <c r="I7" s="178"/>
      <c r="J7" s="178"/>
      <c r="K7" s="178"/>
      <c r="L7" s="178"/>
      <c r="M7" s="178"/>
      <c r="N7" s="62"/>
    </row>
    <row r="8" spans="1:14" x14ac:dyDescent="0.55000000000000004">
      <c r="G8" s="178" t="s">
        <v>4</v>
      </c>
      <c r="H8" s="178"/>
      <c r="I8" s="178"/>
      <c r="J8" s="18"/>
      <c r="K8" s="178" t="s">
        <v>5</v>
      </c>
      <c r="L8" s="178"/>
      <c r="M8" s="178"/>
      <c r="N8" s="62"/>
    </row>
    <row r="9" spans="1:14" x14ac:dyDescent="0.55000000000000004">
      <c r="E9" s="13" t="s">
        <v>7</v>
      </c>
      <c r="G9" s="63" t="s">
        <v>92</v>
      </c>
      <c r="I9" s="63">
        <v>2560</v>
      </c>
      <c r="J9" s="7"/>
      <c r="K9" s="63" t="s">
        <v>92</v>
      </c>
      <c r="M9" s="63">
        <v>2560</v>
      </c>
      <c r="N9" s="64"/>
    </row>
    <row r="10" spans="1:14" x14ac:dyDescent="0.55000000000000004">
      <c r="E10" s="15"/>
      <c r="G10" s="43"/>
      <c r="I10" s="15"/>
      <c r="J10" s="7"/>
      <c r="K10" s="43"/>
      <c r="M10" s="15"/>
      <c r="N10" s="65"/>
    </row>
    <row r="11" spans="1:14" x14ac:dyDescent="0.55000000000000004">
      <c r="A11" s="1" t="s">
        <v>93</v>
      </c>
      <c r="E11" s="15"/>
      <c r="G11" s="33">
        <v>1693984.0834157499</v>
      </c>
      <c r="I11" s="33">
        <v>1514358</v>
      </c>
      <c r="J11" s="33"/>
      <c r="K11" s="33">
        <f>282366449/1000</f>
        <v>282366.44900000002</v>
      </c>
      <c r="L11" s="33"/>
      <c r="M11" s="33">
        <v>399703</v>
      </c>
      <c r="N11" s="66"/>
    </row>
    <row r="12" spans="1:14" x14ac:dyDescent="0.55000000000000004">
      <c r="A12" s="1" t="s">
        <v>94</v>
      </c>
      <c r="E12" s="15">
        <v>25</v>
      </c>
      <c r="G12" s="67">
        <v>-1414646.2462321466</v>
      </c>
      <c r="H12" s="68"/>
      <c r="I12" s="67">
        <v>-1247899</v>
      </c>
      <c r="J12" s="47"/>
      <c r="K12" s="67">
        <v>-226970.39897000004</v>
      </c>
      <c r="L12" s="47"/>
      <c r="M12" s="67">
        <v>-286111</v>
      </c>
      <c r="N12" s="69"/>
    </row>
    <row r="13" spans="1:14" ht="20.399999999999999" x14ac:dyDescent="0.55000000000000004">
      <c r="A13" s="27" t="s">
        <v>95</v>
      </c>
      <c r="E13" s="15"/>
      <c r="G13" s="33">
        <f>SUM(G11:G12)</f>
        <v>279337.83718360332</v>
      </c>
      <c r="I13" s="33">
        <v>266459</v>
      </c>
      <c r="J13" s="33"/>
      <c r="K13" s="33">
        <f>SUM(K11:K12)</f>
        <v>55396.050029999984</v>
      </c>
      <c r="L13" s="33"/>
      <c r="M13" s="33">
        <v>113592</v>
      </c>
      <c r="N13" s="66"/>
    </row>
    <row r="14" spans="1:14" x14ac:dyDescent="0.55000000000000004">
      <c r="A14" s="1" t="s">
        <v>96</v>
      </c>
      <c r="E14" s="15"/>
      <c r="G14" s="47">
        <v>174.78553999999997</v>
      </c>
      <c r="I14" s="47">
        <v>1613</v>
      </c>
      <c r="J14" s="33"/>
      <c r="K14" s="47">
        <v>-103.69710000000001</v>
      </c>
      <c r="L14" s="33"/>
      <c r="M14" s="47">
        <v>137</v>
      </c>
      <c r="N14" s="69"/>
    </row>
    <row r="15" spans="1:14" x14ac:dyDescent="0.55000000000000004">
      <c r="A15" s="1" t="s">
        <v>97</v>
      </c>
      <c r="E15" s="15"/>
      <c r="G15" s="47">
        <v>15114.190219749999</v>
      </c>
      <c r="I15" s="47">
        <v>14946</v>
      </c>
      <c r="J15" s="33"/>
      <c r="K15" s="47">
        <v>4166.8253700000014</v>
      </c>
      <c r="L15" s="33"/>
      <c r="M15" s="47">
        <v>9329</v>
      </c>
      <c r="N15" s="69"/>
    </row>
    <row r="16" spans="1:14" x14ac:dyDescent="0.55000000000000004">
      <c r="A16" s="1" t="s">
        <v>98</v>
      </c>
      <c r="E16" s="15">
        <v>11</v>
      </c>
      <c r="G16" s="47">
        <v>18188.208129999999</v>
      </c>
      <c r="I16" s="17">
        <v>0</v>
      </c>
      <c r="J16" s="33"/>
      <c r="K16" s="33">
        <v>17000</v>
      </c>
      <c r="M16" s="17">
        <v>0</v>
      </c>
      <c r="N16" s="69"/>
    </row>
    <row r="17" spans="1:16" x14ac:dyDescent="0.55000000000000004">
      <c r="A17" s="1" t="s">
        <v>99</v>
      </c>
      <c r="E17" s="15">
        <v>25</v>
      </c>
      <c r="G17" s="47">
        <v>-52399.666084999983</v>
      </c>
      <c r="H17" s="47"/>
      <c r="I17" s="47">
        <v>-53497</v>
      </c>
      <c r="J17" s="47"/>
      <c r="K17" s="47">
        <v>-34407.125200000002</v>
      </c>
      <c r="L17" s="47"/>
      <c r="M17" s="47">
        <v>-34363</v>
      </c>
      <c r="N17" s="69"/>
    </row>
    <row r="18" spans="1:16" x14ac:dyDescent="0.55000000000000004">
      <c r="A18" s="1" t="s">
        <v>100</v>
      </c>
      <c r="E18" s="15">
        <v>25</v>
      </c>
      <c r="G18" s="47">
        <v>-212849.76977333333</v>
      </c>
      <c r="H18" s="47"/>
      <c r="I18" s="47">
        <v>-197009</v>
      </c>
      <c r="J18" s="47"/>
      <c r="K18" s="47">
        <v>-91633.445609999937</v>
      </c>
      <c r="L18" s="47"/>
      <c r="M18" s="47">
        <v>-106730</v>
      </c>
      <c r="N18" s="69"/>
    </row>
    <row r="19" spans="1:16" x14ac:dyDescent="0.55000000000000004">
      <c r="A19" s="1" t="s">
        <v>101</v>
      </c>
      <c r="E19" s="15"/>
      <c r="G19" s="47">
        <v>-32949.046982500004</v>
      </c>
      <c r="I19" s="47">
        <v>-31834</v>
      </c>
      <c r="J19" s="33"/>
      <c r="K19" s="47">
        <v>-15758.969569999999</v>
      </c>
      <c r="L19" s="33"/>
      <c r="M19" s="47">
        <v>-12834</v>
      </c>
      <c r="N19" s="47"/>
    </row>
    <row r="20" spans="1:16" x14ac:dyDescent="0.55000000000000004">
      <c r="A20" s="1" t="s">
        <v>102</v>
      </c>
      <c r="E20" s="15"/>
      <c r="I20" s="47"/>
      <c r="J20" s="33"/>
      <c r="K20" s="47"/>
      <c r="L20" s="33"/>
      <c r="M20" s="47"/>
      <c r="N20" s="47"/>
    </row>
    <row r="21" spans="1:16" x14ac:dyDescent="0.55000000000000004">
      <c r="A21" s="1" t="s">
        <v>103</v>
      </c>
      <c r="E21" s="43" t="s">
        <v>104</v>
      </c>
      <c r="G21" s="47">
        <v>-480000</v>
      </c>
      <c r="I21" s="47">
        <v>0</v>
      </c>
      <c r="J21" s="33"/>
      <c r="K21" s="47">
        <f>-480000</f>
        <v>-480000</v>
      </c>
      <c r="L21" s="33"/>
      <c r="M21" s="47">
        <v>0</v>
      </c>
      <c r="N21" s="47"/>
    </row>
    <row r="22" spans="1:16" x14ac:dyDescent="0.55000000000000004">
      <c r="A22" s="1" t="s">
        <v>105</v>
      </c>
      <c r="E22" s="15">
        <v>10</v>
      </c>
      <c r="G22" s="67">
        <v>696.56415799214642</v>
      </c>
      <c r="I22" s="67">
        <v>1697</v>
      </c>
      <c r="J22" s="33"/>
      <c r="K22" s="67">
        <v>0</v>
      </c>
      <c r="L22" s="33"/>
      <c r="M22" s="67">
        <v>0</v>
      </c>
      <c r="N22" s="47"/>
    </row>
    <row r="23" spans="1:16" ht="20.399999999999999" x14ac:dyDescent="0.55000000000000004">
      <c r="A23" s="27" t="s">
        <v>106</v>
      </c>
      <c r="E23" s="15"/>
      <c r="G23" s="47">
        <f>SUM(G13:G22)</f>
        <v>-464686.89760948787</v>
      </c>
      <c r="I23" s="47">
        <v>2375</v>
      </c>
      <c r="J23" s="33"/>
      <c r="K23" s="47">
        <f>SUM(K13:K22)</f>
        <v>-545340.36207999999</v>
      </c>
      <c r="L23" s="33"/>
      <c r="M23" s="47">
        <v>-30869</v>
      </c>
      <c r="N23" s="69"/>
    </row>
    <row r="24" spans="1:16" x14ac:dyDescent="0.55000000000000004">
      <c r="A24" s="1" t="s">
        <v>107</v>
      </c>
      <c r="E24" s="15" t="s">
        <v>108</v>
      </c>
      <c r="G24" s="47">
        <v>-11610.497358500001</v>
      </c>
      <c r="I24" s="47">
        <v>-3286</v>
      </c>
      <c r="J24" s="33"/>
      <c r="K24" s="47">
        <v>27.39596000000008</v>
      </c>
      <c r="L24" s="33"/>
      <c r="M24" s="47">
        <v>2533</v>
      </c>
      <c r="N24" s="66"/>
    </row>
    <row r="25" spans="1:16" ht="20.399999999999999" x14ac:dyDescent="0.55000000000000004">
      <c r="A25" s="27" t="s">
        <v>109</v>
      </c>
      <c r="E25" s="15"/>
      <c r="G25" s="70">
        <f>SUM(G23:G24)</f>
        <v>-476297.3949679879</v>
      </c>
      <c r="I25" s="70">
        <v>-911</v>
      </c>
      <c r="J25" s="33"/>
      <c r="K25" s="70">
        <f>SUM(K23:K24)</f>
        <v>-545312.96612</v>
      </c>
      <c r="L25" s="33"/>
      <c r="M25" s="70">
        <v>-28336</v>
      </c>
      <c r="N25" s="69"/>
    </row>
    <row r="26" spans="1:16" x14ac:dyDescent="0.55000000000000004">
      <c r="E26" s="15"/>
      <c r="G26" s="47"/>
      <c r="I26" s="47"/>
      <c r="J26" s="33"/>
      <c r="K26" s="47"/>
      <c r="L26" s="33"/>
      <c r="M26" s="47"/>
      <c r="N26" s="69"/>
    </row>
    <row r="27" spans="1:16" ht="20.399999999999999" x14ac:dyDescent="0.55000000000000004">
      <c r="A27" s="27" t="s">
        <v>110</v>
      </c>
      <c r="E27" s="15"/>
      <c r="G27" s="47"/>
      <c r="I27" s="47"/>
      <c r="J27" s="33"/>
      <c r="K27" s="47"/>
      <c r="L27" s="33"/>
      <c r="M27" s="47"/>
      <c r="N27" s="69"/>
    </row>
    <row r="28" spans="1:16" ht="20.399999999999999" x14ac:dyDescent="0.55000000000000004">
      <c r="A28" s="71" t="s">
        <v>111</v>
      </c>
      <c r="E28" s="15"/>
      <c r="G28" s="47"/>
      <c r="I28" s="47"/>
      <c r="J28" s="33"/>
      <c r="K28" s="47"/>
      <c r="L28" s="33"/>
      <c r="M28" s="47"/>
      <c r="N28" s="69"/>
    </row>
    <row r="29" spans="1:16" x14ac:dyDescent="0.55000000000000004">
      <c r="A29" s="1" t="s">
        <v>112</v>
      </c>
      <c r="E29" s="15"/>
      <c r="G29" s="67">
        <f>-594-951</f>
        <v>-1545</v>
      </c>
      <c r="I29" s="67">
        <v>172</v>
      </c>
      <c r="J29" s="33"/>
      <c r="K29" s="67">
        <v>0</v>
      </c>
      <c r="L29" s="33"/>
      <c r="M29" s="67">
        <v>0</v>
      </c>
      <c r="N29" s="69"/>
      <c r="P29" s="68"/>
    </row>
    <row r="30" spans="1:16" ht="20.399999999999999" x14ac:dyDescent="0.55000000000000004">
      <c r="A30" s="71" t="s">
        <v>113</v>
      </c>
      <c r="E30" s="15"/>
      <c r="G30" s="47"/>
      <c r="I30" s="47"/>
      <c r="J30" s="33"/>
      <c r="K30" s="47"/>
      <c r="L30" s="33"/>
      <c r="M30" s="47"/>
      <c r="N30" s="69"/>
    </row>
    <row r="31" spans="1:16" x14ac:dyDescent="0.55000000000000004">
      <c r="A31" s="1" t="s">
        <v>114</v>
      </c>
      <c r="E31" s="15"/>
      <c r="G31" s="47"/>
      <c r="I31" s="47"/>
      <c r="J31" s="33"/>
      <c r="K31" s="47"/>
      <c r="L31" s="33"/>
      <c r="M31" s="47"/>
      <c r="N31" s="69"/>
    </row>
    <row r="32" spans="1:16" x14ac:dyDescent="0.55000000000000004">
      <c r="A32" s="1" t="s">
        <v>115</v>
      </c>
      <c r="E32" s="15"/>
      <c r="G32" s="47">
        <f>K32</f>
        <v>1187.7003999999999</v>
      </c>
      <c r="I32" s="47">
        <v>0</v>
      </c>
      <c r="J32" s="33"/>
      <c r="K32" s="47">
        <v>1187.7003999999999</v>
      </c>
      <c r="L32" s="33"/>
      <c r="M32" s="47">
        <v>0</v>
      </c>
      <c r="N32" s="69"/>
    </row>
    <row r="33" spans="1:16" x14ac:dyDescent="0.55000000000000004">
      <c r="A33" s="1" t="s">
        <v>116</v>
      </c>
      <c r="E33" s="15"/>
      <c r="G33" s="47"/>
      <c r="I33" s="47"/>
      <c r="J33" s="33"/>
      <c r="K33" s="47"/>
      <c r="L33" s="33"/>
      <c r="M33" s="47"/>
      <c r="N33" s="69"/>
    </row>
    <row r="34" spans="1:16" x14ac:dyDescent="0.55000000000000004">
      <c r="A34" s="1" t="s">
        <v>117</v>
      </c>
      <c r="E34" s="15"/>
      <c r="G34" s="47"/>
      <c r="I34" s="47"/>
      <c r="J34" s="33"/>
      <c r="K34" s="47"/>
      <c r="L34" s="33"/>
      <c r="M34" s="47"/>
      <c r="N34" s="69"/>
    </row>
    <row r="35" spans="1:16" x14ac:dyDescent="0.55000000000000004">
      <c r="A35" s="1" t="s">
        <v>115</v>
      </c>
      <c r="E35" s="15"/>
      <c r="G35" s="67">
        <f>K35</f>
        <v>-236.54007999999999</v>
      </c>
      <c r="I35" s="67">
        <v>0</v>
      </c>
      <c r="J35" s="33"/>
      <c r="K35" s="67">
        <v>-236.54007999999999</v>
      </c>
      <c r="L35" s="33"/>
      <c r="M35" s="67">
        <v>0</v>
      </c>
      <c r="N35" s="69"/>
    </row>
    <row r="36" spans="1:16" x14ac:dyDescent="0.55000000000000004">
      <c r="A36" s="1" t="s">
        <v>118</v>
      </c>
      <c r="E36" s="15"/>
      <c r="G36" s="47">
        <v>-594</v>
      </c>
      <c r="I36" s="47">
        <v>172</v>
      </c>
      <c r="J36" s="33"/>
      <c r="K36" s="47">
        <f>SUM(K30:K35)</f>
        <v>951.16031999999996</v>
      </c>
      <c r="L36" s="33"/>
      <c r="M36" s="47">
        <v>0</v>
      </c>
      <c r="N36" s="69"/>
    </row>
    <row r="37" spans="1:16" ht="20.399999999999999" thickBot="1" x14ac:dyDescent="0.6">
      <c r="A37" s="1" t="s">
        <v>119</v>
      </c>
      <c r="E37" s="15"/>
      <c r="G37" s="72">
        <f>เปลี่ยนแปลง!AD25</f>
        <v>-476890.88472354901</v>
      </c>
      <c r="I37" s="72">
        <v>-739</v>
      </c>
      <c r="J37" s="33"/>
      <c r="K37" s="72">
        <f>K36+K25</f>
        <v>-544361.80579999997</v>
      </c>
      <c r="L37" s="33"/>
      <c r="M37" s="72">
        <v>-28336</v>
      </c>
      <c r="N37" s="69"/>
      <c r="O37" s="68"/>
    </row>
    <row r="38" spans="1:16" ht="20.399999999999999" thickTop="1" x14ac:dyDescent="0.55000000000000004">
      <c r="E38" s="15"/>
      <c r="G38" s="47"/>
      <c r="I38" s="47"/>
      <c r="J38" s="33"/>
      <c r="K38" s="47"/>
      <c r="L38" s="33"/>
      <c r="M38" s="47"/>
      <c r="N38" s="69"/>
      <c r="P38" s="68"/>
    </row>
    <row r="39" spans="1:16" ht="21" customHeight="1" x14ac:dyDescent="0.55000000000000004">
      <c r="A39" s="27" t="s">
        <v>120</v>
      </c>
      <c r="E39" s="15"/>
      <c r="G39" s="33"/>
      <c r="I39" s="33"/>
      <c r="J39" s="33"/>
      <c r="K39" s="33"/>
      <c r="L39" s="33"/>
      <c r="M39" s="33"/>
      <c r="N39" s="66"/>
    </row>
    <row r="40" spans="1:16" x14ac:dyDescent="0.55000000000000004">
      <c r="A40" s="1" t="s">
        <v>121</v>
      </c>
      <c r="E40" s="15"/>
      <c r="G40" s="47">
        <f>เปลี่ยนแปลง!R25</f>
        <v>-492522.69799592148</v>
      </c>
      <c r="I40" s="47">
        <v>-851</v>
      </c>
      <c r="J40" s="33"/>
      <c r="K40" s="47">
        <v>-545313</v>
      </c>
      <c r="L40" s="33"/>
      <c r="M40" s="47">
        <v>-28336</v>
      </c>
      <c r="N40" s="69"/>
      <c r="O40" s="68"/>
    </row>
    <row r="41" spans="1:16" x14ac:dyDescent="0.55000000000000004">
      <c r="A41" s="1" t="s">
        <v>122</v>
      </c>
      <c r="E41" s="15">
        <v>11</v>
      </c>
      <c r="G41" s="47">
        <v>16225.647385773589</v>
      </c>
      <c r="I41" s="47">
        <v>-60</v>
      </c>
      <c r="J41" s="33"/>
      <c r="K41" s="47">
        <v>0</v>
      </c>
      <c r="L41" s="33"/>
      <c r="M41" s="47">
        <v>0</v>
      </c>
      <c r="N41" s="69"/>
    </row>
    <row r="42" spans="1:16" ht="20.399999999999999" thickBot="1" x14ac:dyDescent="0.6">
      <c r="E42" s="15"/>
      <c r="G42" s="72">
        <f>G40+G41</f>
        <v>-476297.05061014788</v>
      </c>
      <c r="I42" s="72">
        <v>-911</v>
      </c>
      <c r="J42" s="33"/>
      <c r="K42" s="72">
        <f>SUM(K40:K41)</f>
        <v>-545313</v>
      </c>
      <c r="L42" s="33"/>
      <c r="M42" s="72">
        <v>-28336</v>
      </c>
      <c r="N42" s="33"/>
    </row>
    <row r="43" spans="1:16" ht="20.399999999999999" thickTop="1" x14ac:dyDescent="0.55000000000000004">
      <c r="E43" s="15"/>
      <c r="G43" s="47"/>
      <c r="I43" s="47"/>
      <c r="J43" s="33"/>
      <c r="K43" s="47"/>
      <c r="L43" s="33"/>
      <c r="M43" s="47"/>
      <c r="N43" s="33"/>
    </row>
    <row r="44" spans="1:16" x14ac:dyDescent="0.55000000000000004">
      <c r="A44" s="20"/>
      <c r="B44" s="20" t="s">
        <v>37</v>
      </c>
      <c r="I44" s="20" t="s">
        <v>37</v>
      </c>
      <c r="K44" s="20"/>
      <c r="L44" s="73"/>
      <c r="M44" s="73"/>
      <c r="N44" s="74"/>
    </row>
    <row r="45" spans="1:16" x14ac:dyDescent="0.55000000000000004">
      <c r="A45" s="20"/>
      <c r="B45" s="20" t="s">
        <v>123</v>
      </c>
      <c r="C45" s="19"/>
      <c r="D45" s="19"/>
      <c r="I45" s="20" t="s">
        <v>124</v>
      </c>
      <c r="K45" s="20"/>
      <c r="L45" s="19"/>
    </row>
    <row r="46" spans="1:16" x14ac:dyDescent="0.55000000000000004">
      <c r="A46" s="20"/>
      <c r="B46" s="20"/>
      <c r="C46" s="19"/>
      <c r="D46" s="19"/>
      <c r="I46" s="76"/>
      <c r="K46" s="20"/>
      <c r="L46" s="19"/>
    </row>
    <row r="47" spans="1:16" s="56" customFormat="1" ht="21.6" x14ac:dyDescent="1.1000000000000001">
      <c r="A47" s="77" t="s">
        <v>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53"/>
      <c r="N47" s="78"/>
    </row>
    <row r="48" spans="1:16" s="56" customFormat="1" ht="21.6" x14ac:dyDescent="1.1000000000000001">
      <c r="A48" s="77" t="str">
        <f>A3</f>
        <v>งบกำไรขาดทุนและกำไรขาดทุนเบ็ดเสร็จอื่น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8"/>
    </row>
    <row r="49" spans="1:16" s="56" customFormat="1" ht="21.6" x14ac:dyDescent="1.1000000000000001">
      <c r="A49" s="79" t="s">
        <v>91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80"/>
    </row>
    <row r="50" spans="1:16" s="56" customFormat="1" ht="21.6" x14ac:dyDescent="1.100000000000000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182"/>
      <c r="M50" s="182"/>
      <c r="N50" s="59"/>
    </row>
    <row r="51" spans="1:16" s="56" customFormat="1" ht="21.6" x14ac:dyDescent="1.100000000000000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183"/>
      <c r="M51" s="183"/>
      <c r="N51" s="60"/>
    </row>
    <row r="52" spans="1:16" x14ac:dyDescent="0.55000000000000004">
      <c r="A52" s="61"/>
      <c r="B52" s="61"/>
      <c r="C52" s="61"/>
      <c r="D52" s="61"/>
      <c r="E52" s="61"/>
      <c r="F52" s="61"/>
      <c r="G52" s="178" t="s">
        <v>3</v>
      </c>
      <c r="H52" s="178"/>
      <c r="I52" s="178"/>
      <c r="J52" s="178"/>
      <c r="K52" s="178"/>
      <c r="L52" s="178"/>
      <c r="M52" s="178"/>
      <c r="N52" s="62"/>
    </row>
    <row r="53" spans="1:16" ht="21.75" customHeight="1" x14ac:dyDescent="0.55000000000000004">
      <c r="G53" s="178" t="s">
        <v>4</v>
      </c>
      <c r="H53" s="178"/>
      <c r="I53" s="178"/>
      <c r="J53" s="18"/>
      <c r="K53" s="178" t="s">
        <v>5</v>
      </c>
      <c r="L53" s="178"/>
      <c r="M53" s="178"/>
      <c r="N53" s="62"/>
    </row>
    <row r="54" spans="1:16" x14ac:dyDescent="0.55000000000000004">
      <c r="E54" s="13" t="s">
        <v>7</v>
      </c>
      <c r="G54" s="63" t="str">
        <f>G9</f>
        <v>2561</v>
      </c>
      <c r="I54" s="63">
        <f>I9</f>
        <v>2560</v>
      </c>
      <c r="J54" s="7"/>
      <c r="K54" s="63" t="str">
        <f>K9</f>
        <v>2561</v>
      </c>
      <c r="M54" s="63">
        <f>M9</f>
        <v>2560</v>
      </c>
      <c r="N54" s="64"/>
    </row>
    <row r="55" spans="1:16" x14ac:dyDescent="0.55000000000000004">
      <c r="E55" s="15"/>
      <c r="G55" s="43"/>
      <c r="I55" s="15"/>
      <c r="J55" s="7"/>
      <c r="K55" s="43"/>
      <c r="M55" s="15"/>
      <c r="N55" s="65"/>
    </row>
    <row r="56" spans="1:16" ht="23.25" customHeight="1" x14ac:dyDescent="0.55000000000000004">
      <c r="A56" s="27" t="s">
        <v>125</v>
      </c>
      <c r="E56" s="15"/>
      <c r="G56" s="47"/>
      <c r="I56" s="47"/>
      <c r="J56" s="33"/>
      <c r="K56" s="47"/>
      <c r="L56" s="33"/>
      <c r="M56" s="47"/>
      <c r="N56" s="69"/>
    </row>
    <row r="57" spans="1:16" x14ac:dyDescent="0.55000000000000004">
      <c r="A57" s="1" t="s">
        <v>121</v>
      </c>
      <c r="E57" s="15"/>
      <c r="G57" s="47">
        <f>เปลี่ยนแปลง!Z25</f>
        <v>-492497.10620361363</v>
      </c>
      <c r="I57" s="47">
        <v>-749</v>
      </c>
      <c r="J57" s="33"/>
      <c r="K57" s="68">
        <v>-544362</v>
      </c>
      <c r="L57" s="33"/>
      <c r="M57" s="47">
        <v>-28336</v>
      </c>
      <c r="N57" s="69"/>
    </row>
    <row r="58" spans="1:16" x14ac:dyDescent="0.55000000000000004">
      <c r="A58" s="1" t="s">
        <v>122</v>
      </c>
      <c r="E58" s="15"/>
      <c r="G58" s="33">
        <f>เปลี่ยนแปลง!AB25</f>
        <v>15606.221480064632</v>
      </c>
      <c r="I58" s="47">
        <v>10</v>
      </c>
      <c r="J58" s="33"/>
      <c r="K58" s="17">
        <v>0</v>
      </c>
      <c r="L58" s="33"/>
      <c r="M58" s="47">
        <v>0</v>
      </c>
      <c r="N58" s="69"/>
      <c r="P58" s="52"/>
    </row>
    <row r="59" spans="1:16" ht="20.399999999999999" thickBot="1" x14ac:dyDescent="0.6">
      <c r="C59" s="68"/>
      <c r="D59" s="68"/>
      <c r="E59" s="81"/>
      <c r="G59" s="82">
        <f>SUM(G57:G58)</f>
        <v>-476890.88472354901</v>
      </c>
      <c r="I59" s="72">
        <v>-739</v>
      </c>
      <c r="J59" s="33"/>
      <c r="K59" s="82">
        <f>SUM(K57:K58)</f>
        <v>-544362</v>
      </c>
      <c r="L59" s="33"/>
      <c r="M59" s="72">
        <v>-28336</v>
      </c>
      <c r="N59" s="69"/>
    </row>
    <row r="60" spans="1:16" ht="10" customHeight="1" thickTop="1" x14ac:dyDescent="0.55000000000000004">
      <c r="E60" s="15"/>
      <c r="G60" s="17"/>
      <c r="I60" s="33"/>
      <c r="J60" s="33"/>
      <c r="K60" s="33"/>
      <c r="L60" s="33"/>
      <c r="M60" s="33"/>
      <c r="N60" s="66"/>
    </row>
    <row r="61" spans="1:16" ht="20.399999999999999" x14ac:dyDescent="0.55000000000000004">
      <c r="A61" s="27" t="s">
        <v>126</v>
      </c>
      <c r="E61" s="15">
        <v>29</v>
      </c>
      <c r="G61" s="17"/>
      <c r="I61" s="33"/>
      <c r="J61" s="33"/>
      <c r="K61" s="33"/>
      <c r="L61" s="33"/>
      <c r="M61" s="33"/>
      <c r="N61" s="66"/>
    </row>
    <row r="62" spans="1:16" ht="20.399999999999999" thickBot="1" x14ac:dyDescent="0.6">
      <c r="A62" s="26" t="s">
        <v>127</v>
      </c>
      <c r="G62" s="83">
        <f>-1.01</f>
        <v>-1.01</v>
      </c>
      <c r="I62" s="83" t="s">
        <v>279</v>
      </c>
      <c r="J62" s="17"/>
      <c r="K62" s="84">
        <f>-1.12</f>
        <v>-1.1200000000000001</v>
      </c>
      <c r="L62" s="17"/>
      <c r="M62" s="85">
        <v>-7.0000000000000007E-2</v>
      </c>
      <c r="N62" s="86"/>
    </row>
    <row r="63" spans="1:16" ht="20.7" thickTop="1" thickBot="1" x14ac:dyDescent="0.6">
      <c r="A63" s="26" t="s">
        <v>128</v>
      </c>
      <c r="G63" s="83">
        <f>-1.01</f>
        <v>-1.01</v>
      </c>
      <c r="H63" s="87"/>
      <c r="I63" s="83" t="s">
        <v>279</v>
      </c>
      <c r="J63" s="88"/>
      <c r="K63" s="84">
        <f>-1.12</f>
        <v>-1.1200000000000001</v>
      </c>
      <c r="L63" s="88"/>
      <c r="M63" s="85">
        <v>-7.0000000000000007E-2</v>
      </c>
      <c r="N63" s="86"/>
    </row>
    <row r="64" spans="1:16" ht="20.399999999999999" thickTop="1" x14ac:dyDescent="0.55000000000000004">
      <c r="I64" s="33"/>
      <c r="J64" s="33"/>
      <c r="K64" s="33"/>
      <c r="L64" s="33"/>
      <c r="M64" s="33"/>
      <c r="N64" s="66"/>
    </row>
    <row r="65" spans="7:14" x14ac:dyDescent="0.55000000000000004">
      <c r="G65" s="17"/>
      <c r="I65" s="17"/>
      <c r="J65" s="33"/>
      <c r="K65" s="17"/>
      <c r="L65" s="33"/>
      <c r="M65" s="33"/>
      <c r="N65" s="66"/>
    </row>
    <row r="66" spans="7:14" x14ac:dyDescent="0.55000000000000004">
      <c r="I66" s="33"/>
      <c r="J66" s="33"/>
      <c r="K66" s="33"/>
      <c r="L66" s="33"/>
      <c r="M66" s="33"/>
      <c r="N66" s="66"/>
    </row>
    <row r="67" spans="7:14" x14ac:dyDescent="0.55000000000000004">
      <c r="I67" s="33"/>
      <c r="J67" s="33"/>
      <c r="K67" s="33"/>
      <c r="L67" s="33"/>
      <c r="M67" s="33"/>
      <c r="N67" s="66"/>
    </row>
    <row r="68" spans="7:14" hidden="1" x14ac:dyDescent="0.55000000000000004">
      <c r="I68" s="33"/>
      <c r="J68" s="33"/>
      <c r="K68" s="33"/>
      <c r="L68" s="33"/>
      <c r="M68" s="33"/>
      <c r="N68" s="66"/>
    </row>
    <row r="69" spans="7:14" hidden="1" x14ac:dyDescent="0.55000000000000004">
      <c r="I69" s="33"/>
      <c r="J69" s="33"/>
      <c r="K69" s="33"/>
      <c r="L69" s="33"/>
      <c r="M69" s="33"/>
      <c r="N69" s="66"/>
    </row>
    <row r="70" spans="7:14" hidden="1" x14ac:dyDescent="0.55000000000000004">
      <c r="I70" s="33"/>
      <c r="J70" s="33"/>
      <c r="K70" s="33"/>
      <c r="L70" s="33"/>
      <c r="M70" s="33"/>
      <c r="N70" s="66"/>
    </row>
    <row r="71" spans="7:14" hidden="1" x14ac:dyDescent="0.55000000000000004">
      <c r="I71" s="33"/>
      <c r="J71" s="33"/>
      <c r="K71" s="33"/>
      <c r="L71" s="33"/>
      <c r="M71" s="33"/>
      <c r="N71" s="66"/>
    </row>
    <row r="72" spans="7:14" hidden="1" x14ac:dyDescent="0.55000000000000004">
      <c r="I72" s="33"/>
      <c r="J72" s="33"/>
      <c r="K72" s="33"/>
      <c r="L72" s="33"/>
      <c r="M72" s="33"/>
      <c r="N72" s="66"/>
    </row>
    <row r="73" spans="7:14" hidden="1" x14ac:dyDescent="0.55000000000000004">
      <c r="I73" s="33"/>
      <c r="J73" s="33"/>
      <c r="K73" s="33"/>
      <c r="L73" s="33"/>
      <c r="M73" s="33"/>
      <c r="N73" s="66"/>
    </row>
    <row r="74" spans="7:14" hidden="1" x14ac:dyDescent="0.55000000000000004">
      <c r="I74" s="33"/>
      <c r="J74" s="33"/>
      <c r="K74" s="33"/>
      <c r="L74" s="33"/>
      <c r="M74" s="33"/>
      <c r="N74" s="66"/>
    </row>
    <row r="75" spans="7:14" hidden="1" x14ac:dyDescent="0.55000000000000004">
      <c r="I75" s="33"/>
      <c r="J75" s="33"/>
      <c r="K75" s="33"/>
      <c r="L75" s="33"/>
      <c r="M75" s="33"/>
      <c r="N75" s="66"/>
    </row>
    <row r="76" spans="7:14" hidden="1" x14ac:dyDescent="0.55000000000000004">
      <c r="I76" s="33"/>
      <c r="J76" s="33"/>
      <c r="K76" s="33"/>
      <c r="L76" s="33"/>
      <c r="M76" s="33"/>
      <c r="N76" s="66"/>
    </row>
    <row r="77" spans="7:14" hidden="1" x14ac:dyDescent="0.55000000000000004">
      <c r="I77" s="33"/>
      <c r="J77" s="33"/>
      <c r="K77" s="33"/>
      <c r="L77" s="33"/>
      <c r="M77" s="33"/>
      <c r="N77" s="66"/>
    </row>
    <row r="78" spans="7:14" hidden="1" x14ac:dyDescent="0.55000000000000004">
      <c r="I78" s="33"/>
      <c r="J78" s="33"/>
      <c r="K78" s="33"/>
      <c r="L78" s="33"/>
      <c r="M78" s="33"/>
      <c r="N78" s="66"/>
    </row>
    <row r="79" spans="7:14" hidden="1" x14ac:dyDescent="0.55000000000000004">
      <c r="I79" s="33"/>
      <c r="J79" s="33"/>
      <c r="K79" s="33"/>
      <c r="L79" s="33"/>
      <c r="M79" s="33"/>
      <c r="N79" s="66"/>
    </row>
    <row r="80" spans="7:14" hidden="1" x14ac:dyDescent="0.55000000000000004">
      <c r="I80" s="33"/>
      <c r="J80" s="33"/>
      <c r="K80" s="33"/>
      <c r="L80" s="33"/>
      <c r="M80" s="33"/>
      <c r="N80" s="66"/>
    </row>
    <row r="81" spans="1:14" hidden="1" x14ac:dyDescent="0.55000000000000004">
      <c r="I81" s="33"/>
      <c r="J81" s="33"/>
      <c r="K81" s="33"/>
      <c r="L81" s="33"/>
      <c r="M81" s="33"/>
      <c r="N81" s="66"/>
    </row>
    <row r="82" spans="1:14" hidden="1" x14ac:dyDescent="0.55000000000000004">
      <c r="I82" s="33"/>
      <c r="J82" s="33"/>
      <c r="K82" s="33"/>
      <c r="L82" s="33"/>
      <c r="M82" s="33"/>
      <c r="N82" s="66"/>
    </row>
    <row r="83" spans="1:14" x14ac:dyDescent="0.55000000000000004">
      <c r="A83" s="20"/>
      <c r="B83" s="20" t="s">
        <v>37</v>
      </c>
      <c r="I83" s="20" t="s">
        <v>37</v>
      </c>
      <c r="K83" s="20"/>
      <c r="L83" s="73"/>
      <c r="M83" s="73"/>
      <c r="N83" s="74"/>
    </row>
    <row r="84" spans="1:14" x14ac:dyDescent="0.55000000000000004">
      <c r="A84" s="20"/>
      <c r="B84" s="20" t="s">
        <v>123</v>
      </c>
      <c r="C84" s="19"/>
      <c r="D84" s="19"/>
      <c r="I84" s="20" t="s">
        <v>129</v>
      </c>
      <c r="K84" s="20"/>
      <c r="L84" s="19"/>
    </row>
    <row r="85" spans="1:14" x14ac:dyDescent="0.55000000000000004">
      <c r="B85" s="19"/>
      <c r="C85" s="19"/>
      <c r="D85" s="19"/>
      <c r="E85" s="19"/>
      <c r="F85" s="19"/>
      <c r="G85" s="19"/>
      <c r="H85" s="19"/>
      <c r="I85" s="19"/>
      <c r="J85" s="19"/>
      <c r="K85" s="20"/>
      <c r="L85" s="19"/>
    </row>
    <row r="86" spans="1:14" x14ac:dyDescent="0.55000000000000004">
      <c r="A86" s="20"/>
      <c r="I86" s="19"/>
      <c r="J86" s="19"/>
      <c r="M86" s="1"/>
      <c r="N86" s="89"/>
    </row>
    <row r="87" spans="1:14" x14ac:dyDescent="0.55000000000000004">
      <c r="I87" s="20"/>
      <c r="J87" s="20"/>
    </row>
  </sheetData>
  <mergeCells count="13">
    <mergeCell ref="G53:I53"/>
    <mergeCell ref="K53:M53"/>
    <mergeCell ref="A2:M2"/>
    <mergeCell ref="A3:M3"/>
    <mergeCell ref="A4:M4"/>
    <mergeCell ref="L5:M5"/>
    <mergeCell ref="L6:M6"/>
    <mergeCell ref="G7:M7"/>
    <mergeCell ref="G8:I8"/>
    <mergeCell ref="K8:M8"/>
    <mergeCell ref="L50:M50"/>
    <mergeCell ref="L51:M51"/>
    <mergeCell ref="G52:M52"/>
  </mergeCells>
  <printOptions horizontalCentered="1"/>
  <pageMargins left="0.98425196850393704" right="0.39370078740157483" top="0.78740157480314965" bottom="0.6692913385826772" header="0" footer="0.31496062992125984"/>
  <pageSetup paperSize="9" scale="80" firstPageNumber="11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K62"/>
  <sheetViews>
    <sheetView view="pageBreakPreview" topLeftCell="T14" zoomScale="60" zoomScaleNormal="100" workbookViewId="0">
      <selection activeCell="Q29" sqref="Q29"/>
    </sheetView>
  </sheetViews>
  <sheetFormatPr defaultColWidth="9" defaultRowHeight="20.100000000000001" x14ac:dyDescent="0.55000000000000004"/>
  <cols>
    <col min="1" max="1" width="1.75" style="95" customWidth="1"/>
    <col min="2" max="2" width="6.59765625" style="95" customWidth="1"/>
    <col min="3" max="3" width="23.09765625" style="95" customWidth="1"/>
    <col min="4" max="4" width="7.59765625" style="103" bestFit="1" customWidth="1"/>
    <col min="5" max="5" width="1.34765625" style="95" customWidth="1"/>
    <col min="6" max="6" width="9.84765625" style="95" customWidth="1"/>
    <col min="7" max="7" width="0.84765625" style="95" customWidth="1"/>
    <col min="8" max="8" width="7.84765625" style="95" customWidth="1"/>
    <col min="9" max="9" width="0.84765625" style="95" customWidth="1"/>
    <col min="10" max="10" width="9.84765625" style="95" customWidth="1"/>
    <col min="11" max="11" width="0.84765625" style="95" hidden="1" customWidth="1"/>
    <col min="12" max="12" width="8.25" style="95" hidden="1" customWidth="1"/>
    <col min="13" max="13" width="0.84765625" style="95" customWidth="1"/>
    <col min="14" max="14" width="11.09765625" style="95" customWidth="1"/>
    <col min="15" max="15" width="1.5" style="95" customWidth="1"/>
    <col min="16" max="16" width="9.09765625" style="104" customWidth="1"/>
    <col min="17" max="17" width="0.84765625" style="104" customWidth="1"/>
    <col min="18" max="18" width="9.25" style="104" customWidth="1"/>
    <col min="19" max="19" width="0.84765625" style="104" customWidth="1"/>
    <col min="20" max="20" width="11.59765625" style="95" customWidth="1"/>
    <col min="21" max="21" width="0.84765625" style="95" customWidth="1"/>
    <col min="22" max="22" width="11.59765625" style="95" customWidth="1"/>
    <col min="23" max="23" width="0.84765625" style="104" customWidth="1"/>
    <col min="24" max="24" width="12.75" style="104" customWidth="1"/>
    <col min="25" max="25" width="0.84765625" style="104" customWidth="1"/>
    <col min="26" max="26" width="9.09765625" style="104" bestFit="1" customWidth="1"/>
    <col min="27" max="27" width="0.84765625" style="104" customWidth="1"/>
    <col min="28" max="28" width="9.09765625" style="104" bestFit="1" customWidth="1"/>
    <col min="29" max="29" width="0.84765625" style="104" customWidth="1"/>
    <col min="30" max="30" width="8.84765625" style="119" customWidth="1"/>
    <col min="31" max="33" width="9" style="95"/>
    <col min="34" max="34" width="11.59765625" style="95" bestFit="1" customWidth="1"/>
    <col min="35" max="16384" width="9" style="95"/>
  </cols>
  <sheetData>
    <row r="1" spans="1:30" s="91" customFormat="1" ht="21.6" x14ac:dyDescent="0.55000000000000004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30" s="91" customFormat="1" ht="21.6" x14ac:dyDescent="0.55000000000000004">
      <c r="A2" s="90" t="s">
        <v>130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2"/>
    </row>
    <row r="3" spans="1:30" s="91" customFormat="1" ht="21.6" x14ac:dyDescent="1.1000000000000001">
      <c r="A3" s="181" t="str">
        <f>PL!A4</f>
        <v>สำหรับปีสิ้นสุดวันที่ 31 ธันวาคม 2561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</row>
    <row r="4" spans="1:30" ht="20.399999999999999" x14ac:dyDescen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4"/>
    </row>
    <row r="5" spans="1:30" s="98" customFormat="1" x14ac:dyDescent="1">
      <c r="A5" s="96"/>
      <c r="B5" s="96"/>
      <c r="C5" s="96"/>
      <c r="D5" s="97"/>
      <c r="E5" s="96"/>
      <c r="F5" s="186" t="s">
        <v>3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</row>
    <row r="6" spans="1:30" x14ac:dyDescent="0.55000000000000004">
      <c r="A6" s="99"/>
      <c r="B6" s="99"/>
      <c r="C6" s="99"/>
      <c r="D6" s="100"/>
      <c r="E6" s="99"/>
      <c r="F6" s="187" t="s">
        <v>4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30" x14ac:dyDescent="0.55000000000000004">
      <c r="A7" s="99"/>
      <c r="B7" s="99"/>
      <c r="C7" s="99"/>
      <c r="D7" s="100"/>
      <c r="E7" s="99"/>
      <c r="F7" s="184" t="s">
        <v>86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01"/>
      <c r="AB7" s="101"/>
      <c r="AC7" s="101"/>
      <c r="AD7" s="101"/>
    </row>
    <row r="8" spans="1:30" ht="21" customHeight="1" x14ac:dyDescent="0.55000000000000004">
      <c r="A8" s="99"/>
      <c r="B8" s="99"/>
      <c r="C8" s="99"/>
      <c r="D8" s="100"/>
      <c r="E8" s="99"/>
      <c r="F8" s="102"/>
      <c r="G8" s="102"/>
      <c r="H8" s="102"/>
      <c r="I8" s="102"/>
      <c r="K8" s="103"/>
      <c r="L8" s="103"/>
      <c r="M8" s="102"/>
      <c r="O8" s="102"/>
      <c r="P8" s="188" t="s">
        <v>131</v>
      </c>
      <c r="Q8" s="188"/>
      <c r="R8" s="188"/>
      <c r="S8" s="103"/>
      <c r="T8" s="187" t="s">
        <v>82</v>
      </c>
      <c r="U8" s="187"/>
      <c r="V8" s="187"/>
      <c r="W8" s="187"/>
      <c r="X8" s="187"/>
      <c r="Z8" s="105"/>
      <c r="AB8" s="95"/>
      <c r="AD8" s="104"/>
    </row>
    <row r="9" spans="1:30" x14ac:dyDescent="0.55000000000000004">
      <c r="A9" s="99"/>
      <c r="B9" s="99"/>
      <c r="C9" s="99"/>
      <c r="D9" s="100"/>
      <c r="E9" s="99"/>
      <c r="F9" s="102"/>
      <c r="G9" s="102"/>
      <c r="H9" s="102"/>
      <c r="I9" s="102"/>
      <c r="J9" s="103"/>
      <c r="K9" s="103"/>
      <c r="L9" s="103"/>
      <c r="M9" s="102"/>
      <c r="O9" s="102"/>
      <c r="P9" s="103"/>
      <c r="Q9" s="103"/>
      <c r="R9" s="103"/>
      <c r="S9" s="103"/>
      <c r="T9" s="184" t="s">
        <v>110</v>
      </c>
      <c r="U9" s="184"/>
      <c r="V9" s="184"/>
      <c r="X9" s="105"/>
      <c r="Z9" s="105"/>
      <c r="AB9" s="105"/>
      <c r="AD9" s="104"/>
    </row>
    <row r="10" spans="1:30" x14ac:dyDescent="0.55000000000000004">
      <c r="A10" s="99"/>
      <c r="B10" s="99"/>
      <c r="C10" s="99"/>
      <c r="D10" s="100"/>
      <c r="E10" s="99"/>
      <c r="F10" s="102"/>
      <c r="G10" s="102"/>
      <c r="H10" s="102"/>
      <c r="I10" s="102"/>
      <c r="J10" s="103"/>
      <c r="K10" s="103"/>
      <c r="L10" s="103"/>
      <c r="M10" s="102"/>
      <c r="N10" s="106" t="s">
        <v>132</v>
      </c>
      <c r="O10" s="102"/>
      <c r="P10" s="103"/>
      <c r="Q10" s="103"/>
      <c r="R10" s="103"/>
      <c r="S10" s="103"/>
      <c r="T10" s="106"/>
      <c r="U10" s="106"/>
      <c r="V10" s="103" t="s">
        <v>133</v>
      </c>
      <c r="X10" s="105"/>
      <c r="Z10" s="105"/>
      <c r="AB10" s="105"/>
      <c r="AD10" s="104"/>
    </row>
    <row r="11" spans="1:30" x14ac:dyDescent="0.55000000000000004">
      <c r="F11" s="103" t="s">
        <v>65</v>
      </c>
      <c r="G11" s="103"/>
      <c r="I11" s="103"/>
      <c r="J11" s="103" t="s">
        <v>134</v>
      </c>
      <c r="K11" s="103"/>
      <c r="L11" s="103" t="s">
        <v>135</v>
      </c>
      <c r="M11" s="103"/>
      <c r="N11" s="103" t="s">
        <v>136</v>
      </c>
      <c r="P11" s="95"/>
      <c r="Q11" s="95"/>
      <c r="R11" s="95"/>
      <c r="S11" s="103"/>
      <c r="V11" s="103" t="s">
        <v>137</v>
      </c>
      <c r="W11" s="95"/>
      <c r="X11" s="103" t="s">
        <v>138</v>
      </c>
      <c r="Y11" s="95"/>
      <c r="Z11" s="95"/>
      <c r="AA11" s="95"/>
      <c r="AB11" s="105" t="s">
        <v>139</v>
      </c>
      <c r="AC11" s="95"/>
      <c r="AD11" s="107"/>
    </row>
    <row r="12" spans="1:30" x14ac:dyDescent="0.55000000000000004">
      <c r="F12" s="103" t="s">
        <v>140</v>
      </c>
      <c r="G12" s="103"/>
      <c r="H12" s="103" t="s">
        <v>141</v>
      </c>
      <c r="I12" s="103"/>
      <c r="J12" s="103" t="s">
        <v>142</v>
      </c>
      <c r="K12" s="103"/>
      <c r="L12" s="103"/>
      <c r="M12" s="103"/>
      <c r="N12" s="103" t="s">
        <v>143</v>
      </c>
      <c r="P12" s="103" t="s">
        <v>144</v>
      </c>
      <c r="Q12" s="95"/>
      <c r="R12" s="103" t="s">
        <v>145</v>
      </c>
      <c r="S12" s="103"/>
      <c r="T12" s="103" t="s">
        <v>146</v>
      </c>
      <c r="V12" s="103" t="s">
        <v>147</v>
      </c>
      <c r="W12" s="95"/>
      <c r="X12" s="103" t="s">
        <v>148</v>
      </c>
      <c r="Y12" s="95"/>
      <c r="Z12" s="103" t="s">
        <v>149</v>
      </c>
      <c r="AA12" s="95"/>
      <c r="AB12" s="103" t="s">
        <v>150</v>
      </c>
      <c r="AC12" s="95"/>
      <c r="AD12" s="107"/>
    </row>
    <row r="13" spans="1:30" x14ac:dyDescent="0.55000000000000004">
      <c r="C13" s="103"/>
      <c r="D13" s="108" t="s">
        <v>7</v>
      </c>
      <c r="E13" s="103"/>
      <c r="F13" s="108" t="s">
        <v>151</v>
      </c>
      <c r="G13" s="103"/>
      <c r="H13" s="108" t="s">
        <v>152</v>
      </c>
      <c r="I13" s="103"/>
      <c r="J13" s="108" t="s">
        <v>153</v>
      </c>
      <c r="K13" s="103"/>
      <c r="L13" s="108" t="s">
        <v>154</v>
      </c>
      <c r="M13" s="103"/>
      <c r="N13" s="108" t="s">
        <v>155</v>
      </c>
      <c r="P13" s="108" t="s">
        <v>156</v>
      </c>
      <c r="Q13" s="95"/>
      <c r="R13" s="108" t="s">
        <v>157</v>
      </c>
      <c r="S13" s="103"/>
      <c r="T13" s="108" t="s">
        <v>158</v>
      </c>
      <c r="V13" s="108" t="s">
        <v>159</v>
      </c>
      <c r="W13" s="95"/>
      <c r="X13" s="108" t="s">
        <v>160</v>
      </c>
      <c r="Y13" s="95"/>
      <c r="Z13" s="108" t="s">
        <v>161</v>
      </c>
      <c r="AA13" s="95"/>
      <c r="AB13" s="108" t="s">
        <v>162</v>
      </c>
      <c r="AC13" s="95"/>
      <c r="AD13" s="109" t="s">
        <v>163</v>
      </c>
    </row>
    <row r="14" spans="1:30" s="98" customFormat="1" ht="8.25" customHeight="1" x14ac:dyDescent="1"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P14" s="97"/>
      <c r="R14" s="97"/>
      <c r="S14" s="97"/>
      <c r="T14" s="97"/>
      <c r="X14" s="97"/>
      <c r="Z14" s="97"/>
      <c r="AB14" s="97"/>
      <c r="AD14" s="110"/>
    </row>
    <row r="15" spans="1:30" s="98" customFormat="1" ht="20.399999999999999" hidden="1" x14ac:dyDescent="1.05">
      <c r="A15" s="111" t="s">
        <v>164</v>
      </c>
      <c r="B15" s="111"/>
      <c r="C15" s="97"/>
      <c r="D15" s="97"/>
      <c r="E15" s="97"/>
      <c r="F15" s="112">
        <v>395742</v>
      </c>
      <c r="G15" s="112"/>
      <c r="H15" s="112">
        <v>308863</v>
      </c>
      <c r="I15" s="112"/>
      <c r="J15" s="112">
        <v>2228</v>
      </c>
      <c r="K15" s="112"/>
      <c r="L15" s="112">
        <v>0</v>
      </c>
      <c r="M15" s="112"/>
      <c r="N15" s="112">
        <v>-2314</v>
      </c>
      <c r="O15" s="112"/>
      <c r="P15" s="112">
        <v>15141</v>
      </c>
      <c r="Q15" s="112"/>
      <c r="R15" s="112">
        <v>-65737</v>
      </c>
      <c r="S15" s="112"/>
      <c r="T15" s="112">
        <v>-9436</v>
      </c>
      <c r="U15" s="112"/>
      <c r="V15" s="112"/>
      <c r="W15" s="112"/>
      <c r="X15" s="112">
        <v>644487</v>
      </c>
      <c r="Y15" s="112"/>
      <c r="Z15" s="112">
        <v>644487</v>
      </c>
      <c r="AA15" s="112"/>
      <c r="AB15" s="112">
        <v>33008</v>
      </c>
      <c r="AC15" s="112"/>
      <c r="AD15" s="112">
        <v>677495</v>
      </c>
    </row>
    <row r="16" spans="1:30" s="98" customFormat="1" ht="20.399999999999999" hidden="1" x14ac:dyDescent="1.05">
      <c r="A16" s="98" t="s">
        <v>165</v>
      </c>
      <c r="B16" s="111"/>
      <c r="C16" s="97"/>
      <c r="D16" s="97"/>
      <c r="E16" s="97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0</v>
      </c>
      <c r="O16" s="112"/>
      <c r="P16" s="112">
        <v>0</v>
      </c>
      <c r="Q16" s="112"/>
      <c r="R16" s="112">
        <v>3406</v>
      </c>
      <c r="S16" s="112"/>
      <c r="T16" s="112">
        <v>0</v>
      </c>
      <c r="U16" s="112"/>
      <c r="V16" s="112"/>
      <c r="W16" s="112"/>
      <c r="X16" s="112">
        <v>3406</v>
      </c>
      <c r="Y16" s="112"/>
      <c r="Z16" s="112">
        <v>3406</v>
      </c>
      <c r="AA16" s="112"/>
      <c r="AB16" s="112">
        <v>0</v>
      </c>
      <c r="AC16" s="112"/>
      <c r="AD16" s="112">
        <v>3406</v>
      </c>
    </row>
    <row r="17" spans="1:37" s="98" customFormat="1" ht="20.399999999999999" x14ac:dyDescent="1.05">
      <c r="A17" s="111" t="s">
        <v>166</v>
      </c>
      <c r="B17" s="111"/>
      <c r="C17" s="97"/>
      <c r="D17" s="97"/>
      <c r="E17" s="97"/>
      <c r="F17" s="112">
        <v>436924</v>
      </c>
      <c r="G17" s="112">
        <v>0</v>
      </c>
      <c r="H17" s="112">
        <v>389289</v>
      </c>
      <c r="I17" s="112">
        <v>0</v>
      </c>
      <c r="J17" s="112">
        <v>2235</v>
      </c>
      <c r="K17" s="112">
        <v>0</v>
      </c>
      <c r="L17" s="112">
        <v>0</v>
      </c>
      <c r="M17" s="112">
        <v>0</v>
      </c>
      <c r="N17" s="112">
        <v>-2314</v>
      </c>
      <c r="O17" s="112"/>
      <c r="P17" s="112">
        <v>15141</v>
      </c>
      <c r="Q17" s="112"/>
      <c r="R17" s="112">
        <v>-63182</v>
      </c>
      <c r="S17" s="112"/>
      <c r="T17" s="112">
        <v>-9334</v>
      </c>
      <c r="U17" s="112"/>
      <c r="V17" s="112">
        <v>0</v>
      </c>
      <c r="W17" s="112"/>
      <c r="X17" s="112">
        <f>SUM(T17:V17)</f>
        <v>-9334</v>
      </c>
      <c r="Y17" s="112"/>
      <c r="Z17" s="112">
        <f>SUM(F17:V17)</f>
        <v>768759</v>
      </c>
      <c r="AA17" s="112"/>
      <c r="AB17" s="112">
        <v>33018</v>
      </c>
      <c r="AC17" s="112"/>
      <c r="AD17" s="112">
        <f>Z17+AB17</f>
        <v>801777</v>
      </c>
    </row>
    <row r="18" spans="1:37" s="98" customFormat="1" ht="20.399999999999999" x14ac:dyDescent="1.05">
      <c r="A18" s="111" t="s">
        <v>167</v>
      </c>
      <c r="B18" s="111"/>
      <c r="C18" s="111"/>
      <c r="D18" s="97"/>
      <c r="E18" s="112"/>
      <c r="X18" s="112"/>
      <c r="Z18" s="112"/>
      <c r="AD18" s="112"/>
      <c r="AE18" s="113"/>
    </row>
    <row r="19" spans="1:37" s="98" customFormat="1" hidden="1" x14ac:dyDescent="1">
      <c r="A19" s="96" t="s">
        <v>168</v>
      </c>
      <c r="B19" s="96"/>
      <c r="D19" s="97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3"/>
    </row>
    <row r="20" spans="1:37" s="98" customFormat="1" x14ac:dyDescent="1">
      <c r="A20" s="98" t="s">
        <v>169</v>
      </c>
      <c r="B20" s="96"/>
      <c r="D20" s="97">
        <v>37</v>
      </c>
      <c r="F20" s="47">
        <v>0</v>
      </c>
      <c r="G20" s="47"/>
      <c r="H20" s="47">
        <v>0</v>
      </c>
      <c r="I20" s="47"/>
      <c r="J20" s="47">
        <f>J26-J17</f>
        <v>885.94660999999996</v>
      </c>
      <c r="K20" s="112"/>
      <c r="L20" s="47"/>
      <c r="M20" s="112"/>
      <c r="N20" s="47">
        <v>0</v>
      </c>
      <c r="O20" s="112"/>
      <c r="P20" s="47">
        <v>0</v>
      </c>
      <c r="Q20" s="112"/>
      <c r="R20" s="47">
        <v>0</v>
      </c>
      <c r="S20" s="112"/>
      <c r="T20" s="47">
        <v>0</v>
      </c>
      <c r="U20" s="112"/>
      <c r="V20" s="112">
        <v>0</v>
      </c>
      <c r="W20" s="112"/>
      <c r="X20" s="112">
        <f t="shared" ref="X20:X23" si="0">SUM(T20:V20)</f>
        <v>0</v>
      </c>
      <c r="Y20" s="112"/>
      <c r="Z20" s="112">
        <f>SUM(F20:V20)</f>
        <v>885.94660999999996</v>
      </c>
      <c r="AA20" s="112"/>
      <c r="AB20" s="112">
        <v>0</v>
      </c>
      <c r="AC20" s="112"/>
      <c r="AD20" s="112">
        <f>Z20+AB20</f>
        <v>885.94660999999996</v>
      </c>
      <c r="AE20" s="113"/>
    </row>
    <row r="21" spans="1:37" s="98" customFormat="1" ht="20.399999999999999" x14ac:dyDescent="1.05">
      <c r="A21" s="98" t="s">
        <v>75</v>
      </c>
      <c r="B21" s="96"/>
      <c r="D21" s="97">
        <v>26</v>
      </c>
      <c r="F21" s="112">
        <v>87385</v>
      </c>
      <c r="G21" s="112"/>
      <c r="H21" s="112">
        <v>86677</v>
      </c>
      <c r="I21" s="112"/>
      <c r="J21" s="112">
        <v>0</v>
      </c>
      <c r="K21" s="112"/>
      <c r="L21" s="47"/>
      <c r="M21" s="112"/>
      <c r="N21" s="47">
        <v>0</v>
      </c>
      <c r="O21" s="112"/>
      <c r="P21" s="47">
        <v>0</v>
      </c>
      <c r="Q21" s="112"/>
      <c r="R21" s="47">
        <v>0</v>
      </c>
      <c r="S21" s="112"/>
      <c r="T21" s="47">
        <v>0</v>
      </c>
      <c r="U21" s="112"/>
      <c r="V21" s="112">
        <v>0</v>
      </c>
      <c r="W21" s="112"/>
      <c r="X21" s="112">
        <f t="shared" si="0"/>
        <v>0</v>
      </c>
      <c r="Y21" s="112"/>
      <c r="Z21" s="112">
        <f t="shared" ref="Z21:Z24" si="1">SUM(F21:V21)</f>
        <v>174062</v>
      </c>
      <c r="AA21" s="112"/>
      <c r="AB21" s="112">
        <v>0</v>
      </c>
      <c r="AC21" s="112"/>
      <c r="AD21" s="112">
        <f t="shared" ref="AD21:AD24" si="2">Z21+AB21</f>
        <v>174062</v>
      </c>
      <c r="AE21" s="114"/>
    </row>
    <row r="22" spans="1:37" s="98" customFormat="1" ht="20.399999999999999" x14ac:dyDescent="1.05">
      <c r="A22" s="98" t="s">
        <v>170</v>
      </c>
      <c r="B22" s="96"/>
      <c r="D22" s="97">
        <v>4</v>
      </c>
      <c r="F22" s="47">
        <v>0</v>
      </c>
      <c r="G22" s="112"/>
      <c r="H22" s="47">
        <v>0</v>
      </c>
      <c r="I22" s="112"/>
      <c r="J22" s="47">
        <v>0</v>
      </c>
      <c r="K22" s="112"/>
      <c r="L22" s="47"/>
      <c r="M22" s="112"/>
      <c r="N22" s="47">
        <v>0</v>
      </c>
      <c r="O22" s="112"/>
      <c r="P22" s="47">
        <v>0</v>
      </c>
      <c r="Q22" s="112"/>
      <c r="R22" s="47">
        <v>0</v>
      </c>
      <c r="S22" s="112"/>
      <c r="T22" s="47">
        <v>0</v>
      </c>
      <c r="U22" s="112"/>
      <c r="V22" s="47">
        <v>0</v>
      </c>
      <c r="W22" s="112"/>
      <c r="X22" s="47">
        <v>0</v>
      </c>
      <c r="Y22" s="112"/>
      <c r="Z22" s="47">
        <v>0</v>
      </c>
      <c r="AA22" s="112"/>
      <c r="AB22" s="112">
        <v>66007</v>
      </c>
      <c r="AC22" s="112"/>
      <c r="AD22" s="112">
        <f t="shared" si="2"/>
        <v>66007</v>
      </c>
      <c r="AE22" s="114"/>
    </row>
    <row r="23" spans="1:37" s="98" customFormat="1" ht="20.399999999999999" x14ac:dyDescent="1.05">
      <c r="A23" s="98" t="s">
        <v>171</v>
      </c>
      <c r="B23" s="96"/>
      <c r="D23" s="97">
        <v>24</v>
      </c>
      <c r="F23" s="112">
        <v>1204</v>
      </c>
      <c r="G23" s="112"/>
      <c r="H23" s="112">
        <v>1296</v>
      </c>
      <c r="I23" s="112"/>
      <c r="J23" s="112">
        <v>0</v>
      </c>
      <c r="K23" s="112"/>
      <c r="L23" s="47"/>
      <c r="M23" s="112"/>
      <c r="N23" s="47">
        <v>0</v>
      </c>
      <c r="O23" s="112"/>
      <c r="P23" s="47">
        <v>0</v>
      </c>
      <c r="Q23" s="112"/>
      <c r="R23" s="47">
        <v>0</v>
      </c>
      <c r="S23" s="112"/>
      <c r="T23" s="47">
        <v>0</v>
      </c>
      <c r="U23" s="112"/>
      <c r="V23" s="112">
        <v>0</v>
      </c>
      <c r="W23" s="112"/>
      <c r="X23" s="112">
        <f t="shared" si="0"/>
        <v>0</v>
      </c>
      <c r="Y23" s="112"/>
      <c r="Z23" s="112">
        <f t="shared" si="1"/>
        <v>2500</v>
      </c>
      <c r="AA23" s="112"/>
      <c r="AB23" s="112">
        <v>0</v>
      </c>
      <c r="AC23" s="112"/>
      <c r="AD23" s="112">
        <f t="shared" si="2"/>
        <v>2500</v>
      </c>
      <c r="AE23" s="114"/>
    </row>
    <row r="24" spans="1:37" s="98" customFormat="1" ht="20.399999999999999" x14ac:dyDescent="1.05">
      <c r="A24" s="98" t="s">
        <v>172</v>
      </c>
      <c r="B24" s="96"/>
      <c r="D24" s="97"/>
      <c r="F24" s="112">
        <v>0</v>
      </c>
      <c r="G24" s="112"/>
      <c r="H24" s="112">
        <v>0</v>
      </c>
      <c r="I24" s="112"/>
      <c r="J24" s="112">
        <v>0</v>
      </c>
      <c r="K24" s="112"/>
      <c r="L24" s="47"/>
      <c r="M24" s="112"/>
      <c r="N24" s="112">
        <v>0</v>
      </c>
      <c r="O24" s="112"/>
      <c r="P24" s="112">
        <v>0</v>
      </c>
      <c r="Q24" s="112"/>
      <c r="R24" s="47">
        <v>951</v>
      </c>
      <c r="S24" s="112"/>
      <c r="T24" s="47">
        <v>0</v>
      </c>
      <c r="U24" s="112"/>
      <c r="V24" s="112">
        <f>'เปลี่ยนแปลง (2)'!S25</f>
        <v>-951.16031999999996</v>
      </c>
      <c r="W24" s="112"/>
      <c r="X24" s="112">
        <f>SUM(T24:V24)</f>
        <v>-951.16031999999996</v>
      </c>
      <c r="Y24" s="112"/>
      <c r="Z24" s="112">
        <f t="shared" si="1"/>
        <v>-0.16031999999995605</v>
      </c>
      <c r="AA24" s="112"/>
      <c r="AB24" s="112">
        <v>0</v>
      </c>
      <c r="AC24" s="112"/>
      <c r="AD24" s="112">
        <f t="shared" si="2"/>
        <v>-0.16031999999995605</v>
      </c>
      <c r="AE24" s="114"/>
    </row>
    <row r="25" spans="1:37" s="98" customFormat="1" ht="20.399999999999999" x14ac:dyDescent="1.05">
      <c r="A25" s="96" t="s">
        <v>119</v>
      </c>
      <c r="B25" s="96"/>
      <c r="D25" s="97"/>
      <c r="F25" s="47">
        <v>0</v>
      </c>
      <c r="G25" s="112"/>
      <c r="H25" s="47">
        <v>0</v>
      </c>
      <c r="I25" s="112"/>
      <c r="J25" s="112">
        <v>0</v>
      </c>
      <c r="K25" s="112"/>
      <c r="L25" s="47"/>
      <c r="M25" s="112"/>
      <c r="N25" s="47">
        <v>0</v>
      </c>
      <c r="O25" s="112"/>
      <c r="P25" s="47">
        <v>0</v>
      </c>
      <c r="Q25" s="112"/>
      <c r="R25" s="112">
        <f>R26-R17-R24</f>
        <v>-492522.69799592148</v>
      </c>
      <c r="S25" s="112"/>
      <c r="T25" s="112">
        <f>T26-T17</f>
        <v>-925.40820769214952</v>
      </c>
      <c r="U25" s="112"/>
      <c r="V25" s="112">
        <v>951</v>
      </c>
      <c r="W25" s="112"/>
      <c r="X25" s="112">
        <f>SUM(T25:V25)</f>
        <v>25.591792307850483</v>
      </c>
      <c r="Y25" s="112"/>
      <c r="Z25" s="112">
        <f>SUM(F25:V25)</f>
        <v>-492497.10620361363</v>
      </c>
      <c r="AA25" s="112"/>
      <c r="AB25" s="112">
        <f>AB26-AB17-AB22</f>
        <v>15606.221480064632</v>
      </c>
      <c r="AC25" s="112"/>
      <c r="AD25" s="112">
        <f>Z25+AB25</f>
        <v>-476890.88472354901</v>
      </c>
      <c r="AE25" s="115"/>
      <c r="AH25" s="116"/>
      <c r="AI25" s="116"/>
    </row>
    <row r="26" spans="1:37" s="98" customFormat="1" ht="20.7" thickBot="1" x14ac:dyDescent="1.1000000000000001">
      <c r="A26" s="111" t="s">
        <v>173</v>
      </c>
      <c r="D26" s="97"/>
      <c r="F26" s="117">
        <f>ผู้ถือหุ้น!G18</f>
        <v>525513.05099999998</v>
      </c>
      <c r="G26" s="112"/>
      <c r="H26" s="117">
        <f>ผู้ถือหุ้น!G20</f>
        <v>477262.35973000003</v>
      </c>
      <c r="I26" s="112"/>
      <c r="J26" s="117">
        <f>ผู้ถือหุ้น!G21</f>
        <v>3120.94661</v>
      </c>
      <c r="K26" s="112"/>
      <c r="L26" s="117"/>
      <c r="M26" s="112"/>
      <c r="N26" s="117">
        <f>ผู้ถือหุ้น!G24</f>
        <v>-2313.7079199999998</v>
      </c>
      <c r="O26" s="112"/>
      <c r="P26" s="117">
        <f>ผู้ถือหุ้น!G27</f>
        <v>15140.544600000001</v>
      </c>
      <c r="Q26" s="112"/>
      <c r="R26" s="117">
        <f>ผู้ถือหุ้น!G28</f>
        <v>-554753.69799592148</v>
      </c>
      <c r="S26" s="112"/>
      <c r="T26" s="117">
        <f>ผู้ถือหุ้น!G30</f>
        <v>-10259.40820769215</v>
      </c>
      <c r="U26" s="112"/>
      <c r="V26" s="117">
        <f>SUM(V17:V25)</f>
        <v>-0.16031999999995605</v>
      </c>
      <c r="W26" s="112"/>
      <c r="X26" s="117">
        <f>SUM(T26:V26)</f>
        <v>-10259.56852769215</v>
      </c>
      <c r="Y26" s="112"/>
      <c r="Z26" s="117">
        <f>SUM(Z17:Z25)</f>
        <v>453709.68008638633</v>
      </c>
      <c r="AA26" s="112"/>
      <c r="AB26" s="117">
        <f>ผู้ถือหุ้น!G34</f>
        <v>114631.22148006463</v>
      </c>
      <c r="AC26" s="112"/>
      <c r="AD26" s="117">
        <f>SUM(Z26:AB26)</f>
        <v>568340.90156645095</v>
      </c>
      <c r="AE26" s="118"/>
      <c r="AF26" s="113"/>
      <c r="AG26" s="113"/>
      <c r="AH26" s="116"/>
      <c r="AI26" s="116"/>
    </row>
    <row r="27" spans="1:37" ht="20.399999999999999" thickTop="1" x14ac:dyDescent="1">
      <c r="C27" s="103"/>
      <c r="E27" s="103"/>
      <c r="F27" s="103"/>
      <c r="G27" s="103"/>
      <c r="H27" s="103"/>
      <c r="I27" s="112"/>
      <c r="J27" s="103"/>
      <c r="K27" s="103"/>
      <c r="L27" s="103"/>
      <c r="M27" s="103"/>
      <c r="N27" s="103"/>
      <c r="P27" s="103"/>
      <c r="Q27" s="95"/>
      <c r="AH27" s="17"/>
      <c r="AI27" s="17"/>
      <c r="AK27" s="120"/>
    </row>
    <row r="28" spans="1:37" s="98" customFormat="1" ht="20.399999999999999" x14ac:dyDescent="1.05">
      <c r="A28" s="111" t="s">
        <v>174</v>
      </c>
      <c r="B28" s="111"/>
      <c r="C28" s="97"/>
      <c r="D28" s="97"/>
      <c r="E28" s="97"/>
      <c r="F28" s="112">
        <v>395742</v>
      </c>
      <c r="G28" s="112"/>
      <c r="H28" s="112">
        <v>308863</v>
      </c>
      <c r="I28" s="112"/>
      <c r="J28" s="112">
        <v>2228</v>
      </c>
      <c r="K28" s="112"/>
      <c r="L28" s="112"/>
      <c r="M28" s="112"/>
      <c r="N28" s="112">
        <v>-2314</v>
      </c>
      <c r="O28" s="112"/>
      <c r="P28" s="112">
        <v>15141</v>
      </c>
      <c r="Q28" s="112"/>
      <c r="R28" s="112">
        <v>-62331</v>
      </c>
      <c r="S28" s="112"/>
      <c r="T28" s="112">
        <v>-9436</v>
      </c>
      <c r="U28" s="112"/>
      <c r="V28" s="112">
        <v>0</v>
      </c>
      <c r="W28" s="112"/>
      <c r="X28" s="112">
        <f>SUM(T28:V28)</f>
        <v>-9436</v>
      </c>
      <c r="Y28" s="112"/>
      <c r="Z28" s="112">
        <v>647893</v>
      </c>
      <c r="AA28" s="112"/>
      <c r="AB28" s="112">
        <v>33008</v>
      </c>
      <c r="AC28" s="112"/>
      <c r="AD28" s="112">
        <v>680901</v>
      </c>
    </row>
    <row r="29" spans="1:37" s="98" customFormat="1" ht="20.399999999999999" x14ac:dyDescent="1.05">
      <c r="A29" s="111" t="s">
        <v>167</v>
      </c>
      <c r="C29" s="97"/>
      <c r="D29" s="97"/>
      <c r="E29" s="97"/>
      <c r="F29" s="112"/>
      <c r="G29" s="112"/>
      <c r="H29" s="112"/>
      <c r="I29" s="112"/>
      <c r="J29" s="47"/>
      <c r="K29" s="112"/>
      <c r="L29" s="47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1"/>
    </row>
    <row r="30" spans="1:37" s="98" customFormat="1" ht="20.399999999999999" x14ac:dyDescent="1.05">
      <c r="A30" s="98" t="s">
        <v>175</v>
      </c>
      <c r="C30" s="97"/>
      <c r="D30" s="97">
        <v>26</v>
      </c>
      <c r="E30" s="97"/>
      <c r="F30" s="112">
        <v>39720</v>
      </c>
      <c r="G30" s="112"/>
      <c r="H30" s="112">
        <v>78942</v>
      </c>
      <c r="I30" s="112"/>
      <c r="J30" s="112">
        <v>0</v>
      </c>
      <c r="K30" s="112"/>
      <c r="L30" s="47"/>
      <c r="M30" s="112"/>
      <c r="N30" s="112">
        <v>0</v>
      </c>
      <c r="O30" s="112"/>
      <c r="P30" s="112">
        <v>0</v>
      </c>
      <c r="Q30" s="112"/>
      <c r="R30" s="47">
        <v>0</v>
      </c>
      <c r="S30" s="112"/>
      <c r="T30" s="47">
        <v>0</v>
      </c>
      <c r="U30" s="112"/>
      <c r="V30" s="112">
        <v>0</v>
      </c>
      <c r="W30" s="112"/>
      <c r="X30" s="112">
        <f t="shared" ref="X30:X36" si="3">SUM(T30:V30)</f>
        <v>0</v>
      </c>
      <c r="Y30" s="112"/>
      <c r="Z30" s="112">
        <v>118662</v>
      </c>
      <c r="AA30" s="112"/>
      <c r="AB30" s="47">
        <v>0</v>
      </c>
      <c r="AC30" s="112"/>
      <c r="AD30" s="112">
        <v>118662</v>
      </c>
      <c r="AE30" s="111"/>
    </row>
    <row r="31" spans="1:37" s="98" customFormat="1" x14ac:dyDescent="1">
      <c r="A31" s="98" t="s">
        <v>169</v>
      </c>
      <c r="C31" s="97"/>
      <c r="D31" s="97">
        <v>37</v>
      </c>
      <c r="E31" s="97"/>
      <c r="F31" s="47">
        <v>0</v>
      </c>
      <c r="G31" s="112"/>
      <c r="H31" s="47">
        <v>0</v>
      </c>
      <c r="I31" s="112"/>
      <c r="J31" s="112">
        <v>1323</v>
      </c>
      <c r="K31" s="112"/>
      <c r="L31" s="47"/>
      <c r="M31" s="112"/>
      <c r="N31" s="112">
        <v>0</v>
      </c>
      <c r="O31" s="112"/>
      <c r="P31" s="112">
        <v>0</v>
      </c>
      <c r="Q31" s="112"/>
      <c r="R31" s="116">
        <v>0</v>
      </c>
      <c r="S31" s="116"/>
      <c r="T31" s="17">
        <v>0</v>
      </c>
      <c r="U31" s="112"/>
      <c r="V31" s="112">
        <v>0</v>
      </c>
      <c r="W31" s="112"/>
      <c r="X31" s="112">
        <f t="shared" si="3"/>
        <v>0</v>
      </c>
      <c r="Y31" s="112"/>
      <c r="Z31" s="112">
        <v>1323</v>
      </c>
      <c r="AA31" s="112"/>
      <c r="AB31" s="47">
        <v>0</v>
      </c>
      <c r="AC31" s="112"/>
      <c r="AD31" s="112">
        <v>1323</v>
      </c>
    </row>
    <row r="32" spans="1:37" s="98" customFormat="1" hidden="1" x14ac:dyDescent="1">
      <c r="A32" s="98" t="s">
        <v>176</v>
      </c>
      <c r="C32" s="97"/>
      <c r="D32" s="97"/>
      <c r="E32" s="97"/>
      <c r="F32" s="47"/>
      <c r="G32" s="112"/>
      <c r="H32" s="47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47"/>
      <c r="U32" s="112"/>
      <c r="V32" s="112"/>
      <c r="W32" s="112"/>
      <c r="X32" s="112">
        <f t="shared" si="3"/>
        <v>0</v>
      </c>
      <c r="Y32" s="112"/>
      <c r="Z32" s="112"/>
      <c r="AA32" s="112"/>
      <c r="AB32" s="47"/>
      <c r="AC32" s="112"/>
      <c r="AD32" s="112"/>
    </row>
    <row r="33" spans="1:31" s="98" customFormat="1" hidden="1" x14ac:dyDescent="1">
      <c r="A33" s="98" t="s">
        <v>177</v>
      </c>
      <c r="C33" s="97"/>
      <c r="D33" s="97"/>
      <c r="E33" s="97"/>
      <c r="F33" s="47"/>
      <c r="G33" s="112"/>
      <c r="H33" s="47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47"/>
      <c r="U33" s="112"/>
      <c r="V33" s="112"/>
      <c r="W33" s="112"/>
      <c r="X33" s="112">
        <f t="shared" si="3"/>
        <v>0</v>
      </c>
      <c r="Y33" s="112"/>
      <c r="Z33" s="112"/>
      <c r="AA33" s="112"/>
      <c r="AB33" s="47"/>
      <c r="AC33" s="112"/>
      <c r="AD33" s="112"/>
    </row>
    <row r="34" spans="1:31" s="98" customFormat="1" x14ac:dyDescent="1">
      <c r="A34" s="96" t="s">
        <v>75</v>
      </c>
      <c r="C34" s="97"/>
      <c r="D34" s="97">
        <v>26</v>
      </c>
      <c r="F34" s="47">
        <v>1462</v>
      </c>
      <c r="G34" s="112"/>
      <c r="H34" s="47">
        <v>1484</v>
      </c>
      <c r="I34" s="112"/>
      <c r="J34" s="112">
        <v>-1316</v>
      </c>
      <c r="K34" s="112"/>
      <c r="L34" s="112"/>
      <c r="M34" s="112"/>
      <c r="N34" s="112">
        <v>0</v>
      </c>
      <c r="O34" s="112"/>
      <c r="P34" s="112">
        <v>0</v>
      </c>
      <c r="Q34" s="112"/>
      <c r="R34" s="112">
        <v>0</v>
      </c>
      <c r="S34" s="112"/>
      <c r="T34" s="47">
        <v>0</v>
      </c>
      <c r="U34" s="112"/>
      <c r="V34" s="112">
        <v>0</v>
      </c>
      <c r="W34" s="112"/>
      <c r="X34" s="112">
        <f t="shared" si="3"/>
        <v>0</v>
      </c>
      <c r="Y34" s="112"/>
      <c r="Z34" s="112">
        <v>1630</v>
      </c>
      <c r="AA34" s="112"/>
      <c r="AB34" s="47">
        <v>0</v>
      </c>
      <c r="AC34" s="112"/>
      <c r="AD34" s="112">
        <v>1630</v>
      </c>
      <c r="AE34" s="96"/>
    </row>
    <row r="35" spans="1:31" s="98" customFormat="1" hidden="1" x14ac:dyDescent="1">
      <c r="A35" s="96" t="s">
        <v>178</v>
      </c>
      <c r="C35" s="97"/>
      <c r="D35" s="97"/>
      <c r="F35" s="47"/>
      <c r="G35" s="112"/>
      <c r="H35" s="47"/>
      <c r="I35" s="112"/>
      <c r="J35" s="47"/>
      <c r="K35" s="112"/>
      <c r="L35" s="47"/>
      <c r="M35" s="112"/>
      <c r="N35" s="47"/>
      <c r="O35" s="112"/>
      <c r="P35" s="47"/>
      <c r="Q35" s="112"/>
      <c r="R35" s="112"/>
      <c r="S35" s="112"/>
      <c r="T35" s="47"/>
      <c r="U35" s="112"/>
      <c r="V35" s="112"/>
      <c r="W35" s="112"/>
      <c r="X35" s="112">
        <f t="shared" si="3"/>
        <v>0</v>
      </c>
      <c r="Y35" s="112"/>
      <c r="Z35" s="112"/>
      <c r="AA35" s="112"/>
      <c r="AB35" s="47"/>
      <c r="AC35" s="112"/>
      <c r="AD35" s="112"/>
      <c r="AE35" s="96"/>
    </row>
    <row r="36" spans="1:31" s="98" customFormat="1" x14ac:dyDescent="1">
      <c r="A36" s="96" t="s">
        <v>179</v>
      </c>
      <c r="D36" s="97"/>
      <c r="F36" s="47">
        <v>0</v>
      </c>
      <c r="G36" s="112"/>
      <c r="H36" s="47">
        <v>0</v>
      </c>
      <c r="I36" s="112"/>
      <c r="J36" s="17">
        <v>0</v>
      </c>
      <c r="K36" s="112"/>
      <c r="L36" s="47"/>
      <c r="M36" s="112"/>
      <c r="N36" s="47">
        <v>0</v>
      </c>
      <c r="O36" s="112"/>
      <c r="P36" s="47">
        <v>0</v>
      </c>
      <c r="Q36" s="112"/>
      <c r="R36" s="47">
        <f>-851</f>
        <v>-851</v>
      </c>
      <c r="S36" s="112"/>
      <c r="T36" s="112">
        <v>102</v>
      </c>
      <c r="U36" s="112"/>
      <c r="V36" s="112">
        <v>0</v>
      </c>
      <c r="W36" s="112"/>
      <c r="X36" s="112">
        <f t="shared" si="3"/>
        <v>102</v>
      </c>
      <c r="Y36" s="112"/>
      <c r="Z36" s="112">
        <v>-749</v>
      </c>
      <c r="AA36" s="112"/>
      <c r="AB36" s="112">
        <v>10</v>
      </c>
      <c r="AC36" s="112"/>
      <c r="AD36" s="112">
        <v>-739</v>
      </c>
      <c r="AE36" s="96"/>
    </row>
    <row r="37" spans="1:31" s="98" customFormat="1" ht="20.7" thickBot="1" x14ac:dyDescent="1.1000000000000001">
      <c r="A37" s="111" t="s">
        <v>166</v>
      </c>
      <c r="B37" s="111"/>
      <c r="D37" s="97"/>
      <c r="F37" s="117">
        <f>SUM(F28:F36)</f>
        <v>436924</v>
      </c>
      <c r="G37" s="112">
        <f t="shared" ref="G37:M37" si="4">SUM(G28:G36)</f>
        <v>0</v>
      </c>
      <c r="H37" s="117">
        <f t="shared" si="4"/>
        <v>389289</v>
      </c>
      <c r="I37" s="112">
        <f t="shared" si="4"/>
        <v>0</v>
      </c>
      <c r="J37" s="117">
        <f t="shared" si="4"/>
        <v>2235</v>
      </c>
      <c r="K37" s="117">
        <f t="shared" si="4"/>
        <v>0</v>
      </c>
      <c r="L37" s="117">
        <f t="shared" si="4"/>
        <v>0</v>
      </c>
      <c r="M37" s="112">
        <f t="shared" si="4"/>
        <v>0</v>
      </c>
      <c r="N37" s="117">
        <v>-2314</v>
      </c>
      <c r="O37" s="112"/>
      <c r="P37" s="117">
        <v>15141</v>
      </c>
      <c r="Q37" s="112"/>
      <c r="R37" s="117">
        <v>-63182</v>
      </c>
      <c r="S37" s="112"/>
      <c r="T37" s="117">
        <v>-9334</v>
      </c>
      <c r="U37" s="112"/>
      <c r="V37" s="117">
        <v>0</v>
      </c>
      <c r="W37" s="112"/>
      <c r="X37" s="117">
        <f>SUM(X28:X36)</f>
        <v>-9334</v>
      </c>
      <c r="Y37" s="112"/>
      <c r="Z37" s="117">
        <v>768759</v>
      </c>
      <c r="AA37" s="112"/>
      <c r="AB37" s="117">
        <v>33018</v>
      </c>
      <c r="AC37" s="112"/>
      <c r="AD37" s="117">
        <v>801777</v>
      </c>
      <c r="AE37" s="96"/>
    </row>
    <row r="38" spans="1:31" s="98" customFormat="1" ht="9" customHeight="1" thickTop="1" x14ac:dyDescent="1.05">
      <c r="A38" s="111"/>
      <c r="B38" s="111"/>
      <c r="D38" s="97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2"/>
    </row>
    <row r="39" spans="1:31" s="98" customFormat="1" ht="17.25" customHeight="1" x14ac:dyDescent="1.05">
      <c r="A39" s="111"/>
      <c r="B39" s="111"/>
      <c r="D39" s="97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21"/>
      <c r="U39" s="121"/>
      <c r="V39" s="121"/>
      <c r="W39" s="121"/>
      <c r="X39" s="121">
        <f>SUM(X28:X36)</f>
        <v>-9334</v>
      </c>
      <c r="Y39" s="121"/>
      <c r="Z39" s="121">
        <f>SUM(Z28:Z36)</f>
        <v>768759</v>
      </c>
      <c r="AA39" s="121"/>
      <c r="AB39" s="121"/>
      <c r="AC39" s="121"/>
      <c r="AD39" s="121">
        <f>ผู้ถือหุ้น!G35-เปลี่ยนแปลง!AD37</f>
        <v>-233435.69070354896</v>
      </c>
      <c r="AE39" s="122"/>
    </row>
    <row r="40" spans="1:31" s="98" customFormat="1" ht="6" customHeight="1" x14ac:dyDescent="1.05">
      <c r="A40" s="111"/>
      <c r="B40" s="111"/>
      <c r="D40" s="97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2"/>
    </row>
    <row r="41" spans="1:31" s="98" customFormat="1" x14ac:dyDescent="1">
      <c r="A41" s="96"/>
      <c r="D41" s="97"/>
      <c r="F41" s="96" t="s">
        <v>37</v>
      </c>
      <c r="Q41" s="123"/>
      <c r="S41" s="123"/>
      <c r="W41" s="123"/>
      <c r="X41" s="96" t="s">
        <v>37</v>
      </c>
      <c r="Y41" s="123"/>
      <c r="Z41" s="123"/>
      <c r="AA41" s="123"/>
      <c r="AB41" s="123"/>
      <c r="AC41" s="123"/>
      <c r="AD41" s="124"/>
    </row>
    <row r="42" spans="1:31" s="98" customFormat="1" x14ac:dyDescent="1">
      <c r="A42" s="96"/>
      <c r="D42" s="125"/>
      <c r="E42" s="126"/>
      <c r="F42" s="96" t="s">
        <v>180</v>
      </c>
      <c r="Q42" s="126"/>
      <c r="S42" s="126"/>
      <c r="W42" s="126"/>
      <c r="X42" s="96" t="s">
        <v>180</v>
      </c>
      <c r="Y42" s="126"/>
      <c r="Z42" s="126"/>
      <c r="AA42" s="126"/>
      <c r="AB42" s="126"/>
      <c r="AC42" s="126"/>
      <c r="AD42" s="127"/>
    </row>
    <row r="43" spans="1:31" s="98" customFormat="1" x14ac:dyDescent="1">
      <c r="A43" s="96"/>
      <c r="D43" s="97"/>
      <c r="F43" s="96"/>
      <c r="G43" s="96"/>
      <c r="H43" s="96"/>
      <c r="I43" s="96"/>
      <c r="J43" s="96"/>
      <c r="K43" s="96"/>
      <c r="L43" s="96"/>
      <c r="M43" s="96"/>
      <c r="N43" s="96"/>
      <c r="AD43" s="127"/>
    </row>
    <row r="44" spans="1:31" s="98" customFormat="1" x14ac:dyDescent="1">
      <c r="D44" s="97"/>
      <c r="F44" s="185"/>
      <c r="G44" s="185"/>
      <c r="H44" s="185"/>
      <c r="I44" s="185"/>
      <c r="J44" s="185"/>
      <c r="L44" s="97"/>
      <c r="N44" s="116"/>
      <c r="O44" s="116"/>
      <c r="P44" s="116"/>
      <c r="Q44" s="128"/>
      <c r="R44" s="116"/>
      <c r="S44" s="128"/>
      <c r="T44" s="116"/>
      <c r="U44" s="116"/>
      <c r="V44" s="116"/>
      <c r="W44" s="128"/>
      <c r="X44" s="112"/>
      <c r="Y44" s="128"/>
      <c r="Z44" s="112"/>
      <c r="AA44" s="128"/>
      <c r="AB44" s="128"/>
      <c r="AC44" s="128"/>
      <c r="AD44" s="116"/>
    </row>
    <row r="45" spans="1:31" s="98" customFormat="1" ht="20.399999999999999" x14ac:dyDescent="1.05">
      <c r="A45" s="111"/>
      <c r="B45" s="111"/>
      <c r="C45" s="97"/>
      <c r="D45" s="97"/>
      <c r="E45" s="97"/>
      <c r="F45" s="185"/>
      <c r="G45" s="185"/>
      <c r="H45" s="185"/>
      <c r="I45" s="185"/>
      <c r="J45" s="185"/>
      <c r="K45" s="112"/>
      <c r="L45" s="112"/>
      <c r="M45" s="112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2"/>
      <c r="Y45" s="116"/>
      <c r="Z45" s="112"/>
      <c r="AA45" s="116"/>
      <c r="AB45" s="124"/>
      <c r="AC45" s="124"/>
      <c r="AD45" s="124"/>
    </row>
    <row r="46" spans="1:31" s="98" customFormat="1" ht="20.399999999999999" x14ac:dyDescent="1.05">
      <c r="A46" s="111"/>
      <c r="B46" s="111"/>
      <c r="C46" s="111"/>
      <c r="D46" s="97"/>
      <c r="E46" s="112"/>
      <c r="G46" s="112"/>
      <c r="H46" s="112"/>
      <c r="I46" s="112"/>
      <c r="J46" s="112"/>
      <c r="K46" s="112"/>
      <c r="L46" s="129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</row>
    <row r="47" spans="1:31" s="98" customFormat="1" x14ac:dyDescent="1">
      <c r="A47" s="96"/>
      <c r="B47" s="96"/>
      <c r="D47" s="97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U47" s="112"/>
      <c r="V47" s="112"/>
      <c r="W47" s="112"/>
      <c r="X47" s="129"/>
      <c r="Y47" s="112"/>
      <c r="Z47" s="129"/>
      <c r="AA47" s="112"/>
      <c r="AB47" s="112"/>
      <c r="AC47" s="112"/>
      <c r="AD47" s="112"/>
    </row>
    <row r="48" spans="1:31" s="98" customFormat="1" x14ac:dyDescent="1">
      <c r="B48" s="96"/>
      <c r="D48" s="97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24"/>
      <c r="AC48" s="112"/>
      <c r="AD48" s="112"/>
    </row>
    <row r="49" spans="1:30" s="98" customFormat="1" x14ac:dyDescent="1">
      <c r="B49" s="96"/>
      <c r="D49" s="97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</row>
    <row r="50" spans="1:30" s="98" customFormat="1" x14ac:dyDescent="1">
      <c r="A50" s="96"/>
      <c r="B50" s="96"/>
      <c r="D50" s="97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</row>
    <row r="51" spans="1:30" s="98" customFormat="1" x14ac:dyDescent="1">
      <c r="A51" s="96"/>
      <c r="B51" s="96"/>
      <c r="D51" s="97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</row>
    <row r="52" spans="1:30" s="98" customFormat="1" x14ac:dyDescent="1">
      <c r="A52" s="96"/>
      <c r="B52" s="96"/>
      <c r="D52" s="97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</row>
    <row r="53" spans="1:30" s="98" customFormat="1" x14ac:dyDescent="1">
      <c r="A53" s="96"/>
      <c r="B53" s="96"/>
      <c r="D53" s="97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</row>
    <row r="54" spans="1:30" s="98" customFormat="1" x14ac:dyDescent="1">
      <c r="A54" s="96"/>
      <c r="B54" s="96"/>
      <c r="D54" s="97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</row>
    <row r="55" spans="1:30" s="98" customFormat="1" x14ac:dyDescent="1">
      <c r="A55" s="96"/>
      <c r="B55" s="96"/>
      <c r="D55" s="97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</row>
    <row r="56" spans="1:30" s="98" customFormat="1" ht="20.399999999999999" x14ac:dyDescent="1.05">
      <c r="A56" s="111"/>
      <c r="D56" s="97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</row>
    <row r="57" spans="1:30" s="98" customFormat="1" x14ac:dyDescent="1">
      <c r="D57" s="97"/>
      <c r="P57" s="97"/>
      <c r="Q57" s="97"/>
      <c r="R57" s="97"/>
      <c r="S57" s="97"/>
      <c r="W57" s="97"/>
      <c r="X57" s="97"/>
      <c r="Y57" s="97"/>
      <c r="Z57" s="97"/>
      <c r="AA57" s="97"/>
      <c r="AB57" s="97"/>
      <c r="AC57" s="97"/>
      <c r="AD57" s="127"/>
    </row>
    <row r="58" spans="1:30" s="98" customFormat="1" x14ac:dyDescent="1">
      <c r="D58" s="97"/>
      <c r="P58" s="97"/>
      <c r="Q58" s="97"/>
      <c r="R58" s="97"/>
      <c r="S58" s="97"/>
      <c r="W58" s="97"/>
      <c r="X58" s="97"/>
      <c r="Y58" s="97"/>
      <c r="Z58" s="97"/>
      <c r="AA58" s="97"/>
      <c r="AB58" s="97"/>
      <c r="AC58" s="97"/>
      <c r="AD58" s="127"/>
    </row>
    <row r="59" spans="1:30" s="98" customFormat="1" x14ac:dyDescent="1">
      <c r="D59" s="97"/>
      <c r="P59" s="97"/>
      <c r="Q59" s="97"/>
      <c r="R59" s="97"/>
      <c r="S59" s="97"/>
      <c r="W59" s="97"/>
      <c r="X59" s="97"/>
      <c r="Y59" s="97"/>
      <c r="Z59" s="97"/>
      <c r="AA59" s="97"/>
      <c r="AB59" s="97"/>
      <c r="AC59" s="97"/>
      <c r="AD59" s="127"/>
    </row>
    <row r="60" spans="1:30" s="98" customFormat="1" x14ac:dyDescent="1">
      <c r="D60" s="97"/>
      <c r="P60" s="97"/>
      <c r="Q60" s="97"/>
      <c r="R60" s="97"/>
      <c r="S60" s="97"/>
      <c r="W60" s="97"/>
      <c r="X60" s="97"/>
      <c r="Y60" s="97"/>
      <c r="Z60" s="97"/>
      <c r="AA60" s="97"/>
      <c r="AB60" s="97"/>
      <c r="AC60" s="97"/>
      <c r="AD60" s="127"/>
    </row>
    <row r="61" spans="1:30" s="98" customFormat="1" x14ac:dyDescent="1">
      <c r="D61" s="97"/>
      <c r="P61" s="97"/>
      <c r="Q61" s="97"/>
      <c r="R61" s="97"/>
      <c r="S61" s="97"/>
      <c r="W61" s="97"/>
      <c r="X61" s="97"/>
      <c r="Y61" s="97"/>
      <c r="Z61" s="97"/>
      <c r="AA61" s="97"/>
      <c r="AB61" s="97"/>
      <c r="AC61" s="97"/>
      <c r="AD61" s="127"/>
    </row>
    <row r="62" spans="1:30" s="98" customFormat="1" x14ac:dyDescent="1">
      <c r="D62" s="97"/>
      <c r="P62" s="97"/>
      <c r="Q62" s="97"/>
      <c r="R62" s="97"/>
      <c r="S62" s="97"/>
      <c r="W62" s="97"/>
      <c r="X62" s="97"/>
      <c r="Y62" s="97"/>
      <c r="Z62" s="97"/>
      <c r="AA62" s="97"/>
      <c r="AB62" s="97"/>
      <c r="AC62" s="97"/>
      <c r="AD62" s="127"/>
    </row>
  </sheetData>
  <mergeCells count="8">
    <mergeCell ref="T9:V9"/>
    <mergeCell ref="F44:J45"/>
    <mergeCell ref="A3:L3"/>
    <mergeCell ref="F5:AD5"/>
    <mergeCell ref="F6:AD6"/>
    <mergeCell ref="F7:Z7"/>
    <mergeCell ref="P8:R8"/>
    <mergeCell ref="T8:X8"/>
  </mergeCells>
  <printOptions horizontalCentered="1"/>
  <pageMargins left="0.6692913385826772" right="0.51181102362204722" top="0.47244094488188981" bottom="0.51181102362204722" header="0" footer="0.23622047244094491"/>
  <pageSetup paperSize="9" scale="71" firstPageNumber="13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U45"/>
  <sheetViews>
    <sheetView view="pageBreakPreview" topLeftCell="D19" zoomScale="60" zoomScaleNormal="100" workbookViewId="0">
      <selection activeCell="Q29" sqref="Q29"/>
    </sheetView>
  </sheetViews>
  <sheetFormatPr defaultColWidth="9" defaultRowHeight="20.100000000000001" x14ac:dyDescent="0.55000000000000004"/>
  <cols>
    <col min="1" max="1" width="2.59765625" style="95" customWidth="1"/>
    <col min="2" max="2" width="5.84765625" style="95" customWidth="1"/>
    <col min="3" max="3" width="24" style="95" customWidth="1"/>
    <col min="4" max="4" width="7.5" style="103" customWidth="1"/>
    <col min="5" max="5" width="1.34765625" style="95" customWidth="1"/>
    <col min="6" max="6" width="16" style="95" customWidth="1"/>
    <col min="7" max="7" width="0.84765625" style="95" customWidth="1"/>
    <col min="8" max="8" width="16" style="95" customWidth="1"/>
    <col min="9" max="9" width="0.75" style="95" customWidth="1"/>
    <col min="10" max="10" width="16" style="95" customWidth="1"/>
    <col min="11" max="11" width="1.09765625" style="95" hidden="1" customWidth="1"/>
    <col min="12" max="12" width="12.25" style="130" hidden="1" customWidth="1"/>
    <col min="13" max="13" width="1.34765625" style="95" customWidth="1"/>
    <col min="14" max="14" width="11.5" style="95" hidden="1" customWidth="1"/>
    <col min="15" max="15" width="16" style="104" customWidth="1"/>
    <col min="16" max="16" width="1.25" style="104" customWidth="1"/>
    <col min="17" max="17" width="16" style="104" customWidth="1"/>
    <col min="18" max="18" width="1" style="104" customWidth="1"/>
    <col min="19" max="19" width="16" style="104" customWidth="1"/>
    <col min="20" max="20" width="1.5" style="104" customWidth="1"/>
    <col min="21" max="21" width="16" style="119" customWidth="1"/>
    <col min="22" max="16384" width="9" style="95"/>
  </cols>
  <sheetData>
    <row r="1" spans="1:21" x14ac:dyDescent="0.55000000000000004">
      <c r="U1" s="131"/>
    </row>
    <row r="2" spans="1:21" s="91" customFormat="1" ht="19.5" customHeight="1" x14ac:dyDescent="0.55000000000000004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132"/>
      <c r="M2" s="90"/>
      <c r="N2" s="90"/>
      <c r="O2" s="90"/>
      <c r="P2" s="90"/>
      <c r="Q2" s="90"/>
      <c r="R2" s="90"/>
      <c r="S2" s="90"/>
      <c r="T2" s="90"/>
      <c r="U2" s="90"/>
    </row>
    <row r="3" spans="1:21" s="91" customFormat="1" ht="19.5" customHeight="1" x14ac:dyDescent="0.55000000000000004">
      <c r="A3" s="90" t="s">
        <v>130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132"/>
      <c r="M3" s="90"/>
      <c r="N3" s="90"/>
      <c r="O3" s="90"/>
      <c r="P3" s="90"/>
      <c r="Q3" s="90"/>
      <c r="R3" s="90"/>
      <c r="S3" s="90"/>
      <c r="T3" s="90"/>
      <c r="U3" s="90"/>
    </row>
    <row r="4" spans="1:21" s="91" customFormat="1" ht="21.75" customHeight="1" x14ac:dyDescent="1.1000000000000001">
      <c r="A4" s="181" t="str">
        <f>เปลี่ยนแปลง!A3</f>
        <v>สำหรับปีสิ้นสุดวันที่ 31 ธันวาคม 2561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90"/>
      <c r="N4" s="90"/>
      <c r="O4" s="90"/>
      <c r="P4" s="90"/>
      <c r="Q4" s="90"/>
      <c r="R4" s="90"/>
      <c r="S4" s="90"/>
      <c r="T4" s="90"/>
      <c r="U4" s="90"/>
    </row>
    <row r="5" spans="1:21" ht="10.5" customHeight="1" x14ac:dyDescent="0.55000000000000004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133"/>
      <c r="M5" s="93"/>
      <c r="N5" s="93"/>
      <c r="O5" s="93"/>
      <c r="P5" s="93"/>
      <c r="Q5" s="93"/>
      <c r="R5" s="93"/>
      <c r="S5" s="93"/>
      <c r="T5" s="93"/>
      <c r="U5" s="93"/>
    </row>
    <row r="6" spans="1:21" ht="21" customHeight="1" x14ac:dyDescen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133"/>
      <c r="M6" s="93"/>
      <c r="N6" s="93"/>
      <c r="O6" s="93"/>
      <c r="P6" s="93"/>
      <c r="Q6" s="93"/>
      <c r="R6" s="93"/>
      <c r="S6" s="93"/>
      <c r="T6" s="93"/>
      <c r="U6" s="94"/>
    </row>
    <row r="7" spans="1:21" ht="21" customHeight="1" x14ac:dyDescen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133"/>
      <c r="M7" s="93"/>
      <c r="N7" s="93"/>
      <c r="O7" s="93"/>
      <c r="P7" s="93"/>
      <c r="Q7" s="93"/>
      <c r="R7" s="93"/>
      <c r="S7" s="93"/>
      <c r="T7" s="93"/>
      <c r="U7" s="94"/>
    </row>
    <row r="8" spans="1:21" ht="18.75" customHeight="1" x14ac:dyDescent="0.55000000000000004">
      <c r="A8" s="103"/>
      <c r="B8" s="103"/>
      <c r="C8" s="103"/>
      <c r="E8" s="103"/>
      <c r="F8" s="188" t="s">
        <v>3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55000000000000004">
      <c r="A9" s="99"/>
      <c r="B9" s="99"/>
      <c r="C9" s="99"/>
      <c r="D9" s="100"/>
      <c r="E9" s="99"/>
      <c r="F9" s="187" t="s">
        <v>5</v>
      </c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</row>
    <row r="10" spans="1:21" ht="18.75" customHeight="1" x14ac:dyDescent="0.55000000000000004">
      <c r="A10" s="99"/>
      <c r="B10" s="99"/>
      <c r="C10" s="99"/>
      <c r="D10" s="100"/>
      <c r="E10" s="99"/>
      <c r="F10" s="102"/>
      <c r="G10" s="102"/>
      <c r="H10" s="102"/>
      <c r="I10" s="102"/>
      <c r="K10" s="103"/>
      <c r="L10" s="134"/>
      <c r="M10" s="102"/>
      <c r="N10" s="102"/>
      <c r="O10" s="95"/>
      <c r="P10" s="95"/>
      <c r="Q10" s="95"/>
      <c r="R10" s="103"/>
      <c r="S10" s="103" t="s">
        <v>181</v>
      </c>
      <c r="T10" s="103"/>
      <c r="U10" s="104"/>
    </row>
    <row r="11" spans="1:21" ht="18.75" customHeight="1" x14ac:dyDescent="0.55000000000000004">
      <c r="A11" s="99"/>
      <c r="B11" s="99"/>
      <c r="C11" s="99"/>
      <c r="D11" s="100"/>
      <c r="E11" s="99"/>
      <c r="F11" s="102"/>
      <c r="G11" s="102"/>
      <c r="H11" s="102"/>
      <c r="I11" s="102"/>
      <c r="K11" s="103"/>
      <c r="L11" s="134"/>
      <c r="M11" s="102"/>
      <c r="N11" s="102"/>
      <c r="O11" s="188" t="s">
        <v>131</v>
      </c>
      <c r="P11" s="188"/>
      <c r="Q11" s="188"/>
      <c r="R11" s="103"/>
      <c r="S11" s="108" t="s">
        <v>64</v>
      </c>
      <c r="T11" s="103"/>
      <c r="U11" s="104"/>
    </row>
    <row r="12" spans="1:21" ht="18.75" customHeight="1" x14ac:dyDescent="0.55000000000000004">
      <c r="A12" s="99"/>
      <c r="B12" s="99"/>
      <c r="C12" s="99"/>
      <c r="D12" s="100"/>
      <c r="E12" s="99"/>
      <c r="F12" s="102"/>
      <c r="G12" s="102"/>
      <c r="H12" s="102"/>
      <c r="I12" s="102"/>
      <c r="J12" s="103"/>
      <c r="K12" s="103"/>
      <c r="L12" s="134"/>
      <c r="M12" s="102"/>
      <c r="N12" s="102"/>
      <c r="O12" s="103"/>
      <c r="P12" s="103"/>
      <c r="Q12" s="103"/>
      <c r="R12" s="103"/>
      <c r="S12" s="135" t="s">
        <v>110</v>
      </c>
      <c r="T12" s="103"/>
      <c r="U12" s="104"/>
    </row>
    <row r="13" spans="1:21" ht="18.75" customHeight="1" x14ac:dyDescent="0.55000000000000004">
      <c r="A13" s="99"/>
      <c r="B13" s="99"/>
      <c r="C13" s="99"/>
      <c r="D13" s="100"/>
      <c r="E13" s="99"/>
      <c r="F13" s="102"/>
      <c r="G13" s="102"/>
      <c r="H13" s="102"/>
      <c r="I13" s="102"/>
      <c r="J13" s="103" t="s">
        <v>134</v>
      </c>
      <c r="K13" s="103"/>
      <c r="L13" s="134"/>
      <c r="M13" s="102"/>
      <c r="N13" s="102"/>
      <c r="O13" s="103"/>
      <c r="P13" s="103"/>
      <c r="Q13" s="103"/>
      <c r="R13" s="103"/>
      <c r="S13" s="103" t="s">
        <v>182</v>
      </c>
      <c r="T13" s="103"/>
      <c r="U13" s="104"/>
    </row>
    <row r="14" spans="1:21" x14ac:dyDescent="1">
      <c r="F14" s="103" t="s">
        <v>183</v>
      </c>
      <c r="G14" s="103"/>
      <c r="H14" s="103" t="s">
        <v>141</v>
      </c>
      <c r="J14" s="103" t="s">
        <v>142</v>
      </c>
      <c r="K14" s="103"/>
      <c r="L14" s="136" t="s">
        <v>135</v>
      </c>
      <c r="N14" s="103" t="s">
        <v>135</v>
      </c>
      <c r="O14" s="103" t="s">
        <v>144</v>
      </c>
      <c r="P14" s="95"/>
      <c r="Q14" s="103" t="s">
        <v>145</v>
      </c>
      <c r="R14" s="103"/>
      <c r="S14" s="103" t="s">
        <v>184</v>
      </c>
      <c r="T14" s="103"/>
      <c r="U14" s="107"/>
    </row>
    <row r="15" spans="1:21" x14ac:dyDescent="1">
      <c r="C15" s="103"/>
      <c r="D15" s="108" t="s">
        <v>7</v>
      </c>
      <c r="E15" s="103"/>
      <c r="F15" s="108" t="s">
        <v>185</v>
      </c>
      <c r="G15" s="103"/>
      <c r="H15" s="108" t="s">
        <v>152</v>
      </c>
      <c r="J15" s="108" t="s">
        <v>153</v>
      </c>
      <c r="K15" s="103"/>
      <c r="L15" s="137" t="s">
        <v>154</v>
      </c>
      <c r="N15" s="108" t="s">
        <v>154</v>
      </c>
      <c r="O15" s="108" t="s">
        <v>156</v>
      </c>
      <c r="P15" s="95"/>
      <c r="Q15" s="108" t="s">
        <v>157</v>
      </c>
      <c r="R15" s="103"/>
      <c r="S15" s="108" t="s">
        <v>186</v>
      </c>
      <c r="T15" s="103"/>
      <c r="U15" s="109" t="s">
        <v>163</v>
      </c>
    </row>
    <row r="16" spans="1:21" ht="9" customHeight="1" x14ac:dyDescent="0.55000000000000004">
      <c r="A16" s="138"/>
      <c r="C16" s="103"/>
      <c r="E16" s="103"/>
      <c r="F16" s="103"/>
      <c r="G16" s="103"/>
      <c r="H16" s="103"/>
      <c r="J16" s="139"/>
      <c r="O16" s="103"/>
      <c r="P16" s="95"/>
      <c r="Q16" s="103"/>
      <c r="R16" s="103"/>
      <c r="S16" s="103"/>
      <c r="T16" s="103"/>
      <c r="U16" s="139"/>
    </row>
    <row r="17" spans="1:21" ht="20.25" hidden="1" customHeight="1" x14ac:dyDescent="1.05">
      <c r="A17" s="111" t="s">
        <v>164</v>
      </c>
      <c r="F17" s="47">
        <v>395742</v>
      </c>
      <c r="G17" s="47"/>
      <c r="H17" s="47">
        <v>308863</v>
      </c>
      <c r="I17" s="47"/>
      <c r="J17" s="22">
        <v>2228</v>
      </c>
      <c r="K17" s="47"/>
      <c r="L17" s="140">
        <v>0</v>
      </c>
      <c r="M17" s="47"/>
      <c r="N17" s="47"/>
      <c r="O17" s="47">
        <v>15141</v>
      </c>
      <c r="P17" s="47"/>
      <c r="Q17" s="47">
        <v>-123687</v>
      </c>
      <c r="R17" s="47"/>
      <c r="S17" s="47">
        <v>0</v>
      </c>
      <c r="T17" s="47"/>
      <c r="U17" s="47">
        <v>598287</v>
      </c>
    </row>
    <row r="18" spans="1:21" ht="20.25" hidden="1" customHeight="1" x14ac:dyDescent="1">
      <c r="A18" s="98" t="s">
        <v>165</v>
      </c>
      <c r="F18" s="67">
        <v>0</v>
      </c>
      <c r="G18" s="47"/>
      <c r="H18" s="67">
        <v>0</v>
      </c>
      <c r="I18" s="47"/>
      <c r="J18" s="141">
        <v>0</v>
      </c>
      <c r="K18" s="47"/>
      <c r="L18" s="142">
        <v>0</v>
      </c>
      <c r="M18" s="47"/>
      <c r="N18" s="47"/>
      <c r="O18" s="67">
        <v>0</v>
      </c>
      <c r="P18" s="47"/>
      <c r="Q18" s="67">
        <v>3406</v>
      </c>
      <c r="R18" s="47"/>
      <c r="S18" s="67">
        <v>0</v>
      </c>
      <c r="T18" s="47"/>
      <c r="U18" s="67">
        <v>3406</v>
      </c>
    </row>
    <row r="19" spans="1:21" ht="20.25" customHeight="1" x14ac:dyDescent="1.05">
      <c r="A19" s="111" t="s">
        <v>166</v>
      </c>
      <c r="F19" s="47">
        <v>436924</v>
      </c>
      <c r="G19" s="47">
        <v>0</v>
      </c>
      <c r="H19" s="47">
        <v>389289</v>
      </c>
      <c r="I19" s="47">
        <v>0</v>
      </c>
      <c r="J19" s="47">
        <v>2235</v>
      </c>
      <c r="K19" s="47">
        <v>0</v>
      </c>
      <c r="L19" s="47">
        <v>0</v>
      </c>
      <c r="M19" s="47">
        <v>0</v>
      </c>
      <c r="N19" s="47">
        <v>0</v>
      </c>
      <c r="O19" s="47">
        <v>15141</v>
      </c>
      <c r="P19" s="47">
        <v>0</v>
      </c>
      <c r="Q19" s="47">
        <v>-148617</v>
      </c>
      <c r="R19" s="47">
        <v>0</v>
      </c>
      <c r="S19" s="47">
        <v>0</v>
      </c>
      <c r="T19" s="47">
        <v>0</v>
      </c>
      <c r="U19" s="47">
        <f>SUM(F19:S19)</f>
        <v>694972</v>
      </c>
    </row>
    <row r="20" spans="1:21" ht="20.399999999999999" x14ac:dyDescent="0.55000000000000004">
      <c r="A20" s="143" t="s">
        <v>167</v>
      </c>
      <c r="C20" s="103"/>
      <c r="E20" s="103"/>
      <c r="F20" s="33"/>
      <c r="G20" s="47"/>
      <c r="H20" s="33"/>
      <c r="I20" s="47"/>
      <c r="J20" s="22"/>
      <c r="K20" s="47"/>
      <c r="L20" s="33"/>
      <c r="M20" s="33"/>
      <c r="N20" s="33"/>
      <c r="O20" s="33"/>
      <c r="P20" s="47"/>
      <c r="Q20" s="47"/>
      <c r="R20" s="47"/>
      <c r="S20" s="47"/>
      <c r="T20" s="47"/>
      <c r="U20" s="47"/>
    </row>
    <row r="21" spans="1:21" hidden="1" x14ac:dyDescent="1">
      <c r="A21" s="98" t="s">
        <v>175</v>
      </c>
      <c r="C21" s="103"/>
      <c r="D21" s="103">
        <v>21</v>
      </c>
      <c r="E21" s="103"/>
      <c r="F21" s="17">
        <v>0</v>
      </c>
      <c r="G21" s="17"/>
      <c r="H21" s="17">
        <v>0</v>
      </c>
      <c r="I21" s="47"/>
      <c r="J21" s="22">
        <v>0</v>
      </c>
      <c r="K21" s="47"/>
      <c r="L21" s="33"/>
      <c r="M21" s="33"/>
      <c r="N21" s="33">
        <v>0</v>
      </c>
      <c r="O21" s="33">
        <v>0</v>
      </c>
      <c r="P21" s="47"/>
      <c r="Q21" s="47">
        <v>0</v>
      </c>
      <c r="R21" s="47"/>
      <c r="S21" s="47">
        <v>0</v>
      </c>
      <c r="T21" s="47"/>
      <c r="U21" s="47">
        <f>SUM(F21:Q21)</f>
        <v>0</v>
      </c>
    </row>
    <row r="22" spans="1:21" x14ac:dyDescent="1">
      <c r="A22" s="95" t="s">
        <v>169</v>
      </c>
      <c r="D22" s="144">
        <v>37</v>
      </c>
      <c r="F22" s="33">
        <v>0</v>
      </c>
      <c r="G22" s="47"/>
      <c r="H22" s="33">
        <v>0</v>
      </c>
      <c r="I22" s="47"/>
      <c r="J22" s="22">
        <f>J27-J19</f>
        <v>886</v>
      </c>
      <c r="K22" s="47"/>
      <c r="L22" s="33"/>
      <c r="M22" s="33"/>
      <c r="N22" s="33">
        <v>0</v>
      </c>
      <c r="O22" s="33">
        <f>O27-O19</f>
        <v>0</v>
      </c>
      <c r="P22" s="47"/>
      <c r="Q22" s="47">
        <v>0</v>
      </c>
      <c r="R22" s="47"/>
      <c r="S22" s="47">
        <v>0</v>
      </c>
      <c r="T22" s="47"/>
      <c r="U22" s="47">
        <f>SUM(F22:S22)</f>
        <v>886</v>
      </c>
    </row>
    <row r="23" spans="1:21" x14ac:dyDescent="1">
      <c r="A23" s="98" t="s">
        <v>75</v>
      </c>
      <c r="B23" s="98"/>
      <c r="C23" s="103"/>
      <c r="D23" s="144">
        <v>26</v>
      </c>
      <c r="E23" s="103"/>
      <c r="F23" s="33">
        <f>F27-F24-F19</f>
        <v>87385</v>
      </c>
      <c r="G23" s="47"/>
      <c r="H23" s="33">
        <f>H27-H24-H19</f>
        <v>86677</v>
      </c>
      <c r="I23" s="47"/>
      <c r="J23" s="22">
        <v>0</v>
      </c>
      <c r="K23" s="47"/>
      <c r="L23" s="33"/>
      <c r="M23" s="33"/>
      <c r="N23" s="33">
        <v>0</v>
      </c>
      <c r="O23" s="33">
        <v>0</v>
      </c>
      <c r="P23" s="47"/>
      <c r="Q23" s="47">
        <v>0</v>
      </c>
      <c r="R23" s="47"/>
      <c r="S23" s="47">
        <v>0</v>
      </c>
      <c r="T23" s="47"/>
      <c r="U23" s="47">
        <f t="shared" ref="U23:U26" si="0">SUM(F23:S23)</f>
        <v>174062</v>
      </c>
    </row>
    <row r="24" spans="1:21" x14ac:dyDescent="1">
      <c r="A24" s="96" t="s">
        <v>171</v>
      </c>
      <c r="D24" s="103">
        <v>24</v>
      </c>
      <c r="F24" s="33">
        <v>1204</v>
      </c>
      <c r="G24" s="47"/>
      <c r="H24" s="33">
        <v>1296</v>
      </c>
      <c r="I24" s="47"/>
      <c r="J24" s="22">
        <v>0</v>
      </c>
      <c r="K24" s="47"/>
      <c r="L24" s="33"/>
      <c r="M24" s="33"/>
      <c r="N24" s="33">
        <v>0</v>
      </c>
      <c r="O24" s="33">
        <v>0</v>
      </c>
      <c r="P24" s="47"/>
      <c r="Q24" s="47">
        <v>0</v>
      </c>
      <c r="R24" s="47"/>
      <c r="S24" s="47">
        <v>0</v>
      </c>
      <c r="T24" s="47"/>
      <c r="U24" s="47">
        <f t="shared" si="0"/>
        <v>2500</v>
      </c>
    </row>
    <row r="25" spans="1:21" x14ac:dyDescent="1">
      <c r="A25" s="96" t="s">
        <v>172</v>
      </c>
      <c r="F25" s="33">
        <v>0</v>
      </c>
      <c r="G25" s="47"/>
      <c r="H25" s="33">
        <v>0</v>
      </c>
      <c r="I25" s="47"/>
      <c r="J25" s="22">
        <v>0</v>
      </c>
      <c r="K25" s="47"/>
      <c r="L25" s="33"/>
      <c r="M25" s="33"/>
      <c r="N25" s="33"/>
      <c r="O25" s="33">
        <v>0</v>
      </c>
      <c r="P25" s="47"/>
      <c r="Q25" s="47">
        <f>-S25</f>
        <v>951.16031999999996</v>
      </c>
      <c r="R25" s="47"/>
      <c r="S25" s="47">
        <f>-S26</f>
        <v>-951.16031999999996</v>
      </c>
      <c r="T25" s="47"/>
      <c r="U25" s="47">
        <f>SUM(F25:S25)</f>
        <v>0</v>
      </c>
    </row>
    <row r="26" spans="1:21" x14ac:dyDescent="1">
      <c r="A26" s="96" t="s">
        <v>187</v>
      </c>
      <c r="F26" s="33">
        <v>0</v>
      </c>
      <c r="G26" s="47"/>
      <c r="H26" s="33">
        <v>0</v>
      </c>
      <c r="I26" s="47"/>
      <c r="J26" s="22">
        <v>0</v>
      </c>
      <c r="K26" s="47"/>
      <c r="L26" s="33"/>
      <c r="M26" s="33"/>
      <c r="N26" s="33">
        <v>0</v>
      </c>
      <c r="O26" s="33">
        <v>0</v>
      </c>
      <c r="P26" s="47"/>
      <c r="Q26" s="47">
        <f>PL!K25</f>
        <v>-545312.96612</v>
      </c>
      <c r="R26" s="47"/>
      <c r="S26" s="47">
        <f>PL!K36</f>
        <v>951.16031999999996</v>
      </c>
      <c r="T26" s="47"/>
      <c r="U26" s="47">
        <f t="shared" si="0"/>
        <v>-544361.80579999997</v>
      </c>
    </row>
    <row r="27" spans="1:21" ht="20.7" thickBot="1" x14ac:dyDescent="1.1000000000000001">
      <c r="A27" s="111" t="str">
        <f>เปลี่ยนแปลง!A26</f>
        <v>ยอดคงเหลือ ณ วันที่ 31 ธันวาคม 2561</v>
      </c>
      <c r="F27" s="145">
        <f>ผู้ถือหุ้น!K18</f>
        <v>525513</v>
      </c>
      <c r="G27" s="47"/>
      <c r="H27" s="145">
        <f>ผู้ถือหุ้น!K20</f>
        <v>477262</v>
      </c>
      <c r="I27" s="47"/>
      <c r="J27" s="146">
        <f>ผู้ถือหุ้น!K21</f>
        <v>3121</v>
      </c>
      <c r="K27" s="47"/>
      <c r="L27" s="145"/>
      <c r="M27" s="33"/>
      <c r="N27" s="145">
        <v>0</v>
      </c>
      <c r="O27" s="145">
        <f>ผู้ถือหุ้น!K27</f>
        <v>15141</v>
      </c>
      <c r="P27" s="47"/>
      <c r="Q27" s="72">
        <f>SUM(Q19:Q26)</f>
        <v>-692978.80579999997</v>
      </c>
      <c r="R27" s="47"/>
      <c r="S27" s="72">
        <f>ผู้ถือหุ้น!K30</f>
        <v>0</v>
      </c>
      <c r="T27" s="47"/>
      <c r="U27" s="72">
        <f>SUM(U19:U26)</f>
        <v>328058.19420000003</v>
      </c>
    </row>
    <row r="28" spans="1:21" ht="20.7" thickTop="1" x14ac:dyDescent="0.55000000000000004">
      <c r="A28" s="143"/>
      <c r="F28" s="33"/>
      <c r="G28" s="47"/>
      <c r="H28" s="33"/>
      <c r="I28" s="47"/>
      <c r="J28" s="22"/>
      <c r="K28" s="47"/>
      <c r="L28" s="147"/>
      <c r="M28" s="33"/>
      <c r="N28" s="33"/>
      <c r="O28" s="33"/>
      <c r="P28" s="47"/>
      <c r="Q28" s="47"/>
      <c r="R28" s="47"/>
      <c r="S28" s="47"/>
      <c r="T28" s="47"/>
      <c r="U28" s="47"/>
    </row>
    <row r="29" spans="1:21" ht="20.25" customHeight="1" x14ac:dyDescent="1.05">
      <c r="A29" s="111" t="s">
        <v>174</v>
      </c>
      <c r="F29" s="33">
        <v>395742</v>
      </c>
      <c r="G29" s="47"/>
      <c r="H29" s="33">
        <v>308863</v>
      </c>
      <c r="I29" s="47"/>
      <c r="J29" s="22">
        <v>2228</v>
      </c>
      <c r="K29" s="47"/>
      <c r="L29" s="147"/>
      <c r="M29" s="33"/>
      <c r="N29" s="33">
        <v>0</v>
      </c>
      <c r="O29" s="33">
        <v>15141</v>
      </c>
      <c r="P29" s="47"/>
      <c r="Q29" s="47">
        <v>-120281</v>
      </c>
      <c r="R29" s="47"/>
      <c r="S29" s="47">
        <v>0</v>
      </c>
      <c r="T29" s="47"/>
      <c r="U29" s="47">
        <f>SUM(F29:S29)</f>
        <v>601693</v>
      </c>
    </row>
    <row r="30" spans="1:21" ht="20.25" customHeight="1" x14ac:dyDescent="0.55000000000000004">
      <c r="A30" s="143" t="s">
        <v>167</v>
      </c>
      <c r="F30" s="33"/>
      <c r="G30" s="47"/>
      <c r="H30" s="33"/>
      <c r="I30" s="47"/>
      <c r="J30" s="22"/>
      <c r="K30" s="47"/>
      <c r="L30" s="147"/>
      <c r="M30" s="33"/>
      <c r="N30" s="33"/>
      <c r="O30" s="33"/>
      <c r="P30" s="47"/>
      <c r="Q30" s="47"/>
      <c r="R30" s="47"/>
      <c r="S30" s="47"/>
      <c r="T30" s="47"/>
      <c r="U30" s="47"/>
    </row>
    <row r="31" spans="1:21" x14ac:dyDescent="1">
      <c r="A31" s="98" t="s">
        <v>175</v>
      </c>
      <c r="B31" s="98"/>
      <c r="C31" s="103"/>
      <c r="D31" s="97">
        <v>26</v>
      </c>
      <c r="F31" s="33">
        <v>39720</v>
      </c>
      <c r="G31" s="47"/>
      <c r="H31" s="33">
        <v>78942</v>
      </c>
      <c r="I31" s="47"/>
      <c r="J31" s="22">
        <v>0</v>
      </c>
      <c r="K31" s="47"/>
      <c r="L31" s="147"/>
      <c r="M31" s="33"/>
      <c r="N31" s="33">
        <v>0</v>
      </c>
      <c r="O31" s="33">
        <v>0</v>
      </c>
      <c r="P31" s="47"/>
      <c r="Q31" s="47">
        <v>0</v>
      </c>
      <c r="R31" s="47"/>
      <c r="S31" s="47">
        <v>0</v>
      </c>
      <c r="T31" s="47"/>
      <c r="U31" s="47">
        <f t="shared" ref="U31:U37" si="1">SUM(F31:S31)</f>
        <v>118662</v>
      </c>
    </row>
    <row r="32" spans="1:21" x14ac:dyDescent="1">
      <c r="A32" s="98" t="s">
        <v>169</v>
      </c>
      <c r="B32" s="98"/>
      <c r="C32" s="103"/>
      <c r="D32" s="144">
        <v>37</v>
      </c>
      <c r="F32" s="33">
        <v>0</v>
      </c>
      <c r="G32" s="47"/>
      <c r="H32" s="33">
        <v>0</v>
      </c>
      <c r="I32" s="47"/>
      <c r="J32" s="22">
        <v>1323</v>
      </c>
      <c r="K32" s="47"/>
      <c r="L32" s="147"/>
      <c r="M32" s="33"/>
      <c r="N32" s="33">
        <v>0</v>
      </c>
      <c r="O32" s="33">
        <v>0</v>
      </c>
      <c r="P32" s="47"/>
      <c r="Q32" s="47">
        <v>0</v>
      </c>
      <c r="R32" s="47"/>
      <c r="S32" s="47">
        <v>0</v>
      </c>
      <c r="T32" s="47"/>
      <c r="U32" s="47">
        <f t="shared" si="1"/>
        <v>1323</v>
      </c>
    </row>
    <row r="33" spans="1:21" x14ac:dyDescent="1">
      <c r="A33" s="98" t="s">
        <v>75</v>
      </c>
      <c r="B33" s="98"/>
      <c r="C33" s="103"/>
      <c r="D33" s="97">
        <v>26</v>
      </c>
      <c r="E33" s="103"/>
      <c r="F33" s="33">
        <v>1462</v>
      </c>
      <c r="G33" s="47"/>
      <c r="H33" s="33">
        <v>1484</v>
      </c>
      <c r="I33" s="47"/>
      <c r="J33" s="22">
        <v>-1316</v>
      </c>
      <c r="K33" s="47"/>
      <c r="L33" s="147"/>
      <c r="M33" s="33"/>
      <c r="N33" s="33">
        <v>0</v>
      </c>
      <c r="O33" s="33">
        <v>0</v>
      </c>
      <c r="P33" s="47"/>
      <c r="Q33" s="47">
        <v>0</v>
      </c>
      <c r="R33" s="47"/>
      <c r="S33" s="47">
        <v>0</v>
      </c>
      <c r="T33" s="47"/>
      <c r="U33" s="47">
        <f t="shared" si="1"/>
        <v>1630</v>
      </c>
    </row>
    <row r="34" spans="1:21" s="130" customFormat="1" hidden="1" x14ac:dyDescent="1">
      <c r="A34" s="148" t="s">
        <v>176</v>
      </c>
      <c r="B34" s="148"/>
      <c r="C34" s="134"/>
      <c r="D34" s="97"/>
      <c r="E34" s="103"/>
      <c r="F34" s="33"/>
      <c r="G34" s="140"/>
      <c r="H34" s="33"/>
      <c r="I34" s="140"/>
      <c r="J34" s="149"/>
      <c r="K34" s="140"/>
      <c r="L34" s="147"/>
      <c r="M34" s="147"/>
      <c r="N34" s="147"/>
      <c r="O34" s="147"/>
      <c r="P34" s="140"/>
      <c r="Q34" s="140"/>
      <c r="R34" s="140"/>
      <c r="S34" s="140"/>
      <c r="T34" s="140"/>
      <c r="U34" s="47">
        <f t="shared" si="1"/>
        <v>0</v>
      </c>
    </row>
    <row r="35" spans="1:21" s="130" customFormat="1" hidden="1" x14ac:dyDescent="1">
      <c r="A35" s="150" t="s">
        <v>177</v>
      </c>
      <c r="B35" s="148"/>
      <c r="D35" s="97"/>
      <c r="E35" s="95"/>
      <c r="F35" s="33"/>
      <c r="G35" s="140"/>
      <c r="H35" s="33"/>
      <c r="I35" s="140"/>
      <c r="J35" s="149"/>
      <c r="K35" s="140"/>
      <c r="L35" s="147"/>
      <c r="M35" s="147"/>
      <c r="N35" s="147"/>
      <c r="O35" s="147"/>
      <c r="P35" s="140"/>
      <c r="Q35" s="140"/>
      <c r="R35" s="140"/>
      <c r="S35" s="140"/>
      <c r="T35" s="140"/>
      <c r="U35" s="47">
        <f t="shared" si="1"/>
        <v>0</v>
      </c>
    </row>
    <row r="36" spans="1:21" s="130" customFormat="1" hidden="1" x14ac:dyDescent="1">
      <c r="A36" s="150" t="s">
        <v>188</v>
      </c>
      <c r="B36" s="148"/>
      <c r="D36" s="97"/>
      <c r="E36" s="95"/>
      <c r="F36" s="33"/>
      <c r="G36" s="140"/>
      <c r="H36" s="33"/>
      <c r="I36" s="140"/>
      <c r="J36" s="149"/>
      <c r="K36" s="140"/>
      <c r="L36" s="147"/>
      <c r="M36" s="147"/>
      <c r="N36" s="147"/>
      <c r="O36" s="147"/>
      <c r="P36" s="140"/>
      <c r="Q36" s="140"/>
      <c r="R36" s="140"/>
      <c r="S36" s="140"/>
      <c r="T36" s="140"/>
      <c r="U36" s="47">
        <f t="shared" si="1"/>
        <v>0</v>
      </c>
    </row>
    <row r="37" spans="1:21" x14ac:dyDescent="1">
      <c r="A37" s="96" t="s">
        <v>187</v>
      </c>
      <c r="B37" s="98"/>
      <c r="F37" s="33">
        <v>0</v>
      </c>
      <c r="G37" s="47"/>
      <c r="H37" s="33">
        <v>0</v>
      </c>
      <c r="I37" s="47"/>
      <c r="J37" s="22">
        <v>0</v>
      </c>
      <c r="K37" s="47"/>
      <c r="L37" s="147"/>
      <c r="M37" s="33"/>
      <c r="N37" s="33">
        <v>0</v>
      </c>
      <c r="O37" s="33">
        <v>0</v>
      </c>
      <c r="P37" s="47"/>
      <c r="Q37" s="47">
        <v>-28336</v>
      </c>
      <c r="R37" s="47"/>
      <c r="S37" s="47">
        <v>0</v>
      </c>
      <c r="T37" s="47"/>
      <c r="U37" s="47">
        <f t="shared" si="1"/>
        <v>-28336</v>
      </c>
    </row>
    <row r="38" spans="1:21" ht="20.7" thickBot="1" x14ac:dyDescent="1.1000000000000001">
      <c r="A38" s="111" t="str">
        <f>เปลี่ยนแปลง!A37</f>
        <v>ยอดคงเหลือ ณ วันที่ 31 ธันวาคม 2560</v>
      </c>
      <c r="F38" s="145">
        <f>SUM(F29:F37)</f>
        <v>436924</v>
      </c>
      <c r="G38" s="33">
        <f t="shared" ref="G38:T38" si="2">SUM(G29:G37)</f>
        <v>0</v>
      </c>
      <c r="H38" s="145">
        <f t="shared" si="2"/>
        <v>389289</v>
      </c>
      <c r="I38" s="33">
        <f t="shared" si="2"/>
        <v>0</v>
      </c>
      <c r="J38" s="145">
        <f t="shared" si="2"/>
        <v>2235</v>
      </c>
      <c r="K38" s="33">
        <f t="shared" si="2"/>
        <v>0</v>
      </c>
      <c r="L38" s="33">
        <f t="shared" si="2"/>
        <v>0</v>
      </c>
      <c r="M38" s="33">
        <f t="shared" si="2"/>
        <v>0</v>
      </c>
      <c r="N38" s="145">
        <f>SUM(N29:N37)</f>
        <v>0</v>
      </c>
      <c r="O38" s="145">
        <f t="shared" si="2"/>
        <v>15141</v>
      </c>
      <c r="P38" s="33">
        <f t="shared" si="2"/>
        <v>0</v>
      </c>
      <c r="Q38" s="72">
        <f t="shared" si="2"/>
        <v>-148617</v>
      </c>
      <c r="R38" s="33">
        <f t="shared" si="2"/>
        <v>0</v>
      </c>
      <c r="S38" s="145">
        <f t="shared" si="2"/>
        <v>0</v>
      </c>
      <c r="T38" s="33">
        <f t="shared" si="2"/>
        <v>0</v>
      </c>
      <c r="U38" s="145">
        <f>SUM(U29:U37)</f>
        <v>694972</v>
      </c>
    </row>
    <row r="39" spans="1:21" ht="20.7" thickTop="1" x14ac:dyDescent="1.05">
      <c r="A39" s="111"/>
      <c r="F39" s="33"/>
      <c r="G39" s="47"/>
      <c r="H39" s="33"/>
      <c r="I39" s="47"/>
      <c r="J39" s="22"/>
      <c r="K39" s="47"/>
      <c r="L39" s="140"/>
      <c r="M39" s="47"/>
      <c r="N39" s="47"/>
      <c r="O39" s="47"/>
      <c r="P39" s="47"/>
      <c r="Q39" s="69"/>
      <c r="R39" s="69"/>
      <c r="S39" s="69"/>
      <c r="T39" s="69"/>
      <c r="U39" s="69"/>
    </row>
    <row r="40" spans="1:21" x14ac:dyDescent="0.55000000000000004">
      <c r="F40" s="47"/>
      <c r="G40" s="47"/>
      <c r="H40" s="47"/>
      <c r="I40" s="47"/>
      <c r="J40" s="47"/>
      <c r="K40" s="47"/>
      <c r="L40" s="140"/>
      <c r="M40" s="47"/>
      <c r="N40" s="47"/>
      <c r="O40" s="47"/>
      <c r="P40" s="47"/>
      <c r="Q40" s="69"/>
      <c r="R40" s="69"/>
      <c r="S40" s="69"/>
      <c r="T40" s="69"/>
      <c r="U40" s="69"/>
    </row>
    <row r="41" spans="1:21" x14ac:dyDescent="0.55000000000000004">
      <c r="A41" s="151"/>
      <c r="F41" s="151" t="s">
        <v>37</v>
      </c>
      <c r="M41" s="35"/>
      <c r="N41" s="35"/>
      <c r="O41" s="151" t="s">
        <v>37</v>
      </c>
      <c r="P41" s="35"/>
      <c r="Q41" s="152"/>
      <c r="R41" s="152"/>
      <c r="S41" s="152"/>
      <c r="T41" s="153"/>
      <c r="U41" s="153"/>
    </row>
    <row r="42" spans="1:21" ht="21" customHeight="1" x14ac:dyDescent="1">
      <c r="A42" s="151"/>
      <c r="D42" s="106"/>
      <c r="E42" s="154"/>
      <c r="F42" s="96" t="s">
        <v>189</v>
      </c>
      <c r="L42" s="155"/>
      <c r="M42" s="154"/>
      <c r="N42" s="154"/>
      <c r="O42" s="96" t="s">
        <v>189</v>
      </c>
      <c r="P42" s="154"/>
      <c r="Q42" s="154"/>
      <c r="R42" s="154"/>
      <c r="S42" s="154"/>
      <c r="T42" s="95"/>
      <c r="U42" s="95"/>
    </row>
    <row r="43" spans="1:21" ht="17.25" customHeight="1" x14ac:dyDescent="0.55000000000000004">
      <c r="A43" s="151"/>
      <c r="F43" s="151"/>
      <c r="G43" s="151"/>
      <c r="H43" s="151"/>
      <c r="L43" s="155"/>
      <c r="O43" s="95"/>
      <c r="P43" s="95"/>
      <c r="Q43" s="95"/>
      <c r="R43" s="95"/>
      <c r="S43" s="95"/>
      <c r="T43" s="95"/>
    </row>
    <row r="44" spans="1:21" x14ac:dyDescent="0.55000000000000004">
      <c r="B44" s="104"/>
      <c r="C44" s="104"/>
      <c r="E44" s="104"/>
      <c r="F44" s="104"/>
      <c r="G44" s="104"/>
      <c r="H44" s="104"/>
      <c r="I44" s="104"/>
      <c r="J44" s="104"/>
      <c r="K44" s="104"/>
      <c r="L44" s="156"/>
      <c r="M44" s="104"/>
      <c r="N44" s="104"/>
      <c r="U44" s="139"/>
    </row>
    <row r="45" spans="1:21" s="93" customFormat="1" ht="20.399999999999999" x14ac:dyDescent="0.55000000000000004">
      <c r="F45" s="157"/>
      <c r="G45" s="157"/>
      <c r="H45" s="157"/>
      <c r="I45" s="157"/>
      <c r="J45" s="157"/>
      <c r="K45" s="157"/>
      <c r="L45" s="158"/>
      <c r="M45" s="157"/>
      <c r="N45" s="157"/>
      <c r="O45" s="157"/>
      <c r="P45" s="157"/>
      <c r="Q45" s="157"/>
      <c r="R45" s="157"/>
      <c r="S45" s="157"/>
      <c r="T45" s="157"/>
      <c r="U45" s="157"/>
    </row>
  </sheetData>
  <mergeCells count="4">
    <mergeCell ref="A4:L4"/>
    <mergeCell ref="F8:U8"/>
    <mergeCell ref="F9:U9"/>
    <mergeCell ref="O11:Q11"/>
  </mergeCells>
  <printOptions horizontalCentered="1"/>
  <pageMargins left="0.6692913385826772" right="0.51181102362204722" top="0.47244094488188981" bottom="0.51181102362204722" header="0" footer="0.23622047244094491"/>
  <pageSetup paperSize="9" scale="74" firstPageNumber="14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66"/>
  </sheetPr>
  <dimension ref="A2:L46"/>
  <sheetViews>
    <sheetView view="pageBreakPreview" topLeftCell="A24" zoomScale="60" zoomScaleNormal="100" workbookViewId="0">
      <selection activeCell="J26" sqref="J26"/>
    </sheetView>
  </sheetViews>
  <sheetFormatPr defaultColWidth="8" defaultRowHeight="20.100000000000001" x14ac:dyDescent="0.55000000000000004"/>
  <cols>
    <col min="1" max="1" width="2.59765625" style="159" customWidth="1"/>
    <col min="2" max="2" width="5.84765625" style="159" customWidth="1"/>
    <col min="3" max="3" width="8.84765625" style="159" customWidth="1"/>
    <col min="4" max="4" width="15.09765625" style="159" customWidth="1"/>
    <col min="5" max="5" width="9.59765625" style="159" customWidth="1"/>
    <col min="6" max="6" width="12.09765625" style="159" customWidth="1"/>
    <col min="7" max="7" width="0.84765625" style="159" customWidth="1"/>
    <col min="8" max="8" width="12.09765625" style="159" customWidth="1"/>
    <col min="9" max="9" width="0.84765625" style="159" customWidth="1"/>
    <col min="10" max="10" width="12.09765625" style="159" customWidth="1"/>
    <col min="11" max="11" width="0.84765625" style="159" customWidth="1"/>
    <col min="12" max="12" width="13.59765625" style="159" customWidth="1"/>
    <col min="13" max="16384" width="8" style="159"/>
  </cols>
  <sheetData>
    <row r="2" spans="1:12" ht="21.6" x14ac:dyDescent="0.55000000000000004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1.6" x14ac:dyDescent="0.55000000000000004">
      <c r="A3" s="160" t="s">
        <v>190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2.5" customHeight="1" x14ac:dyDescent="1.1000000000000001">
      <c r="A4" s="58" t="s">
        <v>91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22.5" customHeight="1" x14ac:dyDescent="1.100000000000000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94"/>
    </row>
    <row r="6" spans="1:12" ht="22.5" customHeight="1" x14ac:dyDescent="1.100000000000000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94"/>
    </row>
    <row r="7" spans="1:12" x14ac:dyDescent="0.55000000000000004">
      <c r="F7" s="189" t="s">
        <v>3</v>
      </c>
      <c r="G7" s="189"/>
      <c r="H7" s="189"/>
      <c r="I7" s="189"/>
      <c r="J7" s="189"/>
      <c r="K7" s="189"/>
      <c r="L7" s="189"/>
    </row>
    <row r="8" spans="1:12" x14ac:dyDescent="0.55000000000000004">
      <c r="F8" s="190" t="s">
        <v>4</v>
      </c>
      <c r="G8" s="190"/>
      <c r="H8" s="190"/>
      <c r="I8" s="15"/>
      <c r="J8" s="190" t="s">
        <v>5</v>
      </c>
      <c r="K8" s="190"/>
      <c r="L8" s="190"/>
    </row>
    <row r="9" spans="1:12" x14ac:dyDescent="0.55000000000000004">
      <c r="F9" s="63" t="s">
        <v>92</v>
      </c>
      <c r="G9" s="1"/>
      <c r="H9" s="63" t="s">
        <v>191</v>
      </c>
      <c r="I9" s="41"/>
      <c r="J9" s="63" t="s">
        <v>92</v>
      </c>
      <c r="K9" s="1"/>
      <c r="L9" s="63" t="s">
        <v>191</v>
      </c>
    </row>
    <row r="10" spans="1:12" x14ac:dyDescent="0.55000000000000004">
      <c r="F10" s="43"/>
      <c r="G10" s="1"/>
      <c r="H10" s="15"/>
      <c r="I10" s="41"/>
      <c r="J10" s="43"/>
      <c r="K10" s="1"/>
      <c r="L10" s="15"/>
    </row>
    <row r="11" spans="1:12" ht="20.399999999999999" x14ac:dyDescent="0.55000000000000004">
      <c r="A11" s="161" t="s">
        <v>192</v>
      </c>
      <c r="L11" s="53"/>
    </row>
    <row r="12" spans="1:12" x14ac:dyDescent="0.55000000000000004">
      <c r="A12" s="159" t="s">
        <v>106</v>
      </c>
      <c r="F12" s="47">
        <v>-464686.89760948793</v>
      </c>
      <c r="G12" s="47"/>
      <c r="H12" s="47">
        <v>2375</v>
      </c>
      <c r="I12" s="47"/>
      <c r="J12" s="47">
        <v>-545340</v>
      </c>
      <c r="K12" s="47"/>
      <c r="L12" s="47">
        <v>-30869</v>
      </c>
    </row>
    <row r="13" spans="1:12" x14ac:dyDescent="0.55000000000000004">
      <c r="A13" s="159" t="s">
        <v>193</v>
      </c>
      <c r="F13" s="47"/>
      <c r="H13" s="47"/>
      <c r="I13" s="47"/>
      <c r="J13" s="47"/>
      <c r="K13" s="47"/>
      <c r="L13" s="47"/>
    </row>
    <row r="14" spans="1:12" x14ac:dyDescent="0.55000000000000004">
      <c r="A14" s="162" t="s">
        <v>194</v>
      </c>
      <c r="B14" s="162"/>
      <c r="C14" s="162"/>
      <c r="D14" s="162"/>
      <c r="E14" s="162"/>
      <c r="F14" s="47"/>
      <c r="H14" s="47"/>
      <c r="I14" s="47"/>
      <c r="J14" s="47"/>
      <c r="K14" s="47"/>
      <c r="L14" s="47"/>
    </row>
    <row r="15" spans="1:12" x14ac:dyDescent="0.55000000000000004">
      <c r="A15" s="163" t="s">
        <v>195</v>
      </c>
      <c r="B15" s="164"/>
      <c r="C15" s="164"/>
      <c r="D15" s="164"/>
      <c r="E15" s="164"/>
      <c r="F15" s="47">
        <v>80957</v>
      </c>
      <c r="G15" s="47"/>
      <c r="H15" s="47">
        <v>70852</v>
      </c>
      <c r="I15" s="47"/>
      <c r="J15" s="47">
        <v>58952</v>
      </c>
      <c r="K15" s="47"/>
      <c r="L15" s="47">
        <v>55959</v>
      </c>
    </row>
    <row r="16" spans="1:12" x14ac:dyDescent="0.55000000000000004">
      <c r="A16" s="163" t="s">
        <v>196</v>
      </c>
      <c r="B16" s="164"/>
      <c r="C16" s="164"/>
      <c r="D16" s="164"/>
      <c r="E16" s="164"/>
      <c r="F16" s="47">
        <v>1133</v>
      </c>
      <c r="G16" s="47"/>
      <c r="H16" s="47">
        <v>1117</v>
      </c>
      <c r="I16" s="47"/>
      <c r="J16" s="47">
        <v>0</v>
      </c>
      <c r="K16" s="47"/>
      <c r="L16" s="47">
        <v>0</v>
      </c>
    </row>
    <row r="17" spans="1:12" ht="21" hidden="1" customHeight="1" x14ac:dyDescent="0.55000000000000004">
      <c r="A17" s="163" t="s">
        <v>197</v>
      </c>
      <c r="B17" s="164"/>
      <c r="C17" s="164"/>
      <c r="D17" s="164"/>
      <c r="E17" s="164"/>
      <c r="F17" s="47"/>
      <c r="G17" s="47"/>
      <c r="H17" s="47">
        <v>0</v>
      </c>
      <c r="I17" s="47"/>
      <c r="J17" s="47"/>
      <c r="K17" s="47"/>
      <c r="L17" s="47">
        <v>0</v>
      </c>
    </row>
    <row r="18" spans="1:12" x14ac:dyDescent="0.55000000000000004">
      <c r="A18" s="163" t="s">
        <v>198</v>
      </c>
      <c r="B18" s="164"/>
      <c r="C18" s="164"/>
      <c r="D18" s="164"/>
      <c r="E18" s="164"/>
      <c r="F18" s="47">
        <v>-783</v>
      </c>
      <c r="G18" s="47"/>
      <c r="H18" s="47">
        <v>7581</v>
      </c>
      <c r="I18" s="47"/>
      <c r="J18" s="47">
        <v>-6978</v>
      </c>
      <c r="K18" s="47"/>
      <c r="L18" s="47">
        <v>5831</v>
      </c>
    </row>
    <row r="19" spans="1:12" x14ac:dyDescent="0.55000000000000004">
      <c r="A19" s="163" t="s">
        <v>199</v>
      </c>
      <c r="B19" s="164"/>
      <c r="C19" s="164"/>
      <c r="D19" s="164"/>
      <c r="E19" s="164"/>
      <c r="F19" s="47">
        <v>480000</v>
      </c>
      <c r="G19" s="47"/>
      <c r="H19" s="47">
        <v>0</v>
      </c>
      <c r="I19" s="47"/>
      <c r="J19" s="47">
        <v>480000</v>
      </c>
      <c r="K19" s="47"/>
      <c r="L19" s="47">
        <v>0</v>
      </c>
    </row>
    <row r="20" spans="1:12" x14ac:dyDescent="0.55000000000000004">
      <c r="A20" s="163" t="s">
        <v>105</v>
      </c>
      <c r="B20" s="164"/>
      <c r="C20" s="164"/>
      <c r="D20" s="164"/>
      <c r="E20" s="164"/>
      <c r="F20" s="47">
        <v>-697</v>
      </c>
      <c r="G20" s="47"/>
      <c r="H20" s="47">
        <v>-1697</v>
      </c>
      <c r="I20" s="47"/>
      <c r="J20" s="47">
        <v>0</v>
      </c>
      <c r="K20" s="47"/>
      <c r="L20" s="47">
        <v>0</v>
      </c>
    </row>
    <row r="21" spans="1:12" x14ac:dyDescent="0.55000000000000004">
      <c r="A21" s="163" t="s">
        <v>200</v>
      </c>
      <c r="B21" s="164"/>
      <c r="C21" s="164"/>
      <c r="D21" s="164"/>
      <c r="E21" s="164"/>
      <c r="F21" s="47"/>
      <c r="H21" s="47"/>
      <c r="J21" s="47"/>
      <c r="L21" s="165"/>
    </row>
    <row r="22" spans="1:12" x14ac:dyDescent="0.55000000000000004">
      <c r="A22" s="166" t="s">
        <v>201</v>
      </c>
      <c r="B22" s="162"/>
      <c r="C22" s="162"/>
      <c r="D22" s="162"/>
      <c r="E22" s="162"/>
      <c r="F22" s="47">
        <v>-93</v>
      </c>
      <c r="G22" s="164"/>
      <c r="H22" s="47">
        <v>24</v>
      </c>
      <c r="I22" s="47"/>
      <c r="J22" s="47">
        <v>-7</v>
      </c>
      <c r="K22" s="47"/>
      <c r="L22" s="47">
        <v>-2</v>
      </c>
    </row>
    <row r="23" spans="1:12" x14ac:dyDescent="0.55000000000000004">
      <c r="A23" s="162" t="s">
        <v>202</v>
      </c>
      <c r="C23" s="162"/>
      <c r="D23" s="162"/>
      <c r="E23" s="162"/>
      <c r="F23" s="47">
        <v>0</v>
      </c>
      <c r="G23" s="164"/>
      <c r="H23" s="47">
        <v>0</v>
      </c>
      <c r="I23" s="47"/>
      <c r="J23" s="47">
        <v>-3000</v>
      </c>
      <c r="K23" s="47"/>
      <c r="L23" s="47">
        <v>0</v>
      </c>
    </row>
    <row r="24" spans="1:12" x14ac:dyDescent="0.55000000000000004">
      <c r="A24" s="159" t="s">
        <v>203</v>
      </c>
      <c r="C24" s="162"/>
      <c r="D24" s="162"/>
      <c r="E24" s="162"/>
      <c r="F24" s="47">
        <v>-869</v>
      </c>
      <c r="G24" s="164"/>
      <c r="H24" s="47">
        <v>0</v>
      </c>
      <c r="I24" s="47"/>
      <c r="J24" s="47">
        <v>0</v>
      </c>
      <c r="K24" s="47"/>
      <c r="L24" s="47">
        <v>0</v>
      </c>
    </row>
    <row r="25" spans="1:12" x14ac:dyDescent="0.55000000000000004">
      <c r="A25" s="159" t="s">
        <v>204</v>
      </c>
      <c r="E25" s="162"/>
      <c r="F25" s="47">
        <v>-669</v>
      </c>
      <c r="G25" s="164"/>
      <c r="H25" s="47">
        <v>-4035</v>
      </c>
      <c r="I25" s="47"/>
      <c r="J25" s="47">
        <v>-59</v>
      </c>
      <c r="K25" s="47"/>
      <c r="L25" s="47">
        <v>-4050</v>
      </c>
    </row>
    <row r="26" spans="1:12" ht="21" customHeight="1" x14ac:dyDescent="0.55000000000000004">
      <c r="A26" s="163" t="s">
        <v>205</v>
      </c>
      <c r="B26" s="162"/>
      <c r="C26" s="162"/>
      <c r="D26" s="162"/>
      <c r="E26" s="162"/>
      <c r="F26" s="47">
        <v>-18188</v>
      </c>
      <c r="G26" s="164"/>
      <c r="H26" s="47">
        <v>0</v>
      </c>
      <c r="I26" s="47"/>
      <c r="J26" s="47">
        <v>-17000</v>
      </c>
      <c r="K26" s="47"/>
      <c r="L26" s="47">
        <v>0</v>
      </c>
    </row>
    <row r="27" spans="1:12" x14ac:dyDescent="0.55000000000000004">
      <c r="A27" s="163" t="s">
        <v>206</v>
      </c>
      <c r="B27" s="164"/>
      <c r="C27" s="164"/>
      <c r="D27" s="164"/>
      <c r="E27" s="164"/>
      <c r="F27" s="47">
        <v>6473</v>
      </c>
      <c r="G27" s="164"/>
      <c r="H27" s="47">
        <v>14948</v>
      </c>
      <c r="I27" s="47"/>
      <c r="J27" s="47">
        <v>5284</v>
      </c>
      <c r="K27" s="47"/>
      <c r="L27" s="47">
        <v>6442</v>
      </c>
    </row>
    <row r="28" spans="1:12" ht="21" hidden="1" customHeight="1" x14ac:dyDescent="0.55000000000000004">
      <c r="A28" s="163" t="s">
        <v>207</v>
      </c>
      <c r="B28" s="164"/>
      <c r="C28" s="164"/>
      <c r="D28" s="164"/>
      <c r="E28" s="164"/>
      <c r="F28" s="47"/>
      <c r="G28" s="164"/>
      <c r="H28" s="47"/>
      <c r="I28" s="47"/>
      <c r="J28" s="47"/>
      <c r="K28" s="47"/>
      <c r="L28" s="47"/>
    </row>
    <row r="29" spans="1:12" ht="21" hidden="1" customHeight="1" x14ac:dyDescent="0.55000000000000004">
      <c r="A29" s="163"/>
      <c r="B29" s="164" t="s">
        <v>208</v>
      </c>
      <c r="C29" s="164"/>
      <c r="D29" s="164"/>
      <c r="E29" s="164"/>
      <c r="F29" s="47"/>
      <c r="G29" s="164"/>
      <c r="H29" s="47"/>
      <c r="I29" s="47"/>
      <c r="J29" s="47"/>
      <c r="K29" s="47"/>
      <c r="L29" s="47"/>
    </row>
    <row r="30" spans="1:12" ht="21" hidden="1" customHeight="1" x14ac:dyDescent="0.55000000000000004">
      <c r="A30" s="164" t="s">
        <v>209</v>
      </c>
      <c r="B30" s="163"/>
      <c r="C30" s="164"/>
      <c r="D30" s="164"/>
      <c r="E30" s="164"/>
      <c r="F30" s="47"/>
      <c r="G30" s="164"/>
      <c r="H30" s="47"/>
      <c r="I30" s="47"/>
      <c r="J30" s="47"/>
      <c r="K30" s="47"/>
      <c r="L30" s="47"/>
    </row>
    <row r="31" spans="1:12" x14ac:dyDescent="0.55000000000000004">
      <c r="A31" s="163" t="s">
        <v>210</v>
      </c>
      <c r="B31" s="164"/>
      <c r="C31" s="164"/>
      <c r="D31" s="164"/>
      <c r="E31" s="164"/>
      <c r="F31" s="47">
        <v>1898</v>
      </c>
      <c r="G31" s="164"/>
      <c r="H31" s="47">
        <v>1144</v>
      </c>
      <c r="I31" s="47"/>
      <c r="J31" s="47">
        <v>945</v>
      </c>
      <c r="K31" s="47"/>
      <c r="L31" s="33">
        <v>388</v>
      </c>
    </row>
    <row r="32" spans="1:12" x14ac:dyDescent="0.55000000000000004">
      <c r="A32" s="163" t="s">
        <v>211</v>
      </c>
      <c r="C32" s="164"/>
      <c r="D32" s="164"/>
      <c r="E32" s="164"/>
      <c r="F32" s="47">
        <v>886</v>
      </c>
      <c r="G32" s="164"/>
      <c r="H32" s="47">
        <v>1323</v>
      </c>
      <c r="I32" s="47"/>
      <c r="J32" s="47">
        <v>886</v>
      </c>
      <c r="K32" s="47"/>
      <c r="L32" s="47">
        <v>1323</v>
      </c>
    </row>
    <row r="33" spans="1:12" hidden="1" x14ac:dyDescent="0.55000000000000004">
      <c r="A33" s="163" t="s">
        <v>212</v>
      </c>
      <c r="C33" s="164"/>
      <c r="D33" s="164"/>
      <c r="E33" s="164"/>
      <c r="F33" s="47"/>
      <c r="G33" s="164"/>
      <c r="H33" s="47">
        <v>0</v>
      </c>
      <c r="I33" s="47"/>
      <c r="J33" s="47">
        <v>0</v>
      </c>
      <c r="K33" s="47"/>
      <c r="L33" s="47">
        <v>0</v>
      </c>
    </row>
    <row r="34" spans="1:12" x14ac:dyDescent="0.55000000000000004">
      <c r="A34" s="163" t="s">
        <v>213</v>
      </c>
      <c r="C34" s="164"/>
      <c r="D34" s="164"/>
      <c r="E34" s="164"/>
      <c r="F34" s="47">
        <v>32949</v>
      </c>
      <c r="G34" s="164"/>
      <c r="H34" s="47">
        <v>28083</v>
      </c>
      <c r="I34" s="47"/>
      <c r="J34" s="47">
        <v>15759</v>
      </c>
      <c r="K34" s="47"/>
      <c r="L34" s="47">
        <v>10250</v>
      </c>
    </row>
    <row r="35" spans="1:12" x14ac:dyDescent="0.55000000000000004">
      <c r="A35" s="163" t="s">
        <v>214</v>
      </c>
      <c r="C35" s="164"/>
      <c r="D35" s="164"/>
      <c r="E35" s="164"/>
      <c r="F35" s="47">
        <v>-3119</v>
      </c>
      <c r="G35" s="164"/>
      <c r="H35" s="47">
        <v>-4069</v>
      </c>
      <c r="I35" s="47"/>
      <c r="J35" s="47">
        <v>-185</v>
      </c>
      <c r="K35" s="47"/>
      <c r="L35" s="47">
        <v>-360</v>
      </c>
    </row>
    <row r="36" spans="1:12" x14ac:dyDescent="0.55000000000000004">
      <c r="A36" s="163" t="s">
        <v>215</v>
      </c>
      <c r="C36" s="164"/>
      <c r="D36" s="164"/>
      <c r="E36" s="164"/>
      <c r="F36" s="67">
        <v>0</v>
      </c>
      <c r="G36" s="164"/>
      <c r="H36" s="67">
        <v>191</v>
      </c>
      <c r="I36" s="47"/>
      <c r="J36" s="67">
        <v>0</v>
      </c>
      <c r="K36" s="47"/>
      <c r="L36" s="67">
        <v>0</v>
      </c>
    </row>
    <row r="37" spans="1:12" x14ac:dyDescent="0.55000000000000004">
      <c r="A37" s="1" t="s">
        <v>216</v>
      </c>
      <c r="B37" s="1"/>
      <c r="C37" s="1"/>
      <c r="D37" s="1"/>
      <c r="E37" s="1"/>
      <c r="G37" s="1"/>
      <c r="H37" s="47"/>
      <c r="I37" s="47"/>
      <c r="J37" s="47"/>
      <c r="K37" s="47"/>
      <c r="L37" s="47"/>
    </row>
    <row r="38" spans="1:12" x14ac:dyDescent="0.55000000000000004">
      <c r="A38" s="26" t="s">
        <v>217</v>
      </c>
      <c r="B38" s="26"/>
      <c r="C38" s="26"/>
      <c r="D38" s="26"/>
      <c r="E38" s="26"/>
      <c r="F38" s="165">
        <f>SUM(F12:F36)</f>
        <v>115191.10239051207</v>
      </c>
      <c r="G38" s="1"/>
      <c r="H38" s="47">
        <f>SUM(H12:H36)</f>
        <v>117837</v>
      </c>
      <c r="I38" s="47"/>
      <c r="J38" s="47">
        <f>SUM(J12:J37)</f>
        <v>-10743</v>
      </c>
      <c r="K38" s="47"/>
      <c r="L38" s="47">
        <f>SUM(L12:L37)</f>
        <v>44912</v>
      </c>
    </row>
    <row r="39" spans="1:12" x14ac:dyDescent="0.55000000000000004">
      <c r="A39" s="164" t="s">
        <v>218</v>
      </c>
      <c r="I39" s="47"/>
      <c r="J39" s="47"/>
      <c r="K39" s="47"/>
      <c r="L39" s="47"/>
    </row>
    <row r="40" spans="1:12" x14ac:dyDescent="0.55000000000000004">
      <c r="A40" s="162" t="s">
        <v>219</v>
      </c>
      <c r="B40" s="164"/>
      <c r="C40" s="164"/>
      <c r="D40" s="164"/>
      <c r="E40" s="164"/>
      <c r="F40" s="47">
        <v>-29412.472366000016</v>
      </c>
      <c r="G40" s="164"/>
      <c r="H40" s="47">
        <v>-52490</v>
      </c>
      <c r="I40" s="47"/>
      <c r="J40" s="47">
        <v>30956</v>
      </c>
      <c r="K40" s="47"/>
      <c r="L40" s="47">
        <v>-57145</v>
      </c>
    </row>
    <row r="41" spans="1:12" x14ac:dyDescent="0.55000000000000004">
      <c r="A41" s="162" t="s">
        <v>220</v>
      </c>
      <c r="B41" s="164"/>
      <c r="C41" s="164"/>
      <c r="D41" s="164"/>
      <c r="E41" s="164"/>
      <c r="F41" s="47">
        <v>-47634.305400848192</v>
      </c>
      <c r="G41" s="164"/>
      <c r="H41" s="47">
        <v>3991</v>
      </c>
      <c r="I41" s="47"/>
      <c r="J41" s="47">
        <v>-8390</v>
      </c>
      <c r="K41" s="47"/>
      <c r="L41" s="47">
        <v>21105</v>
      </c>
    </row>
    <row r="42" spans="1:12" x14ac:dyDescent="0.55000000000000004">
      <c r="A42" s="162" t="s">
        <v>34</v>
      </c>
      <c r="F42" s="47">
        <v>325.80638999999923</v>
      </c>
      <c r="G42" s="164"/>
      <c r="H42" s="47">
        <v>-13765</v>
      </c>
      <c r="I42" s="47"/>
      <c r="J42" s="47">
        <v>361</v>
      </c>
      <c r="K42" s="47"/>
      <c r="L42" s="47">
        <v>-13857</v>
      </c>
    </row>
    <row r="43" spans="1:12" ht="13.5" customHeight="1" x14ac:dyDescent="0.55000000000000004">
      <c r="F43" s="47"/>
      <c r="J43" s="47"/>
    </row>
    <row r="44" spans="1:12" ht="11.25" customHeight="1" x14ac:dyDescent="0.55000000000000004"/>
    <row r="45" spans="1:12" x14ac:dyDescent="0.55000000000000004">
      <c r="A45" s="1"/>
      <c r="B45" s="20" t="s">
        <v>37</v>
      </c>
      <c r="C45" s="1"/>
      <c r="D45" s="1"/>
      <c r="E45" s="1"/>
      <c r="F45" s="1"/>
      <c r="G45" s="1"/>
      <c r="H45" s="20" t="s">
        <v>37</v>
      </c>
      <c r="I45" s="1"/>
      <c r="K45" s="1"/>
      <c r="L45" s="1"/>
    </row>
    <row r="46" spans="1:12" x14ac:dyDescent="0.55000000000000004">
      <c r="A46" s="1"/>
      <c r="B46" s="20" t="s">
        <v>221</v>
      </c>
      <c r="C46" s="19"/>
      <c r="D46" s="19"/>
      <c r="E46" s="1"/>
      <c r="F46" s="1"/>
      <c r="G46" s="1"/>
      <c r="H46" s="20" t="s">
        <v>222</v>
      </c>
      <c r="I46" s="19"/>
      <c r="K46" s="19"/>
      <c r="L46" s="19"/>
    </row>
  </sheetData>
  <mergeCells count="3"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66"/>
  </sheetPr>
  <dimension ref="A2:L37"/>
  <sheetViews>
    <sheetView view="pageBreakPreview" topLeftCell="A13" zoomScale="60" zoomScaleNormal="100" workbookViewId="0">
      <selection activeCell="F31" sqref="F31"/>
    </sheetView>
  </sheetViews>
  <sheetFormatPr defaultColWidth="8" defaultRowHeight="20.100000000000001" x14ac:dyDescent="0.55000000000000004"/>
  <cols>
    <col min="1" max="1" width="2.59765625" style="159" customWidth="1"/>
    <col min="2" max="2" width="5.84765625" style="159" customWidth="1"/>
    <col min="3" max="3" width="8.84765625" style="159" customWidth="1"/>
    <col min="4" max="4" width="14.34765625" style="159" customWidth="1"/>
    <col min="5" max="5" width="6.59765625" style="159" customWidth="1"/>
    <col min="6" max="6" width="12.09765625" style="159" customWidth="1"/>
    <col min="7" max="7" width="0.84765625" style="159" customWidth="1"/>
    <col min="8" max="8" width="12.09765625" style="159" customWidth="1"/>
    <col min="9" max="9" width="0.84765625" style="159" customWidth="1"/>
    <col min="10" max="10" width="12.09765625" style="159" customWidth="1"/>
    <col min="11" max="11" width="0.84765625" style="159" customWidth="1"/>
    <col min="12" max="12" width="13.75" style="159" customWidth="1"/>
    <col min="13" max="16384" width="8" style="159"/>
  </cols>
  <sheetData>
    <row r="2" spans="1:12" ht="21.6" x14ac:dyDescent="0.55000000000000004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1.6" x14ac:dyDescent="0.55000000000000004">
      <c r="A3" s="191" t="s">
        <v>223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1.6" x14ac:dyDescent="1.1000000000000001">
      <c r="A4" s="181" t="s">
        <v>91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ht="21.6" x14ac:dyDescent="1.100000000000000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94"/>
    </row>
    <row r="6" spans="1:12" ht="21.6" x14ac:dyDescent="1.100000000000000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94"/>
    </row>
    <row r="7" spans="1:12" x14ac:dyDescent="0.55000000000000004">
      <c r="F7" s="189" t="s">
        <v>3</v>
      </c>
      <c r="G7" s="189"/>
      <c r="H7" s="189"/>
      <c r="I7" s="189"/>
      <c r="J7" s="189"/>
      <c r="K7" s="189"/>
      <c r="L7" s="189"/>
    </row>
    <row r="8" spans="1:12" x14ac:dyDescent="0.55000000000000004">
      <c r="F8" s="192" t="s">
        <v>4</v>
      </c>
      <c r="G8" s="192"/>
      <c r="H8" s="192"/>
      <c r="I8" s="167"/>
      <c r="J8" s="192" t="s">
        <v>5</v>
      </c>
      <c r="K8" s="192"/>
      <c r="L8" s="192"/>
    </row>
    <row r="9" spans="1:12" x14ac:dyDescent="0.55000000000000004">
      <c r="F9" s="63" t="s">
        <v>92</v>
      </c>
      <c r="G9" s="1"/>
      <c r="H9" s="63" t="s">
        <v>191</v>
      </c>
      <c r="I9" s="7"/>
      <c r="J9" s="63" t="s">
        <v>92</v>
      </c>
      <c r="K9" s="1"/>
      <c r="L9" s="63" t="s">
        <v>191</v>
      </c>
    </row>
    <row r="10" spans="1:12" x14ac:dyDescent="0.55000000000000004">
      <c r="F10" s="43"/>
      <c r="G10" s="1"/>
      <c r="H10" s="15"/>
      <c r="I10" s="7"/>
      <c r="J10" s="43"/>
      <c r="K10" s="1"/>
      <c r="L10" s="15"/>
    </row>
    <row r="11" spans="1:12" x14ac:dyDescent="0.55000000000000004">
      <c r="A11" s="159" t="s">
        <v>224</v>
      </c>
      <c r="F11" s="47"/>
      <c r="G11" s="164"/>
      <c r="H11" s="47"/>
      <c r="I11" s="47"/>
      <c r="K11" s="47"/>
      <c r="L11" s="47"/>
    </row>
    <row r="12" spans="1:12" x14ac:dyDescent="0.55000000000000004">
      <c r="A12" s="162" t="s">
        <v>43</v>
      </c>
      <c r="B12" s="164"/>
      <c r="C12" s="164"/>
      <c r="D12" s="164"/>
      <c r="E12" s="164"/>
      <c r="F12" s="67">
        <v>-79380.477687231934</v>
      </c>
      <c r="G12" s="164"/>
      <c r="H12" s="67">
        <v>-96165</v>
      </c>
      <c r="I12" s="47"/>
      <c r="J12" s="67">
        <v>-15254</v>
      </c>
      <c r="K12" s="47"/>
      <c r="L12" s="67">
        <v>-42373</v>
      </c>
    </row>
    <row r="13" spans="1:12" x14ac:dyDescent="0.55000000000000004">
      <c r="A13" s="159" t="s">
        <v>225</v>
      </c>
      <c r="F13" s="47">
        <f>SUM('CFT1'!F38:F42)+F12</f>
        <v>-40910.346673568078</v>
      </c>
      <c r="H13" s="47">
        <v>-40592</v>
      </c>
      <c r="I13" s="47"/>
      <c r="J13" s="47">
        <v>-3070</v>
      </c>
      <c r="K13" s="47"/>
      <c r="L13" s="47">
        <v>-47358</v>
      </c>
    </row>
    <row r="14" spans="1:12" x14ac:dyDescent="0.55000000000000004">
      <c r="A14" s="162" t="s">
        <v>226</v>
      </c>
      <c r="B14" s="164"/>
      <c r="C14" s="164"/>
      <c r="D14" s="164"/>
      <c r="E14" s="164"/>
      <c r="F14" s="47">
        <v>-37060.635002499992</v>
      </c>
      <c r="H14" s="47">
        <v>-22616</v>
      </c>
      <c r="I14" s="47"/>
      <c r="J14" s="47">
        <v>-17972</v>
      </c>
      <c r="K14" s="47"/>
      <c r="L14" s="47">
        <v>-5227</v>
      </c>
    </row>
    <row r="15" spans="1:12" x14ac:dyDescent="0.55000000000000004">
      <c r="A15" s="162" t="s">
        <v>227</v>
      </c>
      <c r="B15" s="164"/>
      <c r="C15" s="164"/>
      <c r="D15" s="164"/>
      <c r="E15" s="164"/>
      <c r="F15" s="47">
        <v>3788.0830376606564</v>
      </c>
      <c r="H15" s="47">
        <v>4069</v>
      </c>
      <c r="I15" s="47"/>
      <c r="J15" s="47">
        <v>876</v>
      </c>
      <c r="K15" s="47"/>
      <c r="L15" s="47">
        <v>716</v>
      </c>
    </row>
    <row r="16" spans="1:12" x14ac:dyDescent="0.55000000000000004">
      <c r="A16" s="162" t="s">
        <v>228</v>
      </c>
      <c r="B16" s="164"/>
      <c r="C16" s="164"/>
      <c r="D16" s="164"/>
      <c r="E16" s="164"/>
      <c r="F16" s="47">
        <v>-8649.5516587362727</v>
      </c>
      <c r="H16" s="47">
        <v>-21434</v>
      </c>
      <c r="I16" s="47"/>
      <c r="J16" s="47">
        <v>-2821</v>
      </c>
      <c r="K16" s="47"/>
      <c r="L16" s="47">
        <v>-3807</v>
      </c>
    </row>
    <row r="17" spans="1:12" x14ac:dyDescent="0.55000000000000004">
      <c r="A17" s="162" t="s">
        <v>229</v>
      </c>
      <c r="B17" s="164"/>
      <c r="C17" s="164"/>
      <c r="D17" s="164"/>
      <c r="E17" s="164"/>
      <c r="F17" s="47">
        <v>911.84761300000002</v>
      </c>
      <c r="H17" s="67">
        <v>1647</v>
      </c>
      <c r="I17" s="47"/>
      <c r="J17" s="47">
        <v>0</v>
      </c>
      <c r="K17" s="47"/>
      <c r="L17" s="67">
        <v>1647</v>
      </c>
    </row>
    <row r="18" spans="1:12" x14ac:dyDescent="0.55000000000000004">
      <c r="A18" s="159" t="s">
        <v>230</v>
      </c>
      <c r="F18" s="170">
        <f>SUM(F13:F17)</f>
        <v>-81920.602684143683</v>
      </c>
      <c r="H18" s="67">
        <v>-78926</v>
      </c>
      <c r="I18" s="47"/>
      <c r="J18" s="70">
        <f>SUM(J13:J17)</f>
        <v>-22987</v>
      </c>
      <c r="K18" s="47"/>
      <c r="L18" s="67">
        <v>-54029</v>
      </c>
    </row>
    <row r="19" spans="1:12" x14ac:dyDescent="0.55000000000000004">
      <c r="H19" s="47"/>
      <c r="I19" s="47"/>
      <c r="J19" s="47"/>
      <c r="K19" s="47"/>
      <c r="L19" s="47"/>
    </row>
    <row r="20" spans="1:12" ht="20.399999999999999" x14ac:dyDescent="0.55000000000000004">
      <c r="A20" s="161" t="s">
        <v>231</v>
      </c>
      <c r="H20" s="165"/>
      <c r="I20" s="131"/>
      <c r="J20" s="47"/>
      <c r="L20" s="165"/>
    </row>
    <row r="21" spans="1:12" x14ac:dyDescent="0.55000000000000004">
      <c r="A21" s="162" t="s">
        <v>232</v>
      </c>
      <c r="F21" s="165">
        <v>0</v>
      </c>
      <c r="H21" s="165">
        <v>0</v>
      </c>
      <c r="I21" s="131"/>
      <c r="J21" s="47">
        <v>0</v>
      </c>
      <c r="L21" s="47">
        <v>16529</v>
      </c>
    </row>
    <row r="22" spans="1:12" x14ac:dyDescent="0.55000000000000004">
      <c r="A22" s="162" t="s">
        <v>233</v>
      </c>
      <c r="F22" s="165">
        <v>-46312.623210000042</v>
      </c>
      <c r="G22" s="47"/>
      <c r="H22" s="47">
        <v>0</v>
      </c>
      <c r="I22" s="47"/>
      <c r="J22" s="47">
        <v>-280000</v>
      </c>
      <c r="K22" s="47"/>
      <c r="L22" s="47">
        <v>0</v>
      </c>
    </row>
    <row r="23" spans="1:12" hidden="1" x14ac:dyDescent="0.55000000000000004">
      <c r="A23" s="162" t="s">
        <v>234</v>
      </c>
      <c r="F23" s="165"/>
      <c r="G23" s="47"/>
      <c r="H23" s="165">
        <v>0</v>
      </c>
      <c r="I23" s="47"/>
      <c r="J23" s="47"/>
      <c r="K23" s="47"/>
      <c r="L23" s="165">
        <v>0</v>
      </c>
    </row>
    <row r="24" spans="1:12" x14ac:dyDescent="0.55000000000000004">
      <c r="A24" s="162" t="s">
        <v>235</v>
      </c>
      <c r="F24" s="165">
        <v>0</v>
      </c>
      <c r="G24" s="47"/>
      <c r="H24" s="165">
        <v>0</v>
      </c>
      <c r="I24" s="47"/>
      <c r="J24" s="47">
        <v>0</v>
      </c>
      <c r="K24" s="47"/>
      <c r="L24" s="47">
        <v>-1086</v>
      </c>
    </row>
    <row r="25" spans="1:12" x14ac:dyDescent="0.55000000000000004">
      <c r="A25" s="162" t="s">
        <v>236</v>
      </c>
      <c r="F25" s="165">
        <v>0</v>
      </c>
      <c r="G25" s="47"/>
      <c r="H25" s="165">
        <v>0</v>
      </c>
      <c r="I25" s="47"/>
      <c r="J25" s="47">
        <v>0</v>
      </c>
      <c r="K25" s="47"/>
      <c r="L25" s="47">
        <v>4693</v>
      </c>
    </row>
    <row r="26" spans="1:12" x14ac:dyDescent="0.55000000000000004">
      <c r="A26" s="162" t="s">
        <v>237</v>
      </c>
      <c r="F26" s="165">
        <v>1000</v>
      </c>
      <c r="G26" s="47"/>
      <c r="H26" s="165">
        <v>0</v>
      </c>
      <c r="I26" s="47"/>
      <c r="J26" s="47">
        <v>896</v>
      </c>
      <c r="K26" s="47"/>
      <c r="L26" s="47">
        <v>0</v>
      </c>
    </row>
    <row r="27" spans="1:12" x14ac:dyDescent="0.55000000000000004">
      <c r="A27" s="162" t="s">
        <v>238</v>
      </c>
      <c r="B27" s="164"/>
      <c r="C27" s="164"/>
      <c r="D27" s="164"/>
      <c r="E27" s="164"/>
      <c r="F27" s="165">
        <v>-1000</v>
      </c>
      <c r="G27" s="47"/>
      <c r="H27" s="165">
        <v>0</v>
      </c>
      <c r="I27" s="47"/>
      <c r="J27" s="47">
        <v>0</v>
      </c>
      <c r="K27" s="47"/>
      <c r="L27" s="47">
        <v>0</v>
      </c>
    </row>
    <row r="28" spans="1:12" x14ac:dyDescent="0.55000000000000004">
      <c r="A28" s="162" t="s">
        <v>239</v>
      </c>
      <c r="B28" s="164"/>
      <c r="C28" s="164"/>
      <c r="D28" s="164"/>
      <c r="E28" s="164"/>
      <c r="F28" s="165">
        <v>-2338.810957499998</v>
      </c>
      <c r="G28" s="47"/>
      <c r="H28" s="165">
        <v>2068</v>
      </c>
      <c r="I28" s="47"/>
      <c r="J28" s="47">
        <v>-23795</v>
      </c>
      <c r="K28" s="47"/>
      <c r="L28" s="47">
        <v>-1500</v>
      </c>
    </row>
    <row r="29" spans="1:12" x14ac:dyDescent="0.55000000000000004">
      <c r="A29" s="162" t="s">
        <v>240</v>
      </c>
      <c r="B29" s="164"/>
      <c r="C29" s="164"/>
      <c r="D29" s="164"/>
      <c r="E29" s="164"/>
      <c r="F29" s="165">
        <v>-29395.281839999869</v>
      </c>
      <c r="G29" s="47"/>
      <c r="H29" s="165">
        <v>-13961</v>
      </c>
      <c r="I29" s="47"/>
      <c r="J29" s="47">
        <v>-29395</v>
      </c>
      <c r="K29" s="47"/>
      <c r="L29" s="47">
        <v>-13961</v>
      </c>
    </row>
    <row r="30" spans="1:12" x14ac:dyDescent="0.55000000000000004">
      <c r="A30" s="162" t="s">
        <v>241</v>
      </c>
      <c r="F30" s="165">
        <v>666.34378000000061</v>
      </c>
      <c r="G30" s="47"/>
      <c r="H30" s="165">
        <v>8604</v>
      </c>
      <c r="I30" s="47"/>
      <c r="J30" s="47">
        <v>63</v>
      </c>
      <c r="K30" s="47"/>
      <c r="L30" s="47">
        <v>2374</v>
      </c>
    </row>
    <row r="31" spans="1:12" x14ac:dyDescent="0.55000000000000004">
      <c r="A31" s="162" t="s">
        <v>242</v>
      </c>
      <c r="F31" s="165">
        <v>19545.731399999997</v>
      </c>
      <c r="G31" s="47"/>
      <c r="H31" s="47">
        <v>0</v>
      </c>
      <c r="I31" s="47"/>
      <c r="J31" s="47">
        <v>20000</v>
      </c>
      <c r="K31" s="47"/>
      <c r="L31" s="47">
        <v>0</v>
      </c>
    </row>
    <row r="32" spans="1:12" x14ac:dyDescent="0.55000000000000004">
      <c r="A32" s="162" t="s">
        <v>243</v>
      </c>
      <c r="B32" s="164"/>
      <c r="C32" s="164"/>
      <c r="D32" s="164"/>
      <c r="E32" s="164"/>
      <c r="F32" s="165">
        <v>-7194.9540054999916</v>
      </c>
      <c r="G32" s="47"/>
      <c r="H32" s="165">
        <v>-5296</v>
      </c>
      <c r="I32" s="47"/>
      <c r="J32" s="47">
        <v>-555</v>
      </c>
      <c r="K32" s="47"/>
      <c r="L32" s="47">
        <v>-288</v>
      </c>
    </row>
    <row r="33" spans="1:12" x14ac:dyDescent="0.55000000000000004">
      <c r="A33" s="159" t="s">
        <v>244</v>
      </c>
      <c r="F33" s="170">
        <f>SUM(F21:F32)</f>
        <v>-65029.594832999908</v>
      </c>
      <c r="G33" s="47"/>
      <c r="H33" s="70">
        <v>-8585</v>
      </c>
      <c r="I33" s="47"/>
      <c r="J33" s="70">
        <f>SUM(J21:J32)</f>
        <v>-312786</v>
      </c>
      <c r="K33" s="47"/>
      <c r="L33" s="70">
        <v>6761</v>
      </c>
    </row>
    <row r="34" spans="1:12" x14ac:dyDescent="0.55000000000000004">
      <c r="F34" s="47"/>
      <c r="G34" s="47"/>
      <c r="H34" s="47"/>
      <c r="I34" s="47"/>
      <c r="J34" s="47"/>
      <c r="K34" s="47"/>
      <c r="L34" s="47"/>
    </row>
    <row r="35" spans="1:12" x14ac:dyDescent="0.55000000000000004">
      <c r="F35" s="22"/>
      <c r="H35" s="22"/>
      <c r="I35" s="22"/>
      <c r="J35" s="22"/>
      <c r="K35" s="22"/>
      <c r="L35" s="22"/>
    </row>
    <row r="36" spans="1:12" x14ac:dyDescent="0.55000000000000004">
      <c r="A36" s="1"/>
      <c r="B36" s="20" t="s">
        <v>37</v>
      </c>
      <c r="C36" s="1"/>
      <c r="D36" s="1"/>
      <c r="E36" s="1"/>
      <c r="F36" s="1"/>
      <c r="G36" s="1"/>
      <c r="H36" s="20" t="s">
        <v>37</v>
      </c>
      <c r="I36" s="1"/>
      <c r="K36" s="1"/>
      <c r="L36" s="1"/>
    </row>
    <row r="37" spans="1:12" x14ac:dyDescent="0.55000000000000004">
      <c r="A37" s="1"/>
      <c r="B37" s="20" t="s">
        <v>221</v>
      </c>
      <c r="C37" s="19"/>
      <c r="D37" s="19"/>
      <c r="E37" s="1"/>
      <c r="F37" s="1"/>
      <c r="G37" s="1"/>
      <c r="H37" s="20" t="s">
        <v>222</v>
      </c>
      <c r="I37" s="19"/>
      <c r="K37" s="19"/>
      <c r="L37" s="19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6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66"/>
  </sheetPr>
  <dimension ref="A2:S66"/>
  <sheetViews>
    <sheetView view="pageBreakPreview" topLeftCell="A11" zoomScale="60" zoomScaleNormal="100" workbookViewId="0">
      <selection activeCell="H37" sqref="H37"/>
    </sheetView>
  </sheetViews>
  <sheetFormatPr defaultColWidth="8" defaultRowHeight="20.100000000000001" x14ac:dyDescent="0.55000000000000004"/>
  <cols>
    <col min="1" max="1" width="2.59765625" style="159" customWidth="1"/>
    <col min="2" max="2" width="5.84765625" style="159" customWidth="1"/>
    <col min="3" max="3" width="8.84765625" style="159" customWidth="1"/>
    <col min="4" max="4" width="15.09765625" style="159" customWidth="1"/>
    <col min="5" max="5" width="7.84765625" style="159" customWidth="1"/>
    <col min="6" max="6" width="12.09765625" style="159" customWidth="1"/>
    <col min="7" max="7" width="0.84765625" style="159" customWidth="1"/>
    <col min="8" max="8" width="12.09765625" style="159" customWidth="1"/>
    <col min="9" max="9" width="0.84765625" style="159" customWidth="1"/>
    <col min="10" max="10" width="12.09765625" style="159" customWidth="1"/>
    <col min="11" max="11" width="0.84765625" style="159" customWidth="1"/>
    <col min="12" max="12" width="16.34765625" style="159" customWidth="1"/>
    <col min="13" max="13" width="2.25" style="17" customWidth="1"/>
    <col min="14" max="16384" width="8" style="159"/>
  </cols>
  <sheetData>
    <row r="2" spans="1:19" ht="21.6" x14ac:dyDescent="0.55000000000000004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9" ht="21.6" x14ac:dyDescent="0.55000000000000004">
      <c r="A3" s="191" t="s">
        <v>223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9" ht="21.6" x14ac:dyDescent="1.1000000000000001">
      <c r="A4" s="181" t="s">
        <v>91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9" ht="21.6" x14ac:dyDescent="1.100000000000000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94"/>
    </row>
    <row r="6" spans="1:19" ht="21.6" x14ac:dyDescent="1.100000000000000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94"/>
    </row>
    <row r="7" spans="1:19" x14ac:dyDescent="0.55000000000000004">
      <c r="F7" s="189" t="s">
        <v>3</v>
      </c>
      <c r="G7" s="189"/>
      <c r="H7" s="189"/>
      <c r="I7" s="189"/>
      <c r="J7" s="189"/>
      <c r="K7" s="189"/>
      <c r="L7" s="189"/>
    </row>
    <row r="8" spans="1:19" x14ac:dyDescent="0.55000000000000004">
      <c r="F8" s="192" t="s">
        <v>4</v>
      </c>
      <c r="G8" s="192"/>
      <c r="H8" s="192"/>
      <c r="I8" s="167"/>
      <c r="J8" s="192" t="s">
        <v>5</v>
      </c>
      <c r="K8" s="192"/>
      <c r="L8" s="192"/>
    </row>
    <row r="9" spans="1:19" x14ac:dyDescent="0.55000000000000004">
      <c r="F9" s="63" t="s">
        <v>92</v>
      </c>
      <c r="G9" s="1"/>
      <c r="H9" s="63">
        <v>2560</v>
      </c>
      <c r="I9" s="7"/>
      <c r="J9" s="63" t="s">
        <v>92</v>
      </c>
      <c r="K9" s="1"/>
      <c r="L9" s="63">
        <v>2560</v>
      </c>
      <c r="M9" s="169"/>
    </row>
    <row r="10" spans="1:19" x14ac:dyDescent="0.55000000000000004">
      <c r="F10" s="43"/>
      <c r="G10" s="1"/>
      <c r="H10" s="15"/>
      <c r="I10" s="7"/>
      <c r="J10" s="43"/>
      <c r="K10" s="1"/>
      <c r="L10" s="15"/>
      <c r="M10" s="169"/>
    </row>
    <row r="11" spans="1:19" ht="20.399999999999999" x14ac:dyDescent="0.55000000000000004">
      <c r="A11" s="161" t="s">
        <v>245</v>
      </c>
      <c r="F11" s="22"/>
      <c r="I11" s="22"/>
      <c r="K11" s="22"/>
      <c r="L11" s="22"/>
      <c r="N11" s="168"/>
      <c r="O11" s="168"/>
      <c r="P11" s="168"/>
      <c r="Q11" s="168"/>
      <c r="R11" s="168"/>
      <c r="S11" s="168"/>
    </row>
    <row r="12" spans="1:19" x14ac:dyDescent="0.55000000000000004">
      <c r="A12" s="162" t="s">
        <v>246</v>
      </c>
      <c r="B12" s="164"/>
      <c r="C12" s="164"/>
      <c r="D12" s="164"/>
      <c r="E12" s="164"/>
      <c r="F12" s="165">
        <v>174769.70199999999</v>
      </c>
      <c r="G12" s="22"/>
      <c r="H12" s="171">
        <v>118662</v>
      </c>
      <c r="I12" s="22"/>
      <c r="J12" s="22">
        <v>174770</v>
      </c>
      <c r="K12" s="22"/>
      <c r="L12" s="22">
        <v>118662</v>
      </c>
      <c r="N12" s="168"/>
      <c r="O12" s="168"/>
      <c r="P12" s="168"/>
      <c r="Q12" s="168"/>
      <c r="R12" s="168"/>
      <c r="S12" s="168"/>
    </row>
    <row r="13" spans="1:19" ht="20.25" customHeight="1" x14ac:dyDescent="0.55000000000000004">
      <c r="A13" s="162" t="s">
        <v>247</v>
      </c>
      <c r="B13" s="164"/>
      <c r="C13" s="164"/>
      <c r="D13" s="164"/>
      <c r="E13" s="164"/>
      <c r="F13" s="165">
        <v>0</v>
      </c>
      <c r="G13" s="22"/>
      <c r="H13" s="22">
        <v>1630</v>
      </c>
      <c r="I13" s="22"/>
      <c r="J13" s="22">
        <v>0</v>
      </c>
      <c r="K13" s="22"/>
      <c r="L13" s="22">
        <v>1630</v>
      </c>
      <c r="N13" s="168"/>
      <c r="O13" s="168"/>
      <c r="P13" s="168"/>
      <c r="Q13" s="168"/>
      <c r="R13" s="168"/>
      <c r="S13" s="168"/>
    </row>
    <row r="14" spans="1:19" x14ac:dyDescent="0.55000000000000004">
      <c r="A14" s="162" t="s">
        <v>248</v>
      </c>
      <c r="B14" s="164"/>
      <c r="C14" s="164"/>
      <c r="D14" s="164"/>
      <c r="E14" s="164"/>
      <c r="F14" s="165">
        <v>-35982</v>
      </c>
      <c r="G14" s="22"/>
      <c r="H14" s="165">
        <v>-21000</v>
      </c>
      <c r="I14" s="22"/>
      <c r="J14" s="22">
        <v>-71982</v>
      </c>
      <c r="K14" s="22"/>
      <c r="L14" s="22">
        <v>-40901</v>
      </c>
      <c r="N14" s="168"/>
      <c r="O14" s="168"/>
      <c r="P14" s="168"/>
      <c r="Q14" s="168"/>
      <c r="R14" s="168"/>
      <c r="S14" s="168"/>
    </row>
    <row r="15" spans="1:19" x14ac:dyDescent="0.55000000000000004">
      <c r="A15" s="162" t="s">
        <v>249</v>
      </c>
      <c r="B15" s="164"/>
      <c r="C15" s="164"/>
      <c r="D15" s="164"/>
      <c r="E15" s="164"/>
      <c r="F15" s="165">
        <v>23059.7115605</v>
      </c>
      <c r="G15" s="22"/>
      <c r="H15" s="171">
        <v>39089</v>
      </c>
      <c r="I15" s="22"/>
      <c r="J15" s="22">
        <v>152502</v>
      </c>
      <c r="K15" s="22"/>
      <c r="L15" s="22">
        <v>73701</v>
      </c>
      <c r="N15" s="168"/>
      <c r="O15" s="168"/>
      <c r="P15" s="168"/>
      <c r="Q15" s="168"/>
      <c r="R15" s="168"/>
      <c r="S15" s="168"/>
    </row>
    <row r="16" spans="1:19" x14ac:dyDescent="0.55000000000000004">
      <c r="A16" s="162" t="s">
        <v>250</v>
      </c>
      <c r="B16" s="164"/>
      <c r="C16" s="164"/>
      <c r="D16" s="164"/>
      <c r="E16" s="164"/>
      <c r="F16" s="165">
        <v>-707.54925000000003</v>
      </c>
      <c r="G16" s="22"/>
      <c r="H16" s="22">
        <v>0</v>
      </c>
      <c r="I16" s="22"/>
      <c r="J16" s="22">
        <v>-708</v>
      </c>
      <c r="K16" s="22"/>
      <c r="L16" s="22">
        <v>0</v>
      </c>
      <c r="N16" s="168"/>
      <c r="O16" s="168"/>
      <c r="P16" s="168"/>
      <c r="Q16" s="168"/>
      <c r="R16" s="168"/>
      <c r="S16" s="168"/>
    </row>
    <row r="17" spans="1:19" x14ac:dyDescent="0.55000000000000004">
      <c r="A17" s="162" t="s">
        <v>41</v>
      </c>
      <c r="B17" s="164"/>
      <c r="C17" s="164"/>
      <c r="D17" s="164"/>
      <c r="E17" s="164"/>
      <c r="F17" s="165"/>
      <c r="H17" s="22"/>
      <c r="I17" s="22"/>
      <c r="J17" s="22"/>
      <c r="K17" s="22"/>
      <c r="L17" s="22"/>
      <c r="N17" s="168"/>
      <c r="O17" s="168"/>
      <c r="P17" s="168"/>
      <c r="Q17" s="168"/>
      <c r="R17" s="168"/>
      <c r="S17" s="168"/>
    </row>
    <row r="18" spans="1:19" x14ac:dyDescent="0.55000000000000004">
      <c r="A18" s="163" t="s">
        <v>251</v>
      </c>
      <c r="B18" s="164"/>
      <c r="C18" s="164"/>
      <c r="D18" s="164"/>
      <c r="E18" s="164"/>
      <c r="F18" s="165">
        <v>-21705.750355</v>
      </c>
      <c r="H18" s="165">
        <v>69090</v>
      </c>
      <c r="I18" s="22"/>
      <c r="J18" s="22">
        <v>-22152</v>
      </c>
      <c r="K18" s="22"/>
      <c r="L18" s="22">
        <v>-1447</v>
      </c>
      <c r="N18" s="168"/>
      <c r="O18" s="168"/>
      <c r="P18" s="168"/>
      <c r="Q18" s="168"/>
      <c r="R18" s="168"/>
      <c r="S18" s="168"/>
    </row>
    <row r="19" spans="1:19" x14ac:dyDescent="0.55000000000000004">
      <c r="A19" s="162" t="s">
        <v>252</v>
      </c>
      <c r="B19" s="164"/>
      <c r="C19" s="164"/>
      <c r="D19" s="164"/>
      <c r="E19" s="164"/>
      <c r="F19" s="165">
        <v>60000</v>
      </c>
      <c r="H19" s="165">
        <v>149000</v>
      </c>
      <c r="I19" s="22"/>
      <c r="J19" s="22">
        <v>60000</v>
      </c>
      <c r="K19" s="22"/>
      <c r="L19" s="22">
        <v>149000</v>
      </c>
      <c r="N19" s="168"/>
      <c r="O19" s="168"/>
      <c r="P19" s="168"/>
      <c r="Q19" s="168"/>
      <c r="R19" s="168"/>
      <c r="S19" s="168"/>
    </row>
    <row r="20" spans="1:19" x14ac:dyDescent="0.55000000000000004">
      <c r="A20" s="162" t="s">
        <v>253</v>
      </c>
      <c r="B20" s="164"/>
      <c r="C20" s="164"/>
      <c r="D20" s="164"/>
      <c r="E20" s="164"/>
      <c r="F20" s="165">
        <v>-85000</v>
      </c>
      <c r="H20" s="165">
        <v>-249000</v>
      </c>
      <c r="I20" s="22"/>
      <c r="J20" s="22">
        <v>-85000</v>
      </c>
      <c r="K20" s="22"/>
      <c r="L20" s="22">
        <v>-249000</v>
      </c>
      <c r="N20" s="168"/>
      <c r="O20" s="168"/>
      <c r="P20" s="168"/>
      <c r="Q20" s="168"/>
      <c r="R20" s="168"/>
      <c r="S20" s="168"/>
    </row>
    <row r="21" spans="1:19" hidden="1" x14ac:dyDescent="0.55000000000000004">
      <c r="A21" s="162" t="s">
        <v>254</v>
      </c>
      <c r="B21" s="164"/>
      <c r="C21" s="164"/>
      <c r="D21" s="164"/>
      <c r="E21" s="164"/>
      <c r="F21" s="165"/>
      <c r="H21" s="165">
        <v>0</v>
      </c>
      <c r="I21" s="22"/>
      <c r="J21" s="22"/>
      <c r="K21" s="22"/>
      <c r="L21" s="22">
        <v>0</v>
      </c>
      <c r="N21" s="168"/>
      <c r="O21" s="168"/>
      <c r="P21" s="168"/>
      <c r="Q21" s="168"/>
      <c r="R21" s="168"/>
      <c r="S21" s="168"/>
    </row>
    <row r="22" spans="1:19" hidden="1" x14ac:dyDescent="0.55000000000000004">
      <c r="A22" s="162" t="s">
        <v>255</v>
      </c>
      <c r="B22" s="164"/>
      <c r="C22" s="164"/>
      <c r="D22" s="164"/>
      <c r="E22" s="164"/>
      <c r="F22" s="165"/>
      <c r="H22" s="22"/>
      <c r="I22" s="22"/>
      <c r="J22" s="22"/>
      <c r="K22" s="22"/>
      <c r="L22" s="22"/>
      <c r="N22" s="168"/>
      <c r="O22" s="168"/>
      <c r="P22" s="168"/>
      <c r="Q22" s="168"/>
      <c r="R22" s="168"/>
      <c r="S22" s="168"/>
    </row>
    <row r="23" spans="1:19" x14ac:dyDescent="0.55000000000000004">
      <c r="A23" s="162" t="s">
        <v>256</v>
      </c>
      <c r="B23" s="162"/>
      <c r="C23" s="164"/>
      <c r="D23" s="164"/>
      <c r="E23" s="164"/>
      <c r="F23" s="165">
        <v>219888</v>
      </c>
      <c r="H23" s="165">
        <v>80000</v>
      </c>
      <c r="I23" s="22"/>
      <c r="J23" s="22">
        <v>219888</v>
      </c>
      <c r="K23" s="22"/>
      <c r="L23" s="22">
        <v>80000</v>
      </c>
      <c r="N23" s="168"/>
      <c r="O23" s="168"/>
      <c r="P23" s="168"/>
      <c r="Q23" s="168"/>
      <c r="R23" s="168"/>
      <c r="S23" s="168"/>
    </row>
    <row r="24" spans="1:19" hidden="1" x14ac:dyDescent="0.55000000000000004">
      <c r="A24" s="162" t="s">
        <v>255</v>
      </c>
      <c r="B24" s="162"/>
      <c r="C24" s="164"/>
      <c r="D24" s="164"/>
      <c r="E24" s="164"/>
      <c r="F24" s="165"/>
      <c r="H24" s="165">
        <v>0</v>
      </c>
      <c r="I24" s="22"/>
      <c r="J24" s="22"/>
      <c r="K24" s="22"/>
      <c r="L24" s="22">
        <v>0</v>
      </c>
      <c r="M24" s="51"/>
      <c r="N24" s="168"/>
      <c r="O24" s="168"/>
      <c r="P24" s="168"/>
      <c r="Q24" s="168"/>
      <c r="R24" s="168"/>
      <c r="S24" s="168"/>
    </row>
    <row r="25" spans="1:19" x14ac:dyDescent="0.55000000000000004">
      <c r="A25" s="162" t="s">
        <v>257</v>
      </c>
      <c r="B25" s="162"/>
      <c r="C25" s="164"/>
      <c r="D25" s="164"/>
      <c r="E25" s="164"/>
      <c r="F25" s="165">
        <v>-95626.620924000003</v>
      </c>
      <c r="H25" s="165">
        <v>-81355</v>
      </c>
      <c r="I25" s="22"/>
      <c r="J25" s="22">
        <v>-94049</v>
      </c>
      <c r="K25" s="22"/>
      <c r="L25" s="22">
        <v>-79609</v>
      </c>
      <c r="N25" s="168"/>
      <c r="O25" s="168"/>
      <c r="P25" s="168"/>
      <c r="Q25" s="168"/>
      <c r="R25" s="168"/>
      <c r="S25" s="168"/>
    </row>
    <row r="26" spans="1:19" x14ac:dyDescent="0.55000000000000004">
      <c r="A26" s="162" t="s">
        <v>258</v>
      </c>
      <c r="B26" s="164"/>
      <c r="C26" s="164"/>
      <c r="D26" s="164"/>
      <c r="E26" s="164"/>
      <c r="F26" s="165">
        <v>-40380.385379000974</v>
      </c>
      <c r="H26" s="165">
        <v>-42964</v>
      </c>
      <c r="I26" s="22"/>
      <c r="J26" s="22">
        <v>-29688</v>
      </c>
      <c r="K26" s="22"/>
      <c r="L26" s="22">
        <v>-30087</v>
      </c>
      <c r="N26" s="168"/>
      <c r="O26" s="168"/>
      <c r="P26" s="168"/>
      <c r="Q26" s="168"/>
      <c r="R26" s="168"/>
      <c r="S26" s="168"/>
    </row>
    <row r="27" spans="1:19" x14ac:dyDescent="0.55000000000000004">
      <c r="A27" s="162" t="s">
        <v>259</v>
      </c>
      <c r="B27" s="164"/>
      <c r="C27" s="164"/>
      <c r="D27" s="164"/>
      <c r="E27" s="164"/>
      <c r="F27" s="165">
        <v>-32000</v>
      </c>
      <c r="H27" s="22">
        <v>0</v>
      </c>
      <c r="I27" s="22"/>
      <c r="J27" s="22">
        <v>0</v>
      </c>
      <c r="K27" s="22"/>
      <c r="L27" s="22">
        <v>0</v>
      </c>
      <c r="N27" s="168"/>
      <c r="O27" s="168"/>
      <c r="P27" s="168"/>
      <c r="Q27" s="168"/>
      <c r="R27" s="168"/>
      <c r="S27" s="168"/>
    </row>
    <row r="28" spans="1:19" x14ac:dyDescent="0.55000000000000004">
      <c r="A28" s="162" t="s">
        <v>260</v>
      </c>
      <c r="B28" s="164"/>
      <c r="C28" s="164"/>
      <c r="D28" s="164"/>
      <c r="E28" s="164"/>
      <c r="F28" s="165">
        <v>20000</v>
      </c>
      <c r="H28" s="22">
        <v>0</v>
      </c>
      <c r="I28" s="22"/>
      <c r="J28" s="22">
        <v>20000</v>
      </c>
      <c r="K28" s="22"/>
      <c r="L28" s="22">
        <v>0</v>
      </c>
      <c r="N28" s="168"/>
      <c r="O28" s="168"/>
      <c r="P28" s="168"/>
      <c r="Q28" s="168"/>
      <c r="R28" s="168"/>
      <c r="S28" s="168"/>
    </row>
    <row r="29" spans="1:19" x14ac:dyDescent="0.55000000000000004">
      <c r="A29" s="159" t="s">
        <v>261</v>
      </c>
      <c r="F29" s="170">
        <f>SUM(F12:F28)</f>
        <v>186315.10765249899</v>
      </c>
      <c r="H29" s="172">
        <v>63152</v>
      </c>
      <c r="I29" s="22"/>
      <c r="J29" s="170">
        <f>SUM(J12:J28)</f>
        <v>323581</v>
      </c>
      <c r="K29" s="22"/>
      <c r="L29" s="172">
        <v>21949</v>
      </c>
      <c r="N29" s="168"/>
      <c r="O29" s="168"/>
      <c r="P29" s="168"/>
      <c r="Q29" s="168"/>
      <c r="R29" s="168"/>
      <c r="S29" s="168"/>
    </row>
    <row r="30" spans="1:19" ht="8.25" customHeight="1" x14ac:dyDescent="0.55000000000000004">
      <c r="H30" s="22"/>
      <c r="I30" s="22"/>
      <c r="K30" s="22"/>
      <c r="L30" s="22"/>
      <c r="N30" s="168"/>
      <c r="O30" s="168"/>
      <c r="P30" s="168"/>
      <c r="Q30" s="168"/>
      <c r="R30" s="168"/>
      <c r="S30" s="168"/>
    </row>
    <row r="31" spans="1:19" x14ac:dyDescent="0.55000000000000004">
      <c r="A31" s="159" t="s">
        <v>262</v>
      </c>
      <c r="F31" s="165">
        <f>F29+'CFT2'!F33+'CFT2'!F18</f>
        <v>39364.9101353554</v>
      </c>
      <c r="H31" s="22">
        <v>-24359</v>
      </c>
      <c r="I31" s="22"/>
      <c r="J31" s="22">
        <v>-12192</v>
      </c>
      <c r="K31" s="22"/>
      <c r="L31" s="22">
        <v>-25319</v>
      </c>
      <c r="N31" s="168"/>
      <c r="O31" s="168"/>
      <c r="P31" s="168"/>
      <c r="Q31" s="168"/>
      <c r="R31" s="168"/>
      <c r="S31" s="168"/>
    </row>
    <row r="32" spans="1:19" x14ac:dyDescent="0.55000000000000004">
      <c r="A32" s="159" t="s">
        <v>263</v>
      </c>
      <c r="F32" s="165">
        <v>-2635.1929955717642</v>
      </c>
      <c r="H32" s="165">
        <v>123</v>
      </c>
      <c r="I32" s="22"/>
      <c r="J32" s="22">
        <v>0</v>
      </c>
      <c r="K32" s="22"/>
      <c r="L32" s="22">
        <v>0</v>
      </c>
      <c r="N32" s="168"/>
      <c r="O32" s="168"/>
      <c r="P32" s="168"/>
      <c r="Q32" s="168"/>
      <c r="R32" s="168"/>
      <c r="S32" s="168"/>
    </row>
    <row r="33" spans="1:19" x14ac:dyDescent="0.55000000000000004">
      <c r="A33" s="159" t="s">
        <v>264</v>
      </c>
      <c r="F33" s="165">
        <v>35613</v>
      </c>
      <c r="H33" s="165">
        <v>59849</v>
      </c>
      <c r="I33" s="22"/>
      <c r="J33" s="22">
        <v>18695</v>
      </c>
      <c r="K33" s="22"/>
      <c r="L33" s="141">
        <v>44014</v>
      </c>
      <c r="N33" s="168"/>
      <c r="O33" s="168"/>
      <c r="P33" s="168"/>
      <c r="Q33" s="168"/>
      <c r="R33" s="168"/>
      <c r="S33" s="168"/>
    </row>
    <row r="34" spans="1:19" ht="20.399999999999999" thickBot="1" x14ac:dyDescent="0.6">
      <c r="A34" s="159" t="s">
        <v>265</v>
      </c>
      <c r="F34" s="173">
        <f>SUM(F31:F33)</f>
        <v>72342.717139783636</v>
      </c>
      <c r="H34" s="146">
        <f>SUM(H31:H33)</f>
        <v>35613</v>
      </c>
      <c r="I34" s="22"/>
      <c r="J34" s="146">
        <f>SUM(J31:J33)</f>
        <v>6503</v>
      </c>
      <c r="K34" s="22"/>
      <c r="L34" s="146">
        <v>18695</v>
      </c>
      <c r="N34" s="168"/>
      <c r="O34" s="168"/>
      <c r="P34" s="168"/>
      <c r="Q34" s="168"/>
      <c r="R34" s="168"/>
      <c r="S34" s="168"/>
    </row>
    <row r="35" spans="1:19" ht="20.399999999999999" thickTop="1" x14ac:dyDescent="0.55000000000000004">
      <c r="F35" s="22"/>
      <c r="H35" s="22"/>
      <c r="I35" s="22"/>
      <c r="J35" s="22"/>
      <c r="K35" s="22"/>
      <c r="L35" s="22"/>
      <c r="N35" s="168"/>
      <c r="O35" s="168"/>
      <c r="P35" s="168"/>
      <c r="Q35" s="168"/>
      <c r="R35" s="168"/>
      <c r="S35" s="168"/>
    </row>
    <row r="36" spans="1:19" x14ac:dyDescent="0.55000000000000004">
      <c r="F36" s="22"/>
      <c r="H36" s="22"/>
      <c r="I36" s="22"/>
      <c r="J36" s="22"/>
      <c r="K36" s="22"/>
      <c r="L36" s="22"/>
      <c r="N36" s="168"/>
      <c r="O36" s="168"/>
      <c r="P36" s="168"/>
      <c r="Q36" s="168"/>
      <c r="R36" s="168"/>
      <c r="S36" s="168"/>
    </row>
    <row r="37" spans="1:19" x14ac:dyDescent="0.55000000000000004">
      <c r="F37" s="22"/>
      <c r="H37" s="22"/>
      <c r="I37" s="22"/>
      <c r="J37" s="22"/>
      <c r="K37" s="22"/>
      <c r="L37" s="22"/>
      <c r="N37" s="168"/>
      <c r="O37" s="168"/>
      <c r="P37" s="168"/>
      <c r="Q37" s="168"/>
      <c r="R37" s="168"/>
      <c r="S37" s="168"/>
    </row>
    <row r="38" spans="1:19" x14ac:dyDescent="0.55000000000000004">
      <c r="F38" s="22"/>
      <c r="H38" s="22"/>
      <c r="I38" s="22"/>
      <c r="J38" s="22"/>
      <c r="K38" s="22"/>
      <c r="L38" s="22"/>
      <c r="N38" s="168"/>
      <c r="O38" s="168"/>
      <c r="P38" s="168"/>
      <c r="Q38" s="168"/>
      <c r="R38" s="168"/>
      <c r="S38" s="168"/>
    </row>
    <row r="39" spans="1:19" x14ac:dyDescent="0.55000000000000004">
      <c r="A39" s="1"/>
      <c r="B39" s="20" t="s">
        <v>37</v>
      </c>
      <c r="C39" s="1"/>
      <c r="D39" s="1"/>
      <c r="E39" s="1"/>
      <c r="F39" s="1"/>
      <c r="G39" s="1"/>
      <c r="H39" s="20" t="s">
        <v>37</v>
      </c>
      <c r="I39" s="1"/>
      <c r="K39" s="1"/>
      <c r="L39" s="1"/>
      <c r="N39" s="168"/>
      <c r="O39" s="168"/>
      <c r="P39" s="168"/>
      <c r="Q39" s="168"/>
      <c r="R39" s="168"/>
      <c r="S39" s="168"/>
    </row>
    <row r="40" spans="1:19" x14ac:dyDescent="0.55000000000000004">
      <c r="A40" s="1"/>
      <c r="B40" s="20" t="s">
        <v>221</v>
      </c>
      <c r="C40" s="19"/>
      <c r="D40" s="19"/>
      <c r="E40" s="1"/>
      <c r="F40" s="1"/>
      <c r="G40" s="1"/>
      <c r="H40" s="20" t="s">
        <v>222</v>
      </c>
      <c r="I40" s="19"/>
      <c r="K40" s="19"/>
      <c r="L40" s="19"/>
      <c r="N40" s="168"/>
      <c r="O40" s="168"/>
      <c r="P40" s="168"/>
      <c r="Q40" s="168"/>
      <c r="R40" s="168"/>
      <c r="S40" s="168"/>
    </row>
    <row r="41" spans="1:19" ht="27.75" customHeight="1" x14ac:dyDescent="0.55000000000000004">
      <c r="F41" s="165"/>
      <c r="N41" s="168"/>
      <c r="O41" s="168"/>
      <c r="P41" s="168"/>
      <c r="Q41" s="168"/>
      <c r="R41" s="168"/>
      <c r="S41" s="168"/>
    </row>
    <row r="42" spans="1:19" ht="27.75" customHeight="1" x14ac:dyDescent="0.55000000000000004">
      <c r="F42" s="165"/>
      <c r="N42" s="168"/>
      <c r="O42" s="168"/>
      <c r="P42" s="168"/>
      <c r="Q42" s="168"/>
      <c r="R42" s="168"/>
      <c r="S42" s="168"/>
    </row>
    <row r="43" spans="1:19" ht="20.399999999999999" x14ac:dyDescent="0.55000000000000004">
      <c r="A43" s="161" t="s">
        <v>266</v>
      </c>
      <c r="F43" s="165"/>
      <c r="H43" s="165"/>
      <c r="I43" s="2"/>
      <c r="J43" s="165"/>
      <c r="L43" s="165"/>
    </row>
    <row r="44" spans="1:19" x14ac:dyDescent="0.55000000000000004">
      <c r="A44" s="159" t="s">
        <v>91</v>
      </c>
    </row>
    <row r="45" spans="1:19" x14ac:dyDescent="0.55000000000000004">
      <c r="A45" s="162" t="s">
        <v>267</v>
      </c>
    </row>
    <row r="46" spans="1:19" hidden="1" x14ac:dyDescent="0.55000000000000004">
      <c r="A46" s="162" t="s">
        <v>268</v>
      </c>
    </row>
    <row r="47" spans="1:19" x14ac:dyDescent="0.55000000000000004">
      <c r="A47" s="162" t="s">
        <v>269</v>
      </c>
    </row>
    <row r="48" spans="1:19" x14ac:dyDescent="0.55000000000000004">
      <c r="A48" s="162" t="s">
        <v>270</v>
      </c>
    </row>
    <row r="49" spans="1:12" x14ac:dyDescent="1">
      <c r="A49" s="174" t="s">
        <v>271</v>
      </c>
    </row>
    <row r="50" spans="1:12" ht="20.25" customHeight="1" x14ac:dyDescent="0.55000000000000004">
      <c r="A50" s="162"/>
      <c r="B50" s="164" t="s">
        <v>272</v>
      </c>
      <c r="C50" s="164"/>
      <c r="D50" s="164"/>
      <c r="E50" s="164"/>
      <c r="L50" s="38"/>
    </row>
    <row r="51" spans="1:12" ht="20.25" customHeight="1" x14ac:dyDescent="0.55000000000000004">
      <c r="A51" s="162" t="s">
        <v>273</v>
      </c>
      <c r="B51" s="164"/>
      <c r="C51" s="164"/>
      <c r="D51" s="164"/>
      <c r="E51" s="164"/>
      <c r="L51" s="38"/>
    </row>
    <row r="52" spans="1:12" x14ac:dyDescent="0.55000000000000004">
      <c r="B52" s="164"/>
      <c r="C52" s="164"/>
      <c r="D52" s="164"/>
      <c r="K52" s="38"/>
      <c r="L52" s="38"/>
    </row>
    <row r="53" spans="1:12" x14ac:dyDescent="0.55000000000000004">
      <c r="A53" s="159" t="s">
        <v>274</v>
      </c>
      <c r="B53" s="164"/>
      <c r="C53" s="164"/>
      <c r="D53" s="164"/>
      <c r="K53" s="38"/>
      <c r="L53" s="38"/>
    </row>
    <row r="54" spans="1:12" x14ac:dyDescent="0.55000000000000004">
      <c r="A54" s="162" t="s">
        <v>275</v>
      </c>
      <c r="B54" s="164"/>
      <c r="C54" s="164"/>
      <c r="D54" s="164"/>
      <c r="K54" s="38"/>
      <c r="L54" s="38"/>
    </row>
    <row r="55" spans="1:12" x14ac:dyDescent="0.55000000000000004">
      <c r="A55" s="162" t="s">
        <v>276</v>
      </c>
      <c r="B55" s="164"/>
      <c r="C55" s="164"/>
      <c r="D55" s="164"/>
      <c r="K55" s="38"/>
      <c r="L55" s="38"/>
    </row>
    <row r="56" spans="1:12" x14ac:dyDescent="0.55000000000000004">
      <c r="A56" s="162" t="s">
        <v>277</v>
      </c>
      <c r="B56" s="164"/>
      <c r="C56" s="164"/>
      <c r="D56" s="164"/>
      <c r="K56" s="38"/>
      <c r="L56" s="38"/>
    </row>
    <row r="57" spans="1:12" x14ac:dyDescent="1">
      <c r="A57" s="174" t="s">
        <v>278</v>
      </c>
      <c r="B57" s="164"/>
      <c r="C57" s="164"/>
      <c r="D57" s="164"/>
      <c r="E57" s="164"/>
      <c r="L57" s="38"/>
    </row>
    <row r="58" spans="1:12" x14ac:dyDescent="1">
      <c r="A58" s="174"/>
      <c r="B58" s="164"/>
      <c r="C58" s="164"/>
      <c r="D58" s="164"/>
      <c r="E58" s="164"/>
      <c r="L58" s="38"/>
    </row>
    <row r="59" spans="1:12" x14ac:dyDescent="1">
      <c r="A59" s="174"/>
      <c r="B59" s="164"/>
      <c r="C59" s="164"/>
      <c r="D59" s="164"/>
      <c r="E59" s="164"/>
      <c r="L59" s="38"/>
    </row>
    <row r="60" spans="1:12" x14ac:dyDescent="0.55000000000000004">
      <c r="A60" s="1"/>
      <c r="B60" s="20" t="s">
        <v>37</v>
      </c>
      <c r="C60" s="1"/>
      <c r="D60" s="1"/>
      <c r="E60" s="1"/>
      <c r="F60" s="1"/>
      <c r="G60" s="1"/>
      <c r="H60" s="20" t="s">
        <v>37</v>
      </c>
      <c r="I60" s="1"/>
      <c r="K60" s="1"/>
      <c r="L60" s="1"/>
    </row>
    <row r="61" spans="1:12" x14ac:dyDescent="0.55000000000000004">
      <c r="A61" s="1"/>
      <c r="B61" s="20" t="s">
        <v>221</v>
      </c>
      <c r="C61" s="19"/>
      <c r="D61" s="19"/>
      <c r="E61" s="1"/>
      <c r="F61" s="1"/>
      <c r="G61" s="1"/>
      <c r="H61" s="20" t="s">
        <v>222</v>
      </c>
      <c r="I61" s="19"/>
      <c r="K61" s="19"/>
      <c r="L61" s="19"/>
    </row>
    <row r="62" spans="1:12" ht="12.75" customHeight="1" x14ac:dyDescent="0.55000000000000004"/>
    <row r="63" spans="1:12" ht="7.5" customHeight="1" x14ac:dyDescent="0.55000000000000004"/>
    <row r="65" spans="6:13" s="176" customFormat="1" ht="20.399999999999999" x14ac:dyDescent="0.55000000000000004">
      <c r="F65" s="175"/>
      <c r="H65" s="175"/>
      <c r="I65" s="175"/>
      <c r="J65" s="175"/>
      <c r="K65" s="175"/>
      <c r="L65" s="175"/>
      <c r="M65" s="177"/>
    </row>
    <row r="66" spans="6:13" x14ac:dyDescent="0.55000000000000004">
      <c r="F66" s="165"/>
      <c r="H66" s="165"/>
      <c r="J66" s="165"/>
    </row>
  </sheetData>
  <mergeCells count="6">
    <mergeCell ref="A2:L2"/>
    <mergeCell ref="A3:L3"/>
    <mergeCell ref="A4:M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86" firstPageNumber="17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ผู้ถือหุ้น</vt:lpstr>
      <vt:lpstr>PL</vt:lpstr>
      <vt:lpstr>เปลี่ยนแปลง</vt:lpstr>
      <vt:lpstr>เปลี่ยนแปลง (2)</vt:lpstr>
      <vt:lpstr>CFT1</vt:lpstr>
      <vt:lpstr>CFT2</vt:lpstr>
      <vt:lpstr>CFT3</vt:lpstr>
      <vt:lpstr>'CFT1'!Print_Area</vt:lpstr>
      <vt:lpstr>'CFT2'!Print_Area</vt:lpstr>
      <vt:lpstr>'CFT3'!Print_Area</vt:lpstr>
      <vt:lpstr>PL!Print_Area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Prayong Manokwanhathai</dc:creator>
  <cp:lastModifiedBy>thammanoon</cp:lastModifiedBy>
  <dcterms:created xsi:type="dcterms:W3CDTF">2019-03-03T20:07:37Z</dcterms:created>
  <dcterms:modified xsi:type="dcterms:W3CDTF">2019-03-04T10:32:15Z</dcterms:modified>
</cp:coreProperties>
</file>