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390" yWindow="-120" windowWidth="9495" windowHeight="7500" tabRatio="827"/>
  </bookViews>
  <sheets>
    <sheet name="งบแสดงฐานะการเงิน " sheetId="9" r:id="rId1"/>
    <sheet name="งบกำไรขาดทุนเบ็ดเสร็จ" sheetId="7" r:id="rId2"/>
    <sheet name="งบแสดงรวม" sheetId="4" r:id="rId3"/>
    <sheet name="งบแสดงเดี่ยว" sheetId="3" r:id="rId4"/>
    <sheet name="งบกระแสเงินสด 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xlnm._FilterDatabase" localSheetId="2" hidden="1">งบแสดงรวม!$A$11:$AG$98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งบแสดงเดี่ยว!$C$1:$S$40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4">'งบกระแสเงินสด '!$A$1:$K$110</definedName>
    <definedName name="_xlnm.Print_Area" localSheetId="1">งบกำไรขาดทุนเบ็ดเสร็จ!$A$1:$K$54</definedName>
    <definedName name="_xlnm.Print_Area" localSheetId="0">'งบแสดงฐานะการเงิน '!$A$1:$T$112</definedName>
    <definedName name="_xlnm.Print_Area" localSheetId="5">'งบแสดงฐานะการเงิน  (2)'!$A$1:$M$120</definedName>
    <definedName name="_xlnm.Print_Area" localSheetId="3">งบแสดงเดี่ยว!$A$1:$S$38</definedName>
    <definedName name="_xlnm.Print_Area" localSheetId="2">งบแสดงรวม!$A$1:$AF$96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F83" i="4"/>
  <c r="Z76"/>
  <c r="AB76" s="1"/>
  <c r="AB78" s="1"/>
  <c r="F78"/>
  <c r="V78"/>
  <c r="T78"/>
  <c r="R78"/>
  <c r="P78"/>
  <c r="N78"/>
  <c r="L78"/>
  <c r="J78"/>
  <c r="H78"/>
  <c r="X78"/>
  <c r="AF76" l="1"/>
  <c r="AF78" s="1"/>
  <c r="Z78" l="1"/>
  <c r="AD78"/>
  <c r="N14" l="1"/>
  <c r="F62"/>
  <c r="F21" l="1"/>
  <c r="F22" s="1"/>
  <c r="F14"/>
  <c r="V21"/>
  <c r="V22" s="1"/>
  <c r="H14"/>
  <c r="AD14"/>
  <c r="X14"/>
  <c r="V14"/>
  <c r="T14"/>
  <c r="R14"/>
  <c r="P14"/>
  <c r="L14"/>
  <c r="J14"/>
  <c r="Z13"/>
  <c r="AB13" s="1"/>
  <c r="AF13" l="1"/>
  <c r="E35" i="3"/>
  <c r="E30"/>
  <c r="S20"/>
  <c r="Q21"/>
  <c r="O21"/>
  <c r="M21"/>
  <c r="K21"/>
  <c r="I21"/>
  <c r="G21"/>
  <c r="E21"/>
  <c r="S19"/>
  <c r="S12"/>
  <c r="Z61" i="4"/>
  <c r="AB61" s="1"/>
  <c r="AF61" s="1"/>
  <c r="F72"/>
  <c r="F79" s="1"/>
  <c r="F84" s="1"/>
  <c r="AD62"/>
  <c r="X62"/>
  <c r="V62"/>
  <c r="T62"/>
  <c r="R62"/>
  <c r="P62"/>
  <c r="N62"/>
  <c r="L62"/>
  <c r="J62"/>
  <c r="H62"/>
  <c r="Z60"/>
  <c r="AB60" s="1"/>
  <c r="AF60" s="1"/>
  <c r="S21" i="3" l="1"/>
  <c r="AB62" i="4"/>
  <c r="Z62"/>
  <c r="AF62"/>
  <c r="K78" i="11" l="1"/>
  <c r="E70"/>
  <c r="E78" s="1"/>
  <c r="E95"/>
  <c r="E36" i="7" l="1"/>
  <c r="G28" l="1"/>
  <c r="Z66" i="4" l="1"/>
  <c r="AB66" s="1"/>
  <c r="AF66" s="1"/>
  <c r="I11" i="7"/>
  <c r="S25" i="3" l="1"/>
  <c r="E31" l="1"/>
  <c r="E36" s="1"/>
  <c r="K36" i="7" l="1"/>
  <c r="I36"/>
  <c r="G36"/>
  <c r="T92" i="9"/>
  <c r="R92"/>
  <c r="P92"/>
  <c r="L92"/>
  <c r="N92"/>
  <c r="J92"/>
  <c r="T83"/>
  <c r="T76"/>
  <c r="N83"/>
  <c r="N76"/>
  <c r="T32"/>
  <c r="T19"/>
  <c r="N32"/>
  <c r="N19"/>
  <c r="T84" l="1"/>
  <c r="N33"/>
  <c r="N84"/>
  <c r="T33"/>
  <c r="R19" l="1"/>
  <c r="L19"/>
  <c r="AD72" i="4" l="1"/>
  <c r="AD79" s="1"/>
  <c r="X72"/>
  <c r="X79" s="1"/>
  <c r="V72"/>
  <c r="V79" s="1"/>
  <c r="T72"/>
  <c r="T79" s="1"/>
  <c r="R72"/>
  <c r="R79" s="1"/>
  <c r="P72"/>
  <c r="P79" s="1"/>
  <c r="N72"/>
  <c r="N79" s="1"/>
  <c r="L72"/>
  <c r="L79" s="1"/>
  <c r="J72"/>
  <c r="J79" s="1"/>
  <c r="H72"/>
  <c r="H79" s="1"/>
  <c r="Z71"/>
  <c r="AB71" s="1"/>
  <c r="AF71" s="1"/>
  <c r="G78" i="11" l="1"/>
  <c r="I78"/>
  <c r="Z70" i="4"/>
  <c r="AB70" s="1"/>
  <c r="E31" i="7" l="1"/>
  <c r="Z82" i="4" l="1"/>
  <c r="AB82" s="1"/>
  <c r="AF82" s="1"/>
  <c r="X83"/>
  <c r="X84" s="1"/>
  <c r="J76" i="9" l="1"/>
  <c r="Z68" i="4" l="1"/>
  <c r="AB68" s="1"/>
  <c r="AF68" s="1"/>
  <c r="L26"/>
  <c r="L21"/>
  <c r="L22" s="1"/>
  <c r="L83"/>
  <c r="L84" s="1"/>
  <c r="M30" i="3"/>
  <c r="K30"/>
  <c r="K31" s="1"/>
  <c r="S27"/>
  <c r="L27" i="4" l="1"/>
  <c r="K36" i="3"/>
  <c r="K16"/>
  <c r="K17" s="1"/>
  <c r="K35"/>
  <c r="I95" i="11"/>
  <c r="Z25" i="4" l="1"/>
  <c r="AB25" s="1"/>
  <c r="S15" i="3"/>
  <c r="S28"/>
  <c r="S34"/>
  <c r="S24"/>
  <c r="S29"/>
  <c r="S26"/>
  <c r="O16"/>
  <c r="O17" s="1"/>
  <c r="O35"/>
  <c r="O30"/>
  <c r="O31" s="1"/>
  <c r="O36" s="1"/>
  <c r="Z69" i="4"/>
  <c r="X26"/>
  <c r="AD21"/>
  <c r="AD22" s="1"/>
  <c r="P26"/>
  <c r="P27" s="1"/>
  <c r="P21"/>
  <c r="P22" s="1"/>
  <c r="P83"/>
  <c r="P84" s="1"/>
  <c r="AB69" l="1"/>
  <c r="AF69" s="1"/>
  <c r="S30" i="3"/>
  <c r="S31" s="1"/>
  <c r="R76" i="9"/>
  <c r="P76"/>
  <c r="L76"/>
  <c r="Q30" i="3" l="1"/>
  <c r="I30"/>
  <c r="G30"/>
  <c r="J32" i="9"/>
  <c r="AF70" i="4" l="1"/>
  <c r="Z81"/>
  <c r="Z65" l="1"/>
  <c r="AB65" l="1"/>
  <c r="J19" i="9"/>
  <c r="AF65" i="4" l="1"/>
  <c r="P19" i="9" l="1"/>
  <c r="G95" i="11" l="1"/>
  <c r="K95"/>
  <c r="X21" i="4" l="1"/>
  <c r="T21"/>
  <c r="R21"/>
  <c r="N21"/>
  <c r="J21"/>
  <c r="H21"/>
  <c r="AD26"/>
  <c r="AD27" s="1"/>
  <c r="Z19"/>
  <c r="AD83"/>
  <c r="AD84" s="1"/>
  <c r="AB19" l="1"/>
  <c r="AF19" s="1"/>
  <c r="E37" i="7"/>
  <c r="K31"/>
  <c r="I31"/>
  <c r="G31"/>
  <c r="G37" s="1"/>
  <c r="K11"/>
  <c r="G11"/>
  <c r="E11"/>
  <c r="E23" s="1"/>
  <c r="T83" i="4"/>
  <c r="T84" s="1"/>
  <c r="R83"/>
  <c r="R84" s="1"/>
  <c r="J83"/>
  <c r="J84" s="1"/>
  <c r="H83"/>
  <c r="H84" s="1"/>
  <c r="X22"/>
  <c r="X27" s="1"/>
  <c r="Z67"/>
  <c r="Z72" s="1"/>
  <c r="Z79" s="1"/>
  <c r="G23" i="7" l="1"/>
  <c r="AB67" i="4"/>
  <c r="AB72" s="1"/>
  <c r="AB79" s="1"/>
  <c r="K23" i="7"/>
  <c r="I23"/>
  <c r="I40" i="11" s="1"/>
  <c r="I50" s="1"/>
  <c r="K37" i="7"/>
  <c r="I37"/>
  <c r="E25"/>
  <c r="E40" i="11"/>
  <c r="V83" i="4"/>
  <c r="V84" s="1"/>
  <c r="Z24"/>
  <c r="AB21"/>
  <c r="AB22" s="1"/>
  <c r="Z12"/>
  <c r="Z14" s="1"/>
  <c r="E38" i="7" l="1"/>
  <c r="E48" s="1"/>
  <c r="E46" s="1"/>
  <c r="E43"/>
  <c r="G25"/>
  <c r="G38" s="1"/>
  <c r="G48" s="1"/>
  <c r="G46" s="1"/>
  <c r="G40" i="11"/>
  <c r="AB12" i="4"/>
  <c r="AB14" s="1"/>
  <c r="K40" i="11"/>
  <c r="K25" i="7"/>
  <c r="I25"/>
  <c r="I38" s="1"/>
  <c r="Z21" i="4"/>
  <c r="Z22" s="1"/>
  <c r="Z83"/>
  <c r="Z84" s="1"/>
  <c r="G43" i="7" l="1"/>
  <c r="G41" s="1"/>
  <c r="N26" i="4" s="1"/>
  <c r="K50" i="11"/>
  <c r="I43" i="7"/>
  <c r="I41" s="1"/>
  <c r="I48"/>
  <c r="K43"/>
  <c r="K41" s="1"/>
  <c r="K38"/>
  <c r="K48" s="1"/>
  <c r="K46" s="1"/>
  <c r="E41"/>
  <c r="R83" i="9"/>
  <c r="J83"/>
  <c r="P83"/>
  <c r="L83"/>
  <c r="AB24" i="4" l="1"/>
  <c r="G50" i="11"/>
  <c r="I46" i="7"/>
  <c r="S33" i="3"/>
  <c r="G31"/>
  <c r="T106" i="9"/>
  <c r="T108" s="1"/>
  <c r="T109" l="1"/>
  <c r="T113" s="1"/>
  <c r="T12" i="3"/>
  <c r="AB81" i="4"/>
  <c r="N83"/>
  <c r="N84" s="1"/>
  <c r="S14" i="3"/>
  <c r="S16" s="1"/>
  <c r="S17" s="1"/>
  <c r="AB83" i="4" l="1"/>
  <c r="AB84" s="1"/>
  <c r="AF81"/>
  <c r="N106" i="9" l="1"/>
  <c r="N108" s="1"/>
  <c r="N109" l="1"/>
  <c r="N113" s="1"/>
  <c r="Q31" i="3"/>
  <c r="Q36" s="1"/>
  <c r="M31"/>
  <c r="I31"/>
  <c r="I36" s="1"/>
  <c r="Q35"/>
  <c r="I35"/>
  <c r="G35"/>
  <c r="G36" s="1"/>
  <c r="F26" i="4"/>
  <c r="F27" s="1"/>
  <c r="AB26" l="1"/>
  <c r="AB27" s="1"/>
  <c r="Z26"/>
  <c r="Z27" s="1"/>
  <c r="AF67" l="1"/>
  <c r="AF72" l="1"/>
  <c r="AF79" s="1"/>
  <c r="T26"/>
  <c r="V26"/>
  <c r="L32" i="9"/>
  <c r="P32"/>
  <c r="R22" i="4"/>
  <c r="T22"/>
  <c r="N22"/>
  <c r="N27" s="1"/>
  <c r="J22"/>
  <c r="H22"/>
  <c r="R26"/>
  <c r="J26"/>
  <c r="H26"/>
  <c r="AF25"/>
  <c r="AF12"/>
  <c r="AF14" s="1"/>
  <c r="AG14" s="1"/>
  <c r="R32" i="9"/>
  <c r="Q16" i="3"/>
  <c r="Q17" s="1"/>
  <c r="I16"/>
  <c r="I17" s="1"/>
  <c r="G16"/>
  <c r="G17" s="1"/>
  <c r="E16"/>
  <c r="E17" s="1"/>
  <c r="L84" i="9"/>
  <c r="G18" i="12"/>
  <c r="I18"/>
  <c r="I30" s="1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T27" i="4" l="1"/>
  <c r="J27"/>
  <c r="H27"/>
  <c r="V27"/>
  <c r="R27"/>
  <c r="I54" i="11"/>
  <c r="M71" i="12"/>
  <c r="G30"/>
  <c r="G71"/>
  <c r="G117" s="1"/>
  <c r="G134" s="1"/>
  <c r="K71"/>
  <c r="K117" s="1"/>
  <c r="M117"/>
  <c r="I71"/>
  <c r="I117" s="1"/>
  <c r="I134" s="1"/>
  <c r="M30"/>
  <c r="K30"/>
  <c r="L33" i="9"/>
  <c r="R33"/>
  <c r="R84"/>
  <c r="P84"/>
  <c r="P33"/>
  <c r="AF21" i="4"/>
  <c r="AF22" s="1"/>
  <c r="J84" i="9"/>
  <c r="J33"/>
  <c r="L106" l="1"/>
  <c r="L108" s="1"/>
  <c r="AG62" i="4" s="1"/>
  <c r="J106" i="9"/>
  <c r="J108" s="1"/>
  <c r="I98" i="11"/>
  <c r="I100" s="1"/>
  <c r="I102" s="1"/>
  <c r="I111" s="1"/>
  <c r="G54"/>
  <c r="G98" s="1"/>
  <c r="G100" s="1"/>
  <c r="M134" i="12"/>
  <c r="M35" i="3"/>
  <c r="M36" s="1"/>
  <c r="S35"/>
  <c r="S36" s="1"/>
  <c r="K134" i="12"/>
  <c r="L109" i="9" l="1"/>
  <c r="L113" s="1"/>
  <c r="K54" i="11"/>
  <c r="T35" i="3"/>
  <c r="G102" i="11"/>
  <c r="G111" s="1"/>
  <c r="E50"/>
  <c r="E54" s="1"/>
  <c r="K98" l="1"/>
  <c r="K100" s="1"/>
  <c r="K102" s="1"/>
  <c r="K111" s="1"/>
  <c r="E98"/>
  <c r="T16" i="3"/>
  <c r="M16"/>
  <c r="M17" s="1"/>
  <c r="R106" i="9" l="1"/>
  <c r="R108" s="1"/>
  <c r="T21" i="3" s="1"/>
  <c r="E100" i="11"/>
  <c r="E102" s="1"/>
  <c r="E111" s="1"/>
  <c r="AF24" i="4"/>
  <c r="AF26" s="1"/>
  <c r="AF27" s="1"/>
  <c r="AG27" l="1"/>
  <c r="P106" i="9"/>
  <c r="P108" s="1"/>
  <c r="T17" i="3"/>
  <c r="R109" i="9"/>
  <c r="R113" s="1"/>
  <c r="AF83" i="4"/>
  <c r="AF84" l="1"/>
  <c r="AG84" s="1"/>
  <c r="AG83"/>
  <c r="P109" i="9"/>
  <c r="P113" s="1"/>
  <c r="T36" i="3"/>
  <c r="AG26" i="4"/>
  <c r="J109" i="9"/>
  <c r="J113" s="1"/>
</calcChain>
</file>

<file path=xl/sharedStrings.xml><?xml version="1.0" encoding="utf-8"?>
<sst xmlns="http://schemas.openxmlformats.org/spreadsheetml/2006/main" count="646" uniqueCount="310">
  <si>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</si>
  <si>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</si>
  <si>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</si>
  <si>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</si>
  <si>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</si>
  <si>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</si>
  <si>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</si>
  <si>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</si>
  <si>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</si>
  <si>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</si>
  <si>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</si>
  <si>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</si>
  <si>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</si>
  <si>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</si>
  <si>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</si>
  <si>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</si>
  <si>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</si>
  <si>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</si>
  <si>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</si>
  <si>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</si>
  <si>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</si>
  <si>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</si>
  <si>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</si>
  <si>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</si>
  <si>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</si>
  <si>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ส่วนเกิน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</si>
  <si>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</si>
  <si>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</si>
  <si>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</si>
  <si>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รวมส่วนของ</t>
  </si>
  <si>
    <t>ยังไม่ได้จัดสรร</t>
  </si>
  <si>
    <t>ผู้ถือหุ้น</t>
  </si>
  <si>
    <t>บริษัทใหญ่</t>
  </si>
  <si>
    <t>หุ้นสามัญ</t>
  </si>
  <si>
    <t>ส่วนเกินมูลค่าหุ้นสามัญ</t>
  </si>
  <si>
    <t>ค่าใช้จ่ายในการบริหาร</t>
  </si>
  <si>
    <t>ต้นทุนทางการเงิน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</si>
  <si>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</si>
  <si>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</si>
  <si>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</si>
  <si>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</si>
  <si>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</si>
  <si>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ยังไม่ได้ตรวจสอบ</t>
  </si>
  <si>
    <t>ตรวจสอบแล้ว</t>
  </si>
  <si>
    <t>สอบทานแล้ว</t>
  </si>
  <si>
    <t>เงินสดและรายการเทียบเท่าเงินสดเพิ่มขึ้น(ลดลง)สุทธิ</t>
  </si>
  <si>
    <t>พันบาท</t>
  </si>
  <si>
    <t>(กำไร)ขาดทุนจากอัตราแลกเปลี่ยนที่ยังไม่เกิดขึ้นจริง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</si>
  <si>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</si>
  <si>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</si>
  <si>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</si>
  <si>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งบกำไรขาดทุนเบ็ดเสร็จ</t>
  </si>
  <si>
    <t>งบแสดงฐานะการเงิน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</si>
  <si>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</si>
  <si>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</si>
  <si>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ดอกเบี้ยรับ</t>
  </si>
  <si>
    <t>248,076,525 หุ้น มูลค่าหุ้นละ 1.00 บาท</t>
  </si>
  <si>
    <t>ตามกฎหมาย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</si>
  <si>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</si>
  <si>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</si>
  <si>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</si>
  <si>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</si>
  <si>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</si>
  <si>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</si>
  <si>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</si>
  <si>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</si>
  <si>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สินค้าคงเหลือ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</si>
  <si>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</si>
  <si>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</si>
  <si>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</si>
  <si>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</si>
  <si>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</si>
  <si>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</si>
  <si>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</si>
  <si>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</si>
  <si>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</si>
  <si>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</si>
  <si>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</si>
  <si>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</si>
  <si>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</si>
  <si>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</si>
  <si>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</si>
  <si>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</si>
  <si>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</si>
  <si>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</si>
  <si>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</si>
  <si>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</si>
  <si>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</si>
  <si>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</si>
  <si>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</si>
  <si>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</si>
  <si>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</si>
  <si>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</si>
  <si>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</si>
  <si>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</si>
  <si>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</si>
  <si>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ค่าใช้จ่ายอื่น</t>
  </si>
  <si>
    <t>เงินจ่ายล่วงหน้าค่าสินค้า</t>
  </si>
  <si>
    <t>ส่วนได้เสียที่</t>
  </si>
  <si>
    <t>ไม่มีอำนาจ</t>
  </si>
  <si>
    <t>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</si>
  <si>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</si>
  <si>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</si>
  <si>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</si>
  <si>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</si>
  <si>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</si>
  <si>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</si>
  <si>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</si>
  <si>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</si>
  <si>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เงินสดสุทธิได้มาจาก(ใช้ไปใน)จากกิจกรรมลงทุน</t>
  </si>
  <si>
    <t>ส่วนเกิน(ส่วนลด)</t>
  </si>
  <si>
    <t>จากการเปลี่ยนแปลง</t>
  </si>
  <si>
    <t>รายได้จากการขายและการให้บริการ</t>
  </si>
  <si>
    <t>ต้นทุนขายและการให้บริการ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</si>
  <si>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</si>
  <si>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</si>
  <si>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</si>
  <si>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มูลค่าหุ้น</t>
  </si>
  <si>
    <t>(ค่าใช้จ่าย)รายได้ภาษีเงินได้</t>
  </si>
  <si>
    <t>จัดสรรแล้ว</t>
  </si>
  <si>
    <t>ทุนสำรอง</t>
  </si>
  <si>
    <t>จัดสรรแล้ว - ทุนสำรองตามกฎหมาย</t>
  </si>
  <si>
    <t>บริษัท มิลล์คอน สตีล จำกัด (มหาชน) และบริษัทย่อย</t>
  </si>
  <si>
    <t>ส่วนเกินทุน</t>
  </si>
  <si>
    <t>จากการตีราคา</t>
  </si>
  <si>
    <t>กำไร(ขาดทุน)เบ็ดเสร็จอื่น</t>
  </si>
  <si>
    <t>การแบ่งปันกำไร(ขาดทุน)เบ็ดเสร็จรวม</t>
  </si>
  <si>
    <t>ภายในหนึ่งปี</t>
  </si>
  <si>
    <t>บาท</t>
  </si>
  <si>
    <t>เงินเบิกเกินบัญชีและเงินกู้ยืมระยะสั้นจากสถาบันการเงิน</t>
  </si>
  <si>
    <t>ค่าใช้จ่ายผลประโยชน์พนักงาน</t>
  </si>
  <si>
    <t>ดอกเบี้ยจ่าย</t>
  </si>
  <si>
    <t>เงินสดรับค่าดอกเบี้ย</t>
  </si>
  <si>
    <t>เงินฝากสถาบันการเงินที่ติดภาระค้ำประกัน(เพิ่มขึ้น)ลดลง</t>
  </si>
  <si>
    <t>เงินสดจ่ายซื้อที่ดิน อาคารและอุปกรณ์</t>
  </si>
  <si>
    <t>เงินสดจ่ายภาษีเงินได้</t>
  </si>
  <si>
    <t xml:space="preserve"> - ส่วนที่เป็นของส่วนได้เสียที่ไม่มีอำนาจควบคุม</t>
  </si>
  <si>
    <t>กำไร(ขาดทุน)ต่อหุ้นส่วนที่เป็นของบริษัทใหญ่</t>
  </si>
  <si>
    <t>กำไรจากการจำหน่ายสินทรัพย์ถาวร</t>
  </si>
  <si>
    <t>ค่าความนิยม</t>
  </si>
  <si>
    <t>รวมสินทรัพย์ไม่หมุนเวียน</t>
  </si>
  <si>
    <t>รวมสินทรัพย์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</si>
  <si>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</si>
  <si>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</si>
  <si>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</si>
  <si>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>เงินให้กู้ยืมระยะสั้นแก่กิจการที่เกี่ยวข้องกัน</t>
  </si>
  <si>
    <t>หุ้นบุริมสิทธิ</t>
  </si>
  <si>
    <t>รวม</t>
  </si>
  <si>
    <t xml:space="preserve">เงินลงทุนในบริษัทย่อย </t>
  </si>
  <si>
    <t>ที่ดิน อาคารและอุปกรณ์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</si>
  <si>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</si>
  <si>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</si>
  <si>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</si>
  <si>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รายการกับผู้เป็นเจ้าของ</t>
  </si>
  <si>
    <t>รวมเงินทุนที่ได้รับและการจัดสรรส่วนทุน</t>
  </si>
  <si>
    <t>รวมรายการกับผู้เป็นเจ้าของ</t>
  </si>
  <si>
    <t>อสังหาริมทรัพย์เพื่อการลงทุน</t>
  </si>
  <si>
    <t>ที่ไม่ได้ส่งผลให้สูญเสียการควบคุม</t>
  </si>
  <si>
    <t>รวมสินทรัพย์หมุนเวียน</t>
  </si>
  <si>
    <t>รวมหนี้สินหมุนเวียน</t>
  </si>
  <si>
    <t xml:space="preserve">    </t>
  </si>
  <si>
    <t>ทุนจดทะเบียน</t>
  </si>
  <si>
    <t>ทุนที่ออกและชำระแล้ว</t>
  </si>
  <si>
    <t xml:space="preserve">หุ้น มูลค่าหุ้นละ </t>
  </si>
  <si>
    <t>ทุนที่ออก</t>
  </si>
  <si>
    <t>และชำระแล้ว</t>
  </si>
  <si>
    <t>เงินทุนที่ได้รับและการจัดสรรส่วนทุน</t>
  </si>
  <si>
    <t>ค่าเสื่อมราคา</t>
  </si>
  <si>
    <t>เงินลงทุนในการร่วมค้า</t>
  </si>
  <si>
    <t>สินทรัพย์และหนี้สินดำเนินงาน</t>
  </si>
  <si>
    <t>ส่วนเกินทุนจากการ</t>
  </si>
  <si>
    <t>ตีราคาสินทรัพย์</t>
  </si>
  <si>
    <t>องค์ประกอบอื่น</t>
  </si>
  <si>
    <t>ของส่วนของผู้ถือหุ้น</t>
  </si>
  <si>
    <t>รวมองค์ประกอบอื่น</t>
  </si>
  <si>
    <t>เงินให้กู้ยืมระยะยาวแก่กิจการที่เกี่ยวข้องกัน</t>
  </si>
  <si>
    <t>เงินสดรับจากการจำหน่ายที่ดิน เครื่องจักรและอุปกรณ์</t>
  </si>
  <si>
    <t>รวมการเปลี่ยนแปลงในส่วนได้เสียของความเป็นเจ้าของ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</si>
  <si>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</si>
  <si>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</si>
  <si>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เงินสดรับจากการเพิ่มทุน</t>
  </si>
  <si>
    <t>การเปลี่ยนแปลงในส่วนได้เสียของความเป็นเจ้าของในบริษัทย่อย</t>
  </si>
  <si>
    <t>และบริษัทร่วมที่ไม่ได้ส่งผลให้สูญเสียการควบคุม</t>
  </si>
  <si>
    <t>ในบริษัทย่อย และบริษัทร่วมที่ไม่ได้ส่งผลให้สูญเสียการควบคุม</t>
  </si>
  <si>
    <t>เงินสดรับจากเงินให้กู้ยืมระยะสั้นแก่กิจการที่เกี่ยวข้องกัน</t>
  </si>
  <si>
    <t>ภาษีเงินได้ค้างจ่าย</t>
  </si>
  <si>
    <t>เงินสดจ่ายในเงินลงทุนในบริษัทร่วม</t>
  </si>
  <si>
    <t>เงินสดจ่ายในเงินปันผลจ่าย</t>
  </si>
  <si>
    <t>เงินสดจ่ายในดอกเบี้ยจ่าย</t>
  </si>
  <si>
    <t>เงินสดจ่ายในหนี้สินตามสัญญาเช่าการเงิน</t>
  </si>
  <si>
    <t>เงินสดรับจากการกู้ยืมระยะสั้นจากสถาบันการเงิน</t>
  </si>
  <si>
    <t>เงินสดจ่ายจากการกู้ยืมระยะสั้นจากสถาบันการเงิน</t>
  </si>
  <si>
    <t>เงินสดจ่ายในเจ้าหนี้ค่าทรัพย์สิน</t>
  </si>
  <si>
    <t>เงินสดจ่ายจากการกู้ยืมระยะยาวจากสถาบันการเงิน</t>
  </si>
  <si>
    <t xml:space="preserve"> 31 ธันวาคม 2560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</si>
  <si>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</si>
  <si>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</si>
  <si>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</si>
  <si>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เงินลงทุนระยะยาวอื่น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</si>
  <si>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</si>
  <si>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</si>
  <si>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- ส่วนที่เป็นของบริษัทใหญ่</t>
  </si>
  <si>
    <t>การออกหุ้นสามัญเพิ่มทุน</t>
  </si>
  <si>
    <t>ส่วนได้เสียในบริษัทย่อย</t>
  </si>
  <si>
    <t>ขาดทุนจากการตัดจำหน่ายสินทรัพย์ถาวร</t>
  </si>
  <si>
    <t>ค่าใช้จ่ายในการจัดหาเงินกู้ยืม</t>
  </si>
  <si>
    <t>ผลต่างของอัตราแลกเปลี่ยนจากการแปลงค่างบการเงิน</t>
  </si>
  <si>
    <t>การแปลงค่างบการเงิน</t>
  </si>
  <si>
    <t>หนี้สงสัยจะสูญในลูกหนี้การค้าและลูกหนี้หมุนเวียนอื่น(โอนกลับ)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</si>
  <si>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</si>
  <si>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</si>
  <si>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</si>
  <si>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ส่วนของหนี้สินตามสัญญาเช่าการเงินที่ถึงกำหนดชำระ</t>
  </si>
  <si>
    <t>เงินกู้ยืมระยะยาว</t>
  </si>
  <si>
    <t>หนี้สินในการร่วมค้า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</si>
  <si>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</si>
  <si>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</si>
  <si>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การแบ่งปันกำไร(ขาดทุน)</t>
  </si>
  <si>
    <t>สินทรัพย์ไม่มีตัวตนอื่น</t>
  </si>
  <si>
    <t>เงินสดจ่ายในเงินให้กู้ยืมระยะสั้นแก่กิจการที่เกี่ยวข้องกัน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</si>
  <si>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</si>
  <si>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ส่วนแบ่งขาดทุนจากเงินลงทุนในบริษัทร่วมและการร่วมค้า</t>
  </si>
  <si>
    <t>ส่วนแบ่งกำไร(ขาดทุน)</t>
  </si>
  <si>
    <t>เบ็ดเสร็จอื่น</t>
  </si>
  <si>
    <t>และการร่วมค้า</t>
  </si>
  <si>
    <t>ในบริษัทร่วม</t>
  </si>
  <si>
    <t>ขาดทุนจากมูลค่ายุติธรรมของอนุพันธ์ทางการเงินที่ยังไม่เกิดขึ้นจริง</t>
  </si>
  <si>
    <t>การเพิ่ม (ลด) ส่วนได้เสียในบริษัทย่อย</t>
  </si>
  <si>
    <t>หนี้สงสัยจะสูญในเงินให้กู้ยืมระยะสั้นแก่บริษัทอื่น(โอนกลับ)</t>
  </si>
  <si>
    <t>ขาดทุนจากการตัดจำหน่ายสินทรัพย์ไม่มีตัวตนอื่น</t>
  </si>
  <si>
    <t>ค่าตัดจำหน่ายสินทรัพย์ไม่มีตัวตนอื่น</t>
  </si>
  <si>
    <t>เงินสดรับจากเงินให้กู้ยืมระยะสั้นจากบริษัทอื่น</t>
  </si>
  <si>
    <t>เงินสดจ่ายในเงินลงทุนในบริษัทย่อย</t>
  </si>
  <si>
    <t>(เพิ่มขึ้น)ลดลงในเงินเบิกเกินบัญชีธนาคาร</t>
  </si>
  <si>
    <t>เงินปันผลจ่าย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</si>
  <si>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</si>
  <si>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</si>
  <si>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เงินสดรับจากเงินกู้ยืมระยะยาวจากสถาบันการเงิน</t>
  </si>
  <si>
    <t>หนี้สินตามสัญญาเช่าทางการเงิน</t>
  </si>
  <si>
    <t>สำรองตามกฎหมาย</t>
  </si>
  <si>
    <t>ขาดทุนจากการลดมูลค่าเงินจ่ายล่วงหน้าค่าสินค้า</t>
  </si>
  <si>
    <t>ส่วนแบ่งกำไร(ขาดทุน)เบ็ดเสร็จอื่นในบริษัทร่วมและการร่วมค้า</t>
  </si>
  <si>
    <t>หนี้สินทางการเงินหมุนเวียนอื่น</t>
  </si>
  <si>
    <t>หุ้นทุนซื้อคืน</t>
  </si>
  <si>
    <t>รายได้เงินปันผล</t>
  </si>
  <si>
    <t>การเพิ่ม(ลด)หุ้นทุนซื้อคืน</t>
  </si>
  <si>
    <t>รายได้เงินปันผลรับ</t>
  </si>
  <si>
    <t>เงินสดจ่ายในเงินลงทุนในกิจการร่วมค้า</t>
  </si>
  <si>
    <t>เงินสดจ่ายในหุ้นทุนซื้อคืน</t>
  </si>
  <si>
    <t>จัดสรรแล้ว - ทุนสำรองตามกฎหมายสำหรับหุ้นทุนซื้อคืน</t>
  </si>
  <si>
    <t>ตามกฎหมายสำหรับ</t>
  </si>
  <si>
    <t>สำรองตามกฎหมายสำหรับหุ้นทุนซื้อคืน</t>
  </si>
  <si>
    <t>ขาดทุนจากการตัดจำหน่ายภาษีเงินได้</t>
  </si>
  <si>
    <t>เงินสดรับจากภาษีเงินได้</t>
  </si>
  <si>
    <t>สิทธิในการดำเนินการผลิตและจำหน่ายไฟฟ้า</t>
  </si>
  <si>
    <t>ค่าตัดจำหน่ายสิทธิในการดำเนินการผลิตและจำหน่ายไฟฟ้า</t>
  </si>
  <si>
    <t>กำไรจากการจำหน่ายสินทรัพย์</t>
  </si>
  <si>
    <t>การเพิ่มขึ้นของส่วนได้เสียที่ไม่มีอำนาจควบคุม</t>
  </si>
  <si>
    <t>ได้มาจากการซื้อธุรกิจ</t>
  </si>
  <si>
    <t>ขาดทุนจากการลดมูลค่าสินค้าคงเหลือลดลง(โอนกลับ)</t>
  </si>
  <si>
    <t>ณ วันที่ 31 ธันวาคม 2561</t>
  </si>
  <si>
    <t xml:space="preserve"> 31 ธันวาคม 2561</t>
  </si>
  <si>
    <t>สำหรับปีสิ้นสุดวันที่ 31 ธันวาคม 2561</t>
  </si>
  <si>
    <t xml:space="preserve"> 1 มกราคม 2560</t>
  </si>
  <si>
    <t>ผลกำไร(ขาดทุน)จากการวัดมูลค่าใหม่ของผลประโยชน์พนักงานที่กำหนดไว้</t>
  </si>
  <si>
    <t>กำไร(ขาดทุน)เบ็ดเสร็จอื่นสำหรับปี</t>
  </si>
  <si>
    <t>ยอดคงเหลือต้นปี ณ วันที่ 1 มกราคม 2560</t>
  </si>
  <si>
    <t>กำไร(ขาดทุน)เบ็ดเสร็จรวมสำหรับปี</t>
  </si>
  <si>
    <t>รวมกำไร(ขาดทุน)เบ็ดเสร็จรวมสำหรับปี</t>
  </si>
  <si>
    <t>ยอดคงเหลือปลายปี ณ วันที่ 31 ธันวาคม 2560 (ปรับปรุงใหม่)</t>
  </si>
  <si>
    <t>กำไรสำหรับปี (ปรับปรุงใหม่)</t>
  </si>
  <si>
    <t>กำไร(ขาดทุน)เบ็ดเสร็จอื่นสำหรับปี (ปรับปรุงใหม่)</t>
  </si>
  <si>
    <t>รวมกำไร(ขาดทุน)เบ็ดเสร็จรวมสำหรับปี (ปรับปรุงใหม่)</t>
  </si>
  <si>
    <t>ยอดคงเหลือปลายปี ณ วันที่ 31 ธันวาคม 2561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</si>
  <si>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</si>
  <si>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</si>
  <si>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หนี้สูญในลูกหนี้การค้าและลูกหนี้หมุนเวียนอื่น</t>
  </si>
  <si>
    <t>เงินสดรับจากการจำหน่ายเงินลงทุน</t>
  </si>
  <si>
    <t>เงินสดรับจากเงินปันผลในเงินลงทุนในบริษัทร่วม</t>
  </si>
  <si>
    <t>การออกหุ้นสามัญจากการใช้ใบสำคัญแสดงสิทธิ</t>
  </si>
  <si>
    <t>เงินสดรับจากการใช้ใบสำคัญแสดงสิทธิ</t>
  </si>
  <si>
    <t>กำไรจากการปรับโครงสร้างหนี้</t>
  </si>
  <si>
    <t>กำไร(ขาดทุน)ขั้นต้น</t>
  </si>
  <si>
    <t>ต้นทุนในการจัดจำหน่าย</t>
  </si>
  <si>
    <t>หนี้สงสัยจะสูญในเงินจ่ายล่วงหน้าค่าสินค้า(โอนกลับ)</t>
  </si>
  <si>
    <t>ขาดทุนจากการด้อยค่าเงินลงทุนระยะยาวอื่น</t>
  </si>
  <si>
    <t>กำไร(ขาดทุน)ต่อหุ้นขั้นพื้นฐาน</t>
  </si>
  <si>
    <t>กำไร(ขาดทุน)ต่อหุ้นปรับลด</t>
  </si>
  <si>
    <t>กำไรจากการวัดมูลค่าส่วนได้เสียที่ถืออยู่ก่อนการรวมธุรกิจ</t>
  </si>
  <si>
    <t>ยอดคงเหลือต้นปี ณ วันที่ 1 มกราคม 2561 (ตามที่รายงานไว้เดิม)</t>
  </si>
  <si>
    <t>ผลสะสมของรายการแก้ไขข้อผิดพลาดทางบัญชี</t>
  </si>
  <si>
    <t>รายการโอนกลับหนี้สงสัยจะสูญ และหนี้สงสัยจะสูญ</t>
  </si>
  <si>
    <t>รวมกำไร(ขาดทุน)เบ็ดเสร็จสำหรับปี</t>
  </si>
  <si>
    <t>กำไร(ขาดทุน)เบ็ดเสร็จอื่นสำหรับปี - สุทธิจากภาษี</t>
  </si>
  <si>
    <t>ยอดคงเหลือต้นปี ณ วันที่ 1 มกราคม 2560 (ตามที่รายงานไว้เดิม)</t>
  </si>
  <si>
    <t>กำไรจากการจำหน่ายสิทธิเรียกร้องในลูกหนี้การค้า</t>
  </si>
  <si>
    <t>ขาดทุนจากการจำหน่ายเงินลงทุนในบริษัทร่วมและการร่วมค้า</t>
  </si>
  <si>
    <t>ขาดทุนจากผลแตกต่างในสินค้าสำเร็จรูป</t>
  </si>
  <si>
    <t>กำไร(ขาดทุน)สำหรับปี</t>
  </si>
  <si>
    <t>ส่วนแบ่งกำไร(ขาดทุน)เบ็ดเสร็จอื่นในการร่วมค้า</t>
  </si>
  <si>
    <t>เงินสดรับจากการกู้ยืมระยะสั้นจากบริษัทกิจการที่เกี่ยวข้องกัน</t>
  </si>
  <si>
    <t>เงินสดจ่ายจากการกู้ยืมระยะสั้นจากบริษัทกิจการที่เกี่ยวข้องกัน</t>
  </si>
  <si>
    <t>การเพิ่ม (ลด) ส่วนได้เสียที่ไม่มีอำนาจควบคุม</t>
  </si>
  <si>
    <t>รวมการเปลี่ยนแปลงในส่วนได้เสียของความเป็นเจ้าของในบริษัทย่อย</t>
  </si>
  <si>
    <t>กำไร(ขาดทุน)ก่อนภาษีเงินได้</t>
  </si>
  <si>
    <t>ปรับกระทบกำไร(ขาดทุน)ก่อนภาษีเงินได้เป็นเงินสดรับ(จ่าย)จากการดำเนินงาน</t>
  </si>
  <si>
    <t>กำไร(ขาดทุน)จากการดำเนินงานก่อนการเปลี่ยนแปลงใน</t>
  </si>
  <si>
    <t>ยอดคงเหลือต้นปี ณ วันที่ 1 มกราคม 2560 (ปรับปรุงใหม่)</t>
  </si>
  <si>
    <t>กำไร(ขาดทุน)สำหรับปี (ปรับปรุงใหม่)</t>
  </si>
  <si>
    <t>ยอดคงเหลือต้นปี ณ วันที่ 1 มกราคม 2561 (ปรับปรุงใหม่)</t>
  </si>
</sst>
</file>

<file path=xl/styles.xml><?xml version="1.0" encoding="utf-8"?>
<styleSheet xmlns="http://schemas.openxmlformats.org/spreadsheetml/2006/main">
  <numFmts count="35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\&quot;#,##0;[Red]&quot;\&quot;&quot;\&quot;\-#,##0"/>
    <numFmt numFmtId="194" formatCode="_ * ###,0&quot;.&quot;00_)\ &quot;$&quot;_ ;_ * \(###,0&quot;.&quot;00\)\ &quot;$&quot;_ ;_ * &quot;-&quot;??_)\ &quot;$&quot;_ ;_ @_ "/>
    <numFmt numFmtId="195" formatCode="###,0&quot;.&quot;00%\ ;[Red]\-###,0&quot;.&quot;00%\ "/>
    <numFmt numFmtId="196" formatCode="0.0%"/>
    <numFmt numFmtId="197" formatCode="&quot;\&quot;#,##0.00;[Red]&quot;\&quot;&quot;\&quot;&quot;\&quot;&quot;\&quot;&quot;\&quot;&quot;\&quot;\-#,##0.00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_-#,##0_-;\(#,##0\);_-\ \ &quot;-&quot;_-;_-@_-"/>
    <numFmt numFmtId="201" formatCode="_-#,##0.00_-;\(#,##0.00\);_-\ \ &quot;-&quot;_-;_-@_-"/>
    <numFmt numFmtId="202" formatCode="mmm/dd/yyyy;_-\ &quot;N/A&quot;_-;_-\ &quot;-&quot;_-"/>
    <numFmt numFmtId="203" formatCode="mmm/yyyy;_-\ &quot;N/A&quot;_-;_-\ &quot;-&quot;_-"/>
    <numFmt numFmtId="204" formatCode="_-#,##0%_-;\(#,##0%\);_-\ &quot;-&quot;_-"/>
    <numFmt numFmtId="205" formatCode="_-#,###,_-;\(#,###,\);_-\ \ &quot;-&quot;_-;_-@_-"/>
    <numFmt numFmtId="206" formatCode="_-#,###.00,_-;\(#,###.00,\);_-\ \ &quot;-&quot;_-;_-@_-"/>
    <numFmt numFmtId="207" formatCode="_-#0&quot;.&quot;0,_-;\(#0&quot;.&quot;0,\);_-\ \ &quot;-&quot;_-;_-@_-"/>
    <numFmt numFmtId="208" formatCode="_-#0&quot;.&quot;0000_-;\(#0&quot;.&quot;0000\);_-\ \ &quot;-&quot;_-;_-@_-"/>
    <numFmt numFmtId="209" formatCode="#.#"/>
    <numFmt numFmtId="210" formatCode="0.00000"/>
    <numFmt numFmtId="211" formatCode="#,##0.0_);\(#,##0.0\)"/>
    <numFmt numFmtId="212" formatCode="General_)"/>
    <numFmt numFmtId="213" formatCode="#,##0.00;\(#,##0.00\)"/>
    <numFmt numFmtId="214" formatCode="_-* #,##0_-;\-* #,##0_-;_-* &quot;-&quot;??_-;_-@_-"/>
    <numFmt numFmtId="215" formatCode="#,##0;\(#,##0\)"/>
    <numFmt numFmtId="216" formatCode="#,##0.00;#\(##0.00\)"/>
    <numFmt numFmtId="217" formatCode="#,##0.000;\(#,##0.000\)"/>
    <numFmt numFmtId="218" formatCode="#,##0.00_);\(#,##0.00\)"/>
    <numFmt numFmtId="219" formatCode="_-* #,##0.000_-;\-* #,##0.000_-;_-* &quot;-&quot;??_-;_-@_-"/>
  </numFmts>
  <fonts count="85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400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91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/>
    <xf numFmtId="193" fontId="5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9" fontId="49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1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7" fontId="5" fillId="0" borderId="0" applyFont="0" applyFill="0" applyBorder="0" applyAlignment="0" applyProtection="0"/>
    <xf numFmtId="197" fontId="5" fillId="0" borderId="0"/>
    <xf numFmtId="197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89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49" fillId="0" borderId="0" applyFont="0" applyFill="0" applyBorder="0" applyAlignment="0" applyProtection="0"/>
    <xf numFmtId="211" fontId="63" fillId="0" borderId="0" applyFont="0" applyFill="0" applyBorder="0" applyAlignment="0" applyProtection="0"/>
    <xf numFmtId="196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32" fillId="0" borderId="0" applyFill="0" applyBorder="0" applyProtection="0">
      <alignment horizontal="right"/>
    </xf>
    <xf numFmtId="201" fontId="32" fillId="0" borderId="0" applyFill="0" applyBorder="0" applyProtection="0">
      <alignment horizontal="right"/>
    </xf>
    <xf numFmtId="202" fontId="36" fillId="0" borderId="0" applyFill="0" applyBorder="0" applyProtection="0">
      <alignment horizontal="center"/>
    </xf>
    <xf numFmtId="203" fontId="36" fillId="0" borderId="0" applyFill="0" applyBorder="0" applyProtection="0">
      <alignment horizontal="center"/>
    </xf>
    <xf numFmtId="204" fontId="37" fillId="0" borderId="0" applyFill="0" applyBorder="0" applyProtection="0">
      <alignment horizontal="right"/>
    </xf>
    <xf numFmtId="205" fontId="32" fillId="0" borderId="0" applyFill="0" applyBorder="0" applyProtection="0">
      <alignment horizontal="right"/>
    </xf>
    <xf numFmtId="206" fontId="32" fillId="0" borderId="0" applyFill="0" applyBorder="0" applyProtection="0">
      <alignment horizontal="right"/>
    </xf>
    <xf numFmtId="207" fontId="32" fillId="0" borderId="0" applyFill="0" applyBorder="0" applyProtection="0">
      <alignment horizontal="right"/>
    </xf>
    <xf numFmtId="208" fontId="32" fillId="0" borderId="0" applyFill="0" applyBorder="0" applyProtection="0">
      <alignment horizontal="right"/>
    </xf>
    <xf numFmtId="0" fontId="31" fillId="0" borderId="0"/>
    <xf numFmtId="0" fontId="9" fillId="0" borderId="0"/>
    <xf numFmtId="212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98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210" fontId="67" fillId="0" borderId="0" applyFont="0" applyFill="0" applyBorder="0" applyAlignment="0" applyProtection="0"/>
    <xf numFmtId="19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211" fontId="6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196" fontId="6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43" fontId="2" fillId="0" borderId="0" xfId="23999" applyFont="1"/>
    <xf numFmtId="43" fontId="2" fillId="0" borderId="0" xfId="0" applyNumberFormat="1" applyFont="1" applyFill="1"/>
    <xf numFmtId="43" fontId="2" fillId="0" borderId="0" xfId="23999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0" fontId="2" fillId="0" borderId="0" xfId="0" applyFont="1" applyFill="1"/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8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0" fontId="83" fillId="0" borderId="0" xfId="0" applyFont="1" applyFill="1" applyBorder="1" applyAlignment="1">
      <alignment horizontal="center"/>
    </xf>
    <xf numFmtId="43" fontId="83" fillId="0" borderId="0" xfId="23999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43" fontId="83" fillId="0" borderId="0" xfId="0" applyNumberFormat="1" applyFont="1" applyBorder="1"/>
    <xf numFmtId="0" fontId="83" fillId="0" borderId="10" xfId="0" applyFont="1" applyFill="1" applyBorder="1" applyAlignment="1">
      <alignment horizontal="center"/>
    </xf>
    <xf numFmtId="214" fontId="2" fillId="0" borderId="0" xfId="23999" applyNumberFormat="1" applyFont="1" applyFill="1"/>
    <xf numFmtId="214" fontId="83" fillId="0" borderId="10" xfId="23999" applyNumberFormat="1" applyFont="1" applyFill="1" applyBorder="1"/>
    <xf numFmtId="215" fontId="2" fillId="0" borderId="0" xfId="23999" applyNumberFormat="1" applyFont="1" applyFill="1"/>
    <xf numFmtId="216" fontId="2" fillId="0" borderId="0" xfId="23999" applyNumberFormat="1" applyFont="1" applyFill="1"/>
    <xf numFmtId="215" fontId="83" fillId="0" borderId="10" xfId="23999" applyNumberFormat="1" applyFont="1" applyFill="1" applyBorder="1"/>
    <xf numFmtId="0" fontId="83" fillId="0" borderId="0" xfId="0" applyFont="1" applyFill="1" applyBorder="1" applyAlignment="1">
      <alignment horizontal="right"/>
    </xf>
    <xf numFmtId="0" fontId="84" fillId="0" borderId="0" xfId="0" applyFont="1" applyFill="1" applyAlignment="1">
      <alignment horizontal="center"/>
    </xf>
    <xf numFmtId="214" fontId="83" fillId="0" borderId="0" xfId="23999" applyNumberFormat="1" applyFont="1" applyFill="1" applyBorder="1"/>
    <xf numFmtId="215" fontId="83" fillId="0" borderId="0" xfId="23999" applyNumberFormat="1" applyFont="1" applyFill="1" applyBorder="1"/>
    <xf numFmtId="214" fontId="2" fillId="0" borderId="0" xfId="23999" applyNumberFormat="1" applyFont="1" applyFill="1" applyBorder="1"/>
    <xf numFmtId="215" fontId="2" fillId="0" borderId="0" xfId="23999" applyNumberFormat="1" applyFont="1" applyFill="1" applyBorder="1"/>
    <xf numFmtId="214" fontId="83" fillId="0" borderId="0" xfId="23999" applyNumberFormat="1" applyFont="1" applyFill="1"/>
    <xf numFmtId="214" fontId="2" fillId="0" borderId="10" xfId="23999" applyNumberFormat="1" applyFont="1" applyFill="1" applyBorder="1"/>
    <xf numFmtId="215" fontId="83" fillId="0" borderId="0" xfId="23999" applyNumberFormat="1" applyFont="1" applyFill="1"/>
    <xf numFmtId="0" fontId="83" fillId="0" borderId="0" xfId="0" applyFont="1" applyFill="1" applyAlignment="1">
      <alignment horizontal="center"/>
    </xf>
    <xf numFmtId="214" fontId="2" fillId="0" borderId="0" xfId="0" applyNumberFormat="1" applyFont="1" applyFill="1"/>
    <xf numFmtId="215" fontId="2" fillId="0" borderId="10" xfId="23999" applyNumberFormat="1" applyFont="1" applyFill="1" applyBorder="1"/>
    <xf numFmtId="43" fontId="83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43" fontId="83" fillId="0" borderId="10" xfId="23999" applyFont="1" applyFill="1" applyBorder="1"/>
    <xf numFmtId="0" fontId="83" fillId="0" borderId="0" xfId="0" applyFont="1" applyFill="1" applyBorder="1"/>
    <xf numFmtId="43" fontId="2" fillId="0" borderId="10" xfId="23999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217" fontId="2" fillId="0" borderId="0" xfId="23999" applyNumberFormat="1" applyFont="1" applyFill="1"/>
    <xf numFmtId="213" fontId="2" fillId="0" borderId="0" xfId="23999" applyNumberFormat="1" applyFont="1" applyFill="1"/>
    <xf numFmtId="43" fontId="2" fillId="0" borderId="0" xfId="23999" applyNumberFormat="1" applyFont="1" applyFill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43" fontId="83" fillId="0" borderId="9" xfId="23999" applyNumberFormat="1" applyFont="1" applyFill="1" applyBorder="1"/>
    <xf numFmtId="43" fontId="83" fillId="0" borderId="0" xfId="23999" applyNumberFormat="1" applyFont="1" applyFill="1"/>
    <xf numFmtId="43" fontId="83" fillId="0" borderId="12" xfId="23999" applyNumberFormat="1" applyFont="1" applyFill="1" applyBorder="1"/>
    <xf numFmtId="43" fontId="2" fillId="0" borderId="13" xfId="23999" applyNumberFormat="1" applyFont="1" applyFill="1" applyBorder="1"/>
    <xf numFmtId="43" fontId="83" fillId="0" borderId="10" xfId="23999" applyNumberFormat="1" applyFont="1" applyFill="1" applyBorder="1"/>
    <xf numFmtId="43" fontId="2" fillId="0" borderId="0" xfId="23999" applyNumberFormat="1" applyFont="1" applyFill="1" applyBorder="1"/>
    <xf numFmtId="218" fontId="2" fillId="0" borderId="0" xfId="23999" applyNumberFormat="1" applyFont="1" applyFill="1" applyBorder="1"/>
    <xf numFmtId="218" fontId="2" fillId="0" borderId="0" xfId="23999" applyNumberFormat="1" applyFont="1" applyFill="1"/>
    <xf numFmtId="218" fontId="2" fillId="0" borderId="11" xfId="23999" applyNumberFormat="1" applyFont="1" applyFill="1" applyBorder="1"/>
    <xf numFmtId="43" fontId="83" fillId="0" borderId="11" xfId="23999" applyNumberFormat="1" applyFont="1" applyFill="1" applyBorder="1"/>
    <xf numFmtId="218" fontId="83" fillId="0" borderId="11" xfId="23999" applyNumberFormat="1" applyFont="1" applyFill="1" applyBorder="1"/>
    <xf numFmtId="43" fontId="2" fillId="0" borderId="0" xfId="0" applyNumberFormat="1" applyFont="1" applyFill="1" applyBorder="1"/>
    <xf numFmtId="213" fontId="2" fillId="0" borderId="0" xfId="0" applyNumberFormat="1" applyFont="1" applyFill="1"/>
    <xf numFmtId="43" fontId="2" fillId="0" borderId="10" xfId="23999" applyNumberFormat="1" applyFont="1" applyFill="1" applyBorder="1"/>
    <xf numFmtId="43" fontId="83" fillId="0" borderId="14" xfId="23999" applyNumberFormat="1" applyFont="1" applyFill="1" applyBorder="1"/>
    <xf numFmtId="218" fontId="83" fillId="0" borderId="0" xfId="23999" applyNumberFormat="1" applyFont="1" applyFill="1" applyBorder="1"/>
    <xf numFmtId="218" fontId="2" fillId="0" borderId="0" xfId="0" applyNumberFormat="1" applyFont="1" applyFill="1"/>
    <xf numFmtId="218" fontId="83" fillId="0" borderId="10" xfId="23999" applyNumberFormat="1" applyFont="1" applyFill="1" applyBorder="1"/>
    <xf numFmtId="218" fontId="83" fillId="0" borderId="0" xfId="0" applyNumberFormat="1" applyFont="1" applyFill="1"/>
    <xf numFmtId="218" fontId="83" fillId="0" borderId="0" xfId="23999" applyNumberFormat="1" applyFont="1" applyFill="1"/>
    <xf numFmtId="218" fontId="83" fillId="0" borderId="11" xfId="0" applyNumberFormat="1" applyFont="1" applyFill="1" applyBorder="1"/>
    <xf numFmtId="218" fontId="83" fillId="0" borderId="12" xfId="23999" applyNumberFormat="1" applyFont="1" applyFill="1" applyBorder="1"/>
    <xf numFmtId="43" fontId="83" fillId="0" borderId="0" xfId="23999" applyNumberFormat="1" applyFont="1" applyFill="1" applyAlignment="1">
      <alignment horizontal="center"/>
    </xf>
    <xf numFmtId="43" fontId="83" fillId="0" borderId="0" xfId="23999" applyNumberFormat="1" applyFont="1" applyFill="1" applyAlignment="1">
      <alignment horizontal="right"/>
    </xf>
    <xf numFmtId="43" fontId="83" fillId="0" borderId="0" xfId="23999" applyNumberFormat="1" applyFont="1" applyFill="1" applyBorder="1"/>
    <xf numFmtId="43" fontId="83" fillId="0" borderId="10" xfId="0" applyNumberFormat="1" applyFont="1" applyFill="1" applyBorder="1"/>
    <xf numFmtId="43" fontId="83" fillId="0" borderId="0" xfId="0" applyNumberFormat="1" applyFont="1" applyFill="1"/>
    <xf numFmtId="218" fontId="83" fillId="0" borderId="0" xfId="23999" applyNumberFormat="1" applyFont="1" applyFill="1" applyAlignment="1">
      <alignment horizontal="right"/>
    </xf>
    <xf numFmtId="218" fontId="83" fillId="0" borderId="14" xfId="23999" applyNumberFormat="1" applyFont="1" applyFill="1" applyBorder="1"/>
    <xf numFmtId="218" fontId="2" fillId="0" borderId="10" xfId="23999" applyNumberFormat="1" applyFont="1" applyFill="1" applyBorder="1"/>
    <xf numFmtId="218" fontId="83" fillId="0" borderId="9" xfId="23999" applyNumberFormat="1" applyFont="1" applyFill="1" applyBorder="1"/>
    <xf numFmtId="0" fontId="83" fillId="0" borderId="0" xfId="0" applyFont="1" applyFill="1" applyAlignment="1">
      <alignment horizontal="center"/>
    </xf>
    <xf numFmtId="219" fontId="83" fillId="0" borderId="0" xfId="23999" applyNumberFormat="1" applyFont="1" applyFill="1"/>
    <xf numFmtId="0" fontId="83" fillId="0" borderId="10" xfId="0" applyFont="1" applyFill="1" applyBorder="1" applyAlignment="1"/>
    <xf numFmtId="0" fontId="83" fillId="0" borderId="10" xfId="0" applyFont="1" applyFill="1" applyBorder="1"/>
    <xf numFmtId="0" fontId="83" fillId="0" borderId="11" xfId="0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4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10" xfId="0" applyFont="1" applyBorder="1" applyAlignment="1">
      <alignment horizontal="center"/>
    </xf>
    <xf numFmtId="0" fontId="0" fillId="0" borderId="0" xfId="0"/>
  </cellXfs>
  <cellStyles count="2400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8" xfId="4018"/>
    <cellStyle name="60% - ส่วนที่ถูกเน้น4 9" xfId="4019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3" xfId="4023"/>
    <cellStyle name="60% - ส่วนที่ถูกเน้น5 2 3 2" xfId="4024"/>
    <cellStyle name="60% - ส่วนที่ถูกเน้น5 2 3 3" xfId="4025"/>
    <cellStyle name="60% - ส่วนที่ถูกเน้น5 2 4" xfId="4026"/>
    <cellStyle name="60% - ส่วนที่ถูกเน้น5 2 5" xfId="4027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3" xfId="4032"/>
    <cellStyle name="60% - ส่วนที่ถูกเน้น5 3 3 2" xfId="4033"/>
    <cellStyle name="60% - ส่วนที่ถูกเน้น5 3 3 3" xfId="4034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5" xfId="4038"/>
    <cellStyle name="60% - ส่วนที่ถูกเน้น5 5 2" xfId="4039"/>
    <cellStyle name="60% - ส่วนที่ถูกเน้น5 5 3" xfId="4040"/>
    <cellStyle name="60% - ส่วนที่ถูกเน้น5 5 4" xfId="4041"/>
    <cellStyle name="60% - ส่วนที่ถูกเน้น5 5 5" xfId="4042"/>
    <cellStyle name="60% - ส่วนที่ถูกเน้น5 5_Sheet6" xfId="4043"/>
    <cellStyle name="60% - ส่วนที่ถูกเน้น5 6" xfId="4044"/>
    <cellStyle name="60% - ส่วนที่ถูกเน้น5 7" xfId="4045"/>
    <cellStyle name="60% - ส่วนที่ถูกเน้น5 8" xfId="4046"/>
    <cellStyle name="60% - ส่วนที่ถูกเน้น5 9" xfId="4047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3" xfId="4051"/>
    <cellStyle name="60% - ส่วนที่ถูกเน้น6 2 3 2" xfId="4052"/>
    <cellStyle name="60% - ส่วนที่ถูกเน้น6 2 3 3" xfId="4053"/>
    <cellStyle name="60% - ส่วนที่ถูกเน้น6 2 4" xfId="4054"/>
    <cellStyle name="60% - ส่วนที่ถูกเน้น6 2 5" xfId="4055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3" xfId="4060"/>
    <cellStyle name="60% - ส่วนที่ถูกเน้น6 3 3 2" xfId="4061"/>
    <cellStyle name="60% - ส่วนที่ถูกเน้น6 3 3 3" xfId="406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5" xfId="4066"/>
    <cellStyle name="60% - ส่วนที่ถูกเน้น6 5 2" xfId="4067"/>
    <cellStyle name="60% - ส่วนที่ถูกเน้น6 5 3" xfId="4068"/>
    <cellStyle name="60% - ส่วนที่ถูกเน้น6 5 4" xfId="4069"/>
    <cellStyle name="60% - ส่วนที่ถูกเน้น6 5 5" xfId="4070"/>
    <cellStyle name="60% - ส่วนที่ถูกเน้น6 5_Sheet6" xfId="4071"/>
    <cellStyle name="60% - ส่วนที่ถูกเน้น6 6" xfId="4072"/>
    <cellStyle name="60% - ส่วนที่ถูกเน้น6 7" xfId="4073"/>
    <cellStyle name="60% - ส่วนที่ถูกเน้น6 8" xfId="4074"/>
    <cellStyle name="60% - ส่วนที่ถูกเน้น6 9" xfId="4075"/>
    <cellStyle name="60% - 强调文字颜色 1" xfId="4076"/>
    <cellStyle name="60% - 强调文字颜色 2" xfId="4077"/>
    <cellStyle name="60% - 强调文字颜色 3" xfId="4078"/>
    <cellStyle name="60% - 强调文字颜色 4" xfId="4079"/>
    <cellStyle name="60% - 强调文字颜色 5" xfId="4080"/>
    <cellStyle name="60% - 强调文字颜色 6" xfId="4081"/>
    <cellStyle name="75" xfId="4082"/>
    <cellStyle name="A??? [0]_INQUIRY ????A?A? " xfId="4083"/>
    <cellStyle name="A???_INQUIRY ????A?A? " xfId="4084"/>
    <cellStyle name="Accent1 10" xfId="4085"/>
    <cellStyle name="Accent1 11" xfId="4086"/>
    <cellStyle name="Accent1 2" xfId="4087"/>
    <cellStyle name="Accent1 2 2" xfId="4088"/>
    <cellStyle name="Accent1 2 2 2" xfId="4089"/>
    <cellStyle name="Accent1 2 2 3" xfId="4090"/>
    <cellStyle name="Accent1 2 3" xfId="4091"/>
    <cellStyle name="Accent1 2 3 2" xfId="4092"/>
    <cellStyle name="Accent1 2 3 3" xfId="4093"/>
    <cellStyle name="Accent1 3" xfId="4094"/>
    <cellStyle name="Accent1 3 2" xfId="4095"/>
    <cellStyle name="Accent1 3 3" xfId="4096"/>
    <cellStyle name="Accent1 3_Sheet6" xfId="4097"/>
    <cellStyle name="Accent1 4" xfId="4098"/>
    <cellStyle name="Accent1 4 2" xfId="4099"/>
    <cellStyle name="Accent1 4 3" xfId="4100"/>
    <cellStyle name="Accent1 5" xfId="4101"/>
    <cellStyle name="Accent1 6" xfId="4102"/>
    <cellStyle name="Accent1 7" xfId="4103"/>
    <cellStyle name="Accent1 8" xfId="4104"/>
    <cellStyle name="Accent1 9" xfId="4105"/>
    <cellStyle name="Accent2 10" xfId="4106"/>
    <cellStyle name="Accent2 11" xfId="4107"/>
    <cellStyle name="Accent2 2" xfId="4108"/>
    <cellStyle name="Accent2 2 2" xfId="4109"/>
    <cellStyle name="Accent2 2 2 2" xfId="4110"/>
    <cellStyle name="Accent2 2 2 3" xfId="4111"/>
    <cellStyle name="Accent2 2 3" xfId="4112"/>
    <cellStyle name="Accent2 2 3 2" xfId="4113"/>
    <cellStyle name="Accent2 2 3 3" xfId="4114"/>
    <cellStyle name="Accent2 3" xfId="4115"/>
    <cellStyle name="Accent2 3 2" xfId="4116"/>
    <cellStyle name="Accent2 3 3" xfId="4117"/>
    <cellStyle name="Accent2 3_Sheet6" xfId="4118"/>
    <cellStyle name="Accent2 4" xfId="4119"/>
    <cellStyle name="Accent2 4 2" xfId="4120"/>
    <cellStyle name="Accent2 4 3" xfId="4121"/>
    <cellStyle name="Accent2 5" xfId="4122"/>
    <cellStyle name="Accent2 6" xfId="4123"/>
    <cellStyle name="Accent2 7" xfId="4124"/>
    <cellStyle name="Accent2 8" xfId="4125"/>
    <cellStyle name="Accent2 9" xfId="4126"/>
    <cellStyle name="Accent3 10" xfId="4127"/>
    <cellStyle name="Accent3 11" xfId="4128"/>
    <cellStyle name="Accent3 2" xfId="4129"/>
    <cellStyle name="Accent3 2 2" xfId="4130"/>
    <cellStyle name="Accent3 2 2 2" xfId="4131"/>
    <cellStyle name="Accent3 2 2 3" xfId="4132"/>
    <cellStyle name="Accent3 2 3" xfId="4133"/>
    <cellStyle name="Accent3 2 3 2" xfId="4134"/>
    <cellStyle name="Accent3 2 3 3" xfId="4135"/>
    <cellStyle name="Accent3 3" xfId="4136"/>
    <cellStyle name="Accent3 3 2" xfId="4137"/>
    <cellStyle name="Accent3 3 3" xfId="4138"/>
    <cellStyle name="Accent3 3_Sheet6" xfId="4139"/>
    <cellStyle name="Accent3 4" xfId="4140"/>
    <cellStyle name="Accent3 4 2" xfId="4141"/>
    <cellStyle name="Accent3 4 3" xfId="4142"/>
    <cellStyle name="Accent3 5" xfId="4143"/>
    <cellStyle name="Accent3 6" xfId="4144"/>
    <cellStyle name="Accent3 7" xfId="4145"/>
    <cellStyle name="Accent3 8" xfId="4146"/>
    <cellStyle name="Accent3 9" xfId="4147"/>
    <cellStyle name="Accent4 10" xfId="4148"/>
    <cellStyle name="Accent4 11" xfId="4149"/>
    <cellStyle name="Accent4 2" xfId="4150"/>
    <cellStyle name="Accent4 2 2" xfId="4151"/>
    <cellStyle name="Accent4 2 2 2" xfId="4152"/>
    <cellStyle name="Accent4 2 2 3" xfId="4153"/>
    <cellStyle name="Accent4 2 3" xfId="4154"/>
    <cellStyle name="Accent4 2 3 2" xfId="4155"/>
    <cellStyle name="Accent4 2 3 3" xfId="4156"/>
    <cellStyle name="Accent4 3" xfId="4157"/>
    <cellStyle name="Accent4 3 2" xfId="4158"/>
    <cellStyle name="Accent4 3 3" xfId="4159"/>
    <cellStyle name="Accent4 3_Sheet6" xfId="4160"/>
    <cellStyle name="Accent4 4" xfId="4161"/>
    <cellStyle name="Accent4 4 2" xfId="4162"/>
    <cellStyle name="Accent4 4 3" xfId="4163"/>
    <cellStyle name="Accent4 5" xfId="4164"/>
    <cellStyle name="Accent4 6" xfId="4165"/>
    <cellStyle name="Accent4 7" xfId="4166"/>
    <cellStyle name="Accent4 8" xfId="4167"/>
    <cellStyle name="Accent4 9" xfId="4168"/>
    <cellStyle name="Accent5 10" xfId="4169"/>
    <cellStyle name="Accent5 11" xfId="4170"/>
    <cellStyle name="Accent5 2" xfId="4171"/>
    <cellStyle name="Accent5 2 2" xfId="4172"/>
    <cellStyle name="Accent5 2 2 2" xfId="4173"/>
    <cellStyle name="Accent5 2 2 3" xfId="4174"/>
    <cellStyle name="Accent5 2 3" xfId="4175"/>
    <cellStyle name="Accent5 2 3 2" xfId="4176"/>
    <cellStyle name="Accent5 2 3 3" xfId="4177"/>
    <cellStyle name="Accent5 3" xfId="4178"/>
    <cellStyle name="Accent5 3 2" xfId="4179"/>
    <cellStyle name="Accent5 3 3" xfId="4180"/>
    <cellStyle name="Accent5 3_Sheet6" xfId="4181"/>
    <cellStyle name="Accent5 4" xfId="4182"/>
    <cellStyle name="Accent5 4 2" xfId="4183"/>
    <cellStyle name="Accent5 4 3" xfId="4184"/>
    <cellStyle name="Accent5 5" xfId="4185"/>
    <cellStyle name="Accent5 6" xfId="4186"/>
    <cellStyle name="Accent5 7" xfId="4187"/>
    <cellStyle name="Accent5 8" xfId="4188"/>
    <cellStyle name="Accent5 9" xfId="4189"/>
    <cellStyle name="Accent6 10" xfId="4190"/>
    <cellStyle name="Accent6 11" xfId="4191"/>
    <cellStyle name="Accent6 2" xfId="4192"/>
    <cellStyle name="Accent6 2 2" xfId="4193"/>
    <cellStyle name="Accent6 2 2 2" xfId="4194"/>
    <cellStyle name="Accent6 2 2 3" xfId="4195"/>
    <cellStyle name="Accent6 2 3" xfId="4196"/>
    <cellStyle name="Accent6 2 3 2" xfId="4197"/>
    <cellStyle name="Accent6 2 3 3" xfId="4198"/>
    <cellStyle name="Accent6 3" xfId="4199"/>
    <cellStyle name="Accent6 3 2" xfId="4200"/>
    <cellStyle name="Accent6 3 3" xfId="4201"/>
    <cellStyle name="Accent6 3_Sheet6" xfId="4202"/>
    <cellStyle name="Accent6 4" xfId="4203"/>
    <cellStyle name="Accent6 4 2" xfId="4204"/>
    <cellStyle name="Accent6 4 3" xfId="4205"/>
    <cellStyle name="Accent6 5" xfId="4206"/>
    <cellStyle name="Accent6 6" xfId="4207"/>
    <cellStyle name="Accent6 7" xfId="4208"/>
    <cellStyle name="Accent6 8" xfId="4209"/>
    <cellStyle name="Accent6 9" xfId="4210"/>
    <cellStyle name="active" xfId="4211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1" xfId="4224"/>
    <cellStyle name="Bad 2" xfId="4225"/>
    <cellStyle name="Bad 2 2" xfId="4226"/>
    <cellStyle name="Bad 2 2 2" xfId="4227"/>
    <cellStyle name="Bad 2 2 3" xfId="4228"/>
    <cellStyle name="Bad 2 3" xfId="4229"/>
    <cellStyle name="Bad 2 3 2" xfId="4230"/>
    <cellStyle name="Bad 2 3 3" xfId="4231"/>
    <cellStyle name="Bad 3" xfId="4232"/>
    <cellStyle name="Bad 3 2" xfId="4233"/>
    <cellStyle name="Bad 3 3" xfId="4234"/>
    <cellStyle name="Bad 3_Sheet6" xfId="4235"/>
    <cellStyle name="Bad 4" xfId="4236"/>
    <cellStyle name="Bad 4 2" xfId="4237"/>
    <cellStyle name="Bad 4 3" xfId="4238"/>
    <cellStyle name="Bad 5" xfId="4239"/>
    <cellStyle name="Bad 6" xfId="4240"/>
    <cellStyle name="Bad 7" xfId="4241"/>
    <cellStyle name="Bad 8" xfId="4242"/>
    <cellStyle name="Bad 9" xfId="4243"/>
    <cellStyle name="Best" xfId="4244"/>
    <cellStyle name="Body" xfId="4245"/>
    <cellStyle name="Body 2" xfId="4246"/>
    <cellStyle name="Body 2 2" xfId="4247"/>
    <cellStyle name="Body 3" xfId="4248"/>
    <cellStyle name="Border" xfId="4249"/>
    <cellStyle name="Border 2" xfId="4250"/>
    <cellStyle name="Border 2 10" xfId="4251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3" xfId="4259"/>
    <cellStyle name="Border 2 2 2 2 2 2 3" xfId="4260"/>
    <cellStyle name="Border 2 2 2 2 2 2 3 2" xfId="4261"/>
    <cellStyle name="Border 2 2 2 2 2 2 3 3" xfId="4262"/>
    <cellStyle name="Border 2 2 2 2 2 2 4" xfId="4263"/>
    <cellStyle name="Border 2 2 2 2 2 2 5" xfId="4264"/>
    <cellStyle name="Border 2 2 2 2 2 3" xfId="4265"/>
    <cellStyle name="Border 2 2 2 2 2 3 2" xfId="4266"/>
    <cellStyle name="Border 2 2 2 2 2 3 2 2" xfId="4267"/>
    <cellStyle name="Border 2 2 2 2 2 3 2 3" xfId="4268"/>
    <cellStyle name="Border 2 2 2 2 2 3 3" xfId="4269"/>
    <cellStyle name="Border 2 2 2 2 2 3 4" xfId="4270"/>
    <cellStyle name="Border 2 2 2 2 2 4" xfId="4271"/>
    <cellStyle name="Border 2 2 2 2 2 5" xfId="4272"/>
    <cellStyle name="Border 2 2 2 2 3" xfId="4273"/>
    <cellStyle name="Border 2 2 2 2 3 2" xfId="4274"/>
    <cellStyle name="Border 2 2 2 2 3 2 2" xfId="4275"/>
    <cellStyle name="Border 2 2 2 2 3 2 3" xfId="4276"/>
    <cellStyle name="Border 2 2 2 2 3 3" xfId="4277"/>
    <cellStyle name="Border 2 2 2 2 3 3 2" xfId="4278"/>
    <cellStyle name="Border 2 2 2 2 3 3 3" xfId="4279"/>
    <cellStyle name="Border 2 2 2 2 3 4" xfId="4280"/>
    <cellStyle name="Border 2 2 2 2 3 5" xfId="4281"/>
    <cellStyle name="Border 2 2 2 2 4" xfId="4282"/>
    <cellStyle name="Border 2 2 2 2 4 2" xfId="4283"/>
    <cellStyle name="Border 2 2 2 2 4 2 2" xfId="4284"/>
    <cellStyle name="Border 2 2 2 2 4 2 3" xfId="4285"/>
    <cellStyle name="Border 2 2 2 2 4 3" xfId="4286"/>
    <cellStyle name="Border 2 2 2 2 4 4" xfId="4287"/>
    <cellStyle name="Border 2 2 2 2 5" xfId="4288"/>
    <cellStyle name="Border 2 2 2 2 6" xfId="4289"/>
    <cellStyle name="Border 2 2 2 3" xfId="4290"/>
    <cellStyle name="Border 2 2 2 3 2" xfId="4291"/>
    <cellStyle name="Border 2 2 2 3 2 2" xfId="4292"/>
    <cellStyle name="Border 2 2 2 3 2 2 2" xfId="4293"/>
    <cellStyle name="Border 2 2 2 3 2 2 3" xfId="4294"/>
    <cellStyle name="Border 2 2 2 3 2 3" xfId="4295"/>
    <cellStyle name="Border 2 2 2 3 2 3 2" xfId="4296"/>
    <cellStyle name="Border 2 2 2 3 2 3 3" xfId="4297"/>
    <cellStyle name="Border 2 2 2 3 2 4" xfId="4298"/>
    <cellStyle name="Border 2 2 2 3 2 5" xfId="4299"/>
    <cellStyle name="Border 2 2 2 3 3" xfId="4300"/>
    <cellStyle name="Border 2 2 2 3 3 2" xfId="4301"/>
    <cellStyle name="Border 2 2 2 3 3 2 2" xfId="4302"/>
    <cellStyle name="Border 2 2 2 3 3 2 3" xfId="4303"/>
    <cellStyle name="Border 2 2 2 3 3 3" xfId="4304"/>
    <cellStyle name="Border 2 2 2 3 3 4" xfId="4305"/>
    <cellStyle name="Border 2 2 2 3 4" xfId="4306"/>
    <cellStyle name="Border 2 2 2 3 5" xfId="4307"/>
    <cellStyle name="Border 2 2 2 4" xfId="4308"/>
    <cellStyle name="Border 2 2 2 4 2" xfId="4309"/>
    <cellStyle name="Border 2 2 2 4 2 2" xfId="4310"/>
    <cellStyle name="Border 2 2 2 4 2 3" xfId="4311"/>
    <cellStyle name="Border 2 2 2 4 3" xfId="4312"/>
    <cellStyle name="Border 2 2 2 4 3 2" xfId="4313"/>
    <cellStyle name="Border 2 2 2 4 3 3" xfId="4314"/>
    <cellStyle name="Border 2 2 2 4 4" xfId="4315"/>
    <cellStyle name="Border 2 2 2 4 5" xfId="4316"/>
    <cellStyle name="Border 2 2 2 5" xfId="4317"/>
    <cellStyle name="Border 2 2 2 5 2" xfId="4318"/>
    <cellStyle name="Border 2 2 2 5 2 2" xfId="4319"/>
    <cellStyle name="Border 2 2 2 5 2 3" xfId="4320"/>
    <cellStyle name="Border 2 2 2 5 3" xfId="4321"/>
    <cellStyle name="Border 2 2 2 5 4" xfId="4322"/>
    <cellStyle name="Border 2 2 2 6" xfId="4323"/>
    <cellStyle name="Border 2 2 2 7" xfId="4324"/>
    <cellStyle name="Border 2 2 3" xfId="4325"/>
    <cellStyle name="Border 2 2 3 2" xfId="4326"/>
    <cellStyle name="Border 2 2 3 2 2" xfId="4327"/>
    <cellStyle name="Border 2 2 3 2 3" xfId="4328"/>
    <cellStyle name="Border 2 2 3 3" xfId="4329"/>
    <cellStyle name="Border 2 2 3 3 2" xfId="4330"/>
    <cellStyle name="Border 2 2 3 3 3" xfId="4331"/>
    <cellStyle name="Border 2 2 3 4" xfId="4332"/>
    <cellStyle name="Border 2 2 3 5" xfId="4333"/>
    <cellStyle name="Border 2 2 4" xfId="4334"/>
    <cellStyle name="Border 2 2 4 2" xfId="4335"/>
    <cellStyle name="Border 2 2 4 2 2" xfId="4336"/>
    <cellStyle name="Border 2 2 4 2 3" xfId="4337"/>
    <cellStyle name="Border 2 2 4 3" xfId="4338"/>
    <cellStyle name="Border 2 2 4 4" xfId="4339"/>
    <cellStyle name="Border 2 2 5" xfId="4340"/>
    <cellStyle name="Border 2 2 6" xfId="4341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3" xfId="4348"/>
    <cellStyle name="Border 2 3 2 2 2 3" xfId="4349"/>
    <cellStyle name="Border 2 3 2 2 2 3 2" xfId="4350"/>
    <cellStyle name="Border 2 3 2 2 2 3 3" xfId="4351"/>
    <cellStyle name="Border 2 3 2 2 2 4" xfId="4352"/>
    <cellStyle name="Border 2 3 2 2 2 5" xfId="4353"/>
    <cellStyle name="Border 2 3 2 2 3" xfId="4354"/>
    <cellStyle name="Border 2 3 2 2 3 2" xfId="4355"/>
    <cellStyle name="Border 2 3 2 2 3 2 2" xfId="4356"/>
    <cellStyle name="Border 2 3 2 2 3 2 3" xfId="4357"/>
    <cellStyle name="Border 2 3 2 2 3 3" xfId="4358"/>
    <cellStyle name="Border 2 3 2 2 3 4" xfId="4359"/>
    <cellStyle name="Border 2 3 2 2 4" xfId="4360"/>
    <cellStyle name="Border 2 3 2 2 5" xfId="4361"/>
    <cellStyle name="Border 2 3 2 3" xfId="4362"/>
    <cellStyle name="Border 2 3 2 3 2" xfId="4363"/>
    <cellStyle name="Border 2 3 2 3 2 2" xfId="4364"/>
    <cellStyle name="Border 2 3 2 3 2 3" xfId="4365"/>
    <cellStyle name="Border 2 3 2 3 3" xfId="4366"/>
    <cellStyle name="Border 2 3 2 3 3 2" xfId="4367"/>
    <cellStyle name="Border 2 3 2 3 3 3" xfId="4368"/>
    <cellStyle name="Border 2 3 2 3 4" xfId="4369"/>
    <cellStyle name="Border 2 3 2 3 5" xfId="4370"/>
    <cellStyle name="Border 2 3 2 4" xfId="4371"/>
    <cellStyle name="Border 2 3 2 4 2" xfId="4372"/>
    <cellStyle name="Border 2 3 2 4 2 2" xfId="4373"/>
    <cellStyle name="Border 2 3 2 4 2 3" xfId="4374"/>
    <cellStyle name="Border 2 3 2 4 3" xfId="4375"/>
    <cellStyle name="Border 2 3 2 4 4" xfId="4376"/>
    <cellStyle name="Border 2 3 2 5" xfId="4377"/>
    <cellStyle name="Border 2 3 2 6" xfId="4378"/>
    <cellStyle name="Border 2 3 3" xfId="4379"/>
    <cellStyle name="Border 2 3 3 2" xfId="4380"/>
    <cellStyle name="Border 2 3 3 2 2" xfId="4381"/>
    <cellStyle name="Border 2 3 3 2 2 2" xfId="4382"/>
    <cellStyle name="Border 2 3 3 2 2 3" xfId="4383"/>
    <cellStyle name="Border 2 3 3 2 3" xfId="4384"/>
    <cellStyle name="Border 2 3 3 2 3 2" xfId="4385"/>
    <cellStyle name="Border 2 3 3 2 3 3" xfId="4386"/>
    <cellStyle name="Border 2 3 3 2 4" xfId="4387"/>
    <cellStyle name="Border 2 3 3 2 5" xfId="4388"/>
    <cellStyle name="Border 2 3 3 3" xfId="4389"/>
    <cellStyle name="Border 2 3 3 3 2" xfId="4390"/>
    <cellStyle name="Border 2 3 3 3 2 2" xfId="4391"/>
    <cellStyle name="Border 2 3 3 3 2 3" xfId="4392"/>
    <cellStyle name="Border 2 3 3 3 3" xfId="4393"/>
    <cellStyle name="Border 2 3 3 3 4" xfId="4394"/>
    <cellStyle name="Border 2 3 3 4" xfId="4395"/>
    <cellStyle name="Border 2 3 3 5" xfId="4396"/>
    <cellStyle name="Border 2 3 4" xfId="4397"/>
    <cellStyle name="Border 2 3 4 2" xfId="4398"/>
    <cellStyle name="Border 2 3 4 2 2" xfId="4399"/>
    <cellStyle name="Border 2 3 4 2 3" xfId="4400"/>
    <cellStyle name="Border 2 3 4 3" xfId="4401"/>
    <cellStyle name="Border 2 3 4 3 2" xfId="4402"/>
    <cellStyle name="Border 2 3 4 3 3" xfId="4403"/>
    <cellStyle name="Border 2 3 4 4" xfId="4404"/>
    <cellStyle name="Border 2 3 4 5" xfId="4405"/>
    <cellStyle name="Border 2 3 5" xfId="4406"/>
    <cellStyle name="Border 2 3 5 2" xfId="4407"/>
    <cellStyle name="Border 2 3 5 2 2" xfId="4408"/>
    <cellStyle name="Border 2 3 5 2 3" xfId="4409"/>
    <cellStyle name="Border 2 3 5 3" xfId="4410"/>
    <cellStyle name="Border 2 3 5 4" xfId="4411"/>
    <cellStyle name="Border 2 3 6" xfId="4412"/>
    <cellStyle name="Border 2 3 7" xfId="4413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3" xfId="4419"/>
    <cellStyle name="Border 2 4 2 2 3" xfId="4420"/>
    <cellStyle name="Border 2 4 2 2 3 2" xfId="4421"/>
    <cellStyle name="Border 2 4 2 2 3 3" xfId="4422"/>
    <cellStyle name="Border 2 4 2 2 4" xfId="4423"/>
    <cellStyle name="Border 2 4 2 2 5" xfId="4424"/>
    <cellStyle name="Border 2 4 2 3" xfId="4425"/>
    <cellStyle name="Border 2 4 2 3 2" xfId="4426"/>
    <cellStyle name="Border 2 4 2 3 2 2" xfId="4427"/>
    <cellStyle name="Border 2 4 2 3 2 3" xfId="4428"/>
    <cellStyle name="Border 2 4 2 3 3" xfId="4429"/>
    <cellStyle name="Border 2 4 2 3 4" xfId="4430"/>
    <cellStyle name="Border 2 4 2 4" xfId="4431"/>
    <cellStyle name="Border 2 4 2 5" xfId="4432"/>
    <cellStyle name="Border 2 4 3" xfId="4433"/>
    <cellStyle name="Border 2 4 3 2" xfId="4434"/>
    <cellStyle name="Border 2 4 3 2 2" xfId="4435"/>
    <cellStyle name="Border 2 4 3 2 3" xfId="4436"/>
    <cellStyle name="Border 2 4 3 3" xfId="4437"/>
    <cellStyle name="Border 2 4 3 3 2" xfId="4438"/>
    <cellStyle name="Border 2 4 3 3 3" xfId="4439"/>
    <cellStyle name="Border 2 4 3 4" xfId="4440"/>
    <cellStyle name="Border 2 4 3 5" xfId="4441"/>
    <cellStyle name="Border 2 4 4" xfId="4442"/>
    <cellStyle name="Border 2 4 4 2" xfId="4443"/>
    <cellStyle name="Border 2 4 4 2 2" xfId="4444"/>
    <cellStyle name="Border 2 4 4 2 3" xfId="4445"/>
    <cellStyle name="Border 2 4 4 3" xfId="4446"/>
    <cellStyle name="Border 2 4 4 4" xfId="4447"/>
    <cellStyle name="Border 2 4 5" xfId="4448"/>
    <cellStyle name="Border 2 4 6" xfId="4449"/>
    <cellStyle name="Border 2 5" xfId="4450"/>
    <cellStyle name="Border 2 5 2" xfId="4451"/>
    <cellStyle name="Border 2 5 2 2" xfId="4452"/>
    <cellStyle name="Border 2 5 2 2 2" xfId="4453"/>
    <cellStyle name="Border 2 5 2 2 3" xfId="4454"/>
    <cellStyle name="Border 2 5 2 3" xfId="4455"/>
    <cellStyle name="Border 2 5 2 3 2" xfId="4456"/>
    <cellStyle name="Border 2 5 2 3 3" xfId="4457"/>
    <cellStyle name="Border 2 5 2 4" xfId="4458"/>
    <cellStyle name="Border 2 5 2 5" xfId="4459"/>
    <cellStyle name="Border 2 5 3" xfId="4460"/>
    <cellStyle name="Border 2 5 3 2" xfId="4461"/>
    <cellStyle name="Border 2 5 3 2 2" xfId="4462"/>
    <cellStyle name="Border 2 5 3 2 3" xfId="4463"/>
    <cellStyle name="Border 2 5 3 3" xfId="4464"/>
    <cellStyle name="Border 2 5 3 4" xfId="4465"/>
    <cellStyle name="Border 2 5 4" xfId="4466"/>
    <cellStyle name="Border 2 5 5" xfId="4467"/>
    <cellStyle name="Border 2 6" xfId="4468"/>
    <cellStyle name="Border 2 6 2" xfId="4469"/>
    <cellStyle name="Border 2 6 2 2" xfId="4470"/>
    <cellStyle name="Border 2 6 2 3" xfId="4471"/>
    <cellStyle name="Border 2 6 3" xfId="4472"/>
    <cellStyle name="Border 2 6 3 2" xfId="4473"/>
    <cellStyle name="Border 2 6 3 3" xfId="4474"/>
    <cellStyle name="Border 2 6 4" xfId="4475"/>
    <cellStyle name="Border 2 6 5" xfId="4476"/>
    <cellStyle name="Border 2 7" xfId="4477"/>
    <cellStyle name="Border 2 7 2" xfId="4478"/>
    <cellStyle name="Border 2 7 2 2" xfId="4479"/>
    <cellStyle name="Border 2 7 2 3" xfId="4480"/>
    <cellStyle name="Border 2 7 3" xfId="4481"/>
    <cellStyle name="Border 2 7 4" xfId="4482"/>
    <cellStyle name="Border 2 8" xfId="4483"/>
    <cellStyle name="Border 2 8 2" xfId="4484"/>
    <cellStyle name="Border 2 8 3" xfId="4485"/>
    <cellStyle name="Border 2 9" xfId="448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3" xfId="4493"/>
    <cellStyle name="Border 3 2 2 2 3" xfId="4494"/>
    <cellStyle name="Border 3 2 2 2 3 2" xfId="4495"/>
    <cellStyle name="Border 3 2 2 2 3 3" xfId="4496"/>
    <cellStyle name="Border 3 2 2 2 4" xfId="4497"/>
    <cellStyle name="Border 3 2 2 2 5" xfId="4498"/>
    <cellStyle name="Border 3 2 2 3" xfId="4499"/>
    <cellStyle name="Border 3 2 2 3 2" xfId="4500"/>
    <cellStyle name="Border 3 2 2 3 2 2" xfId="4501"/>
    <cellStyle name="Border 3 2 2 3 2 3" xfId="4502"/>
    <cellStyle name="Border 3 2 2 3 3" xfId="4503"/>
    <cellStyle name="Border 3 2 2 3 4" xfId="4504"/>
    <cellStyle name="Border 3 2 2 4" xfId="4505"/>
    <cellStyle name="Border 3 2 2 5" xfId="4506"/>
    <cellStyle name="Border 3 2 3" xfId="4507"/>
    <cellStyle name="Border 3 2 3 2" xfId="4508"/>
    <cellStyle name="Border 3 2 3 2 2" xfId="4509"/>
    <cellStyle name="Border 3 2 3 2 3" xfId="4510"/>
    <cellStyle name="Border 3 2 3 3" xfId="4511"/>
    <cellStyle name="Border 3 2 3 3 2" xfId="4512"/>
    <cellStyle name="Border 3 2 3 3 3" xfId="4513"/>
    <cellStyle name="Border 3 2 3 4" xfId="4514"/>
    <cellStyle name="Border 3 2 3 5" xfId="4515"/>
    <cellStyle name="Border 3 2 4" xfId="4516"/>
    <cellStyle name="Border 3 2 4 2" xfId="4517"/>
    <cellStyle name="Border 3 2 4 2 2" xfId="4518"/>
    <cellStyle name="Border 3 2 4 2 3" xfId="4519"/>
    <cellStyle name="Border 3 2 4 3" xfId="4520"/>
    <cellStyle name="Border 3 2 4 4" xfId="4521"/>
    <cellStyle name="Border 3 2 5" xfId="4522"/>
    <cellStyle name="Border 3 2 6" xfId="4523"/>
    <cellStyle name="Border 3 3" xfId="4524"/>
    <cellStyle name="Border 3 3 2" xfId="4525"/>
    <cellStyle name="Border 3 3 2 2" xfId="4526"/>
    <cellStyle name="Border 3 3 2 2 2" xfId="4527"/>
    <cellStyle name="Border 3 3 2 2 3" xfId="4528"/>
    <cellStyle name="Border 3 3 2 3" xfId="4529"/>
    <cellStyle name="Border 3 3 2 3 2" xfId="4530"/>
    <cellStyle name="Border 3 3 2 3 3" xfId="4531"/>
    <cellStyle name="Border 3 3 2 4" xfId="4532"/>
    <cellStyle name="Border 3 3 2 5" xfId="4533"/>
    <cellStyle name="Border 3 3 3" xfId="4534"/>
    <cellStyle name="Border 3 3 3 2" xfId="4535"/>
    <cellStyle name="Border 3 3 3 2 2" xfId="4536"/>
    <cellStyle name="Border 3 3 3 2 3" xfId="4537"/>
    <cellStyle name="Border 3 3 3 3" xfId="4538"/>
    <cellStyle name="Border 3 3 3 4" xfId="4539"/>
    <cellStyle name="Border 3 3 4" xfId="4540"/>
    <cellStyle name="Border 3 3 5" xfId="4541"/>
    <cellStyle name="Border 3 4" xfId="4542"/>
    <cellStyle name="Border 3 4 2" xfId="4543"/>
    <cellStyle name="Border 3 4 2 2" xfId="4544"/>
    <cellStyle name="Border 3 4 2 3" xfId="4545"/>
    <cellStyle name="Border 3 4 3" xfId="4546"/>
    <cellStyle name="Border 3 4 3 2" xfId="4547"/>
    <cellStyle name="Border 3 4 3 3" xfId="4548"/>
    <cellStyle name="Border 3 4 4" xfId="4549"/>
    <cellStyle name="Border 3 4 5" xfId="4550"/>
    <cellStyle name="Border 3 5" xfId="4551"/>
    <cellStyle name="Border 3 5 2" xfId="4552"/>
    <cellStyle name="Border 3 5 2 2" xfId="4553"/>
    <cellStyle name="Border 3 5 2 3" xfId="4554"/>
    <cellStyle name="Border 3 5 3" xfId="4555"/>
    <cellStyle name="Border 3 5 4" xfId="4556"/>
    <cellStyle name="Border 3 6" xfId="4557"/>
    <cellStyle name="Border 3 7" xfId="4558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3" xfId="4564"/>
    <cellStyle name="Border 4 2 2 3" xfId="4565"/>
    <cellStyle name="Border 4 2 2 4" xfId="4566"/>
    <cellStyle name="Border 4 2 3" xfId="4567"/>
    <cellStyle name="Border 4 2 3 2" xfId="4568"/>
    <cellStyle name="Border 4 2 3 3" xfId="4569"/>
    <cellStyle name="Border 4 3" xfId="4570"/>
    <cellStyle name="Border 4 3 2" xfId="4571"/>
    <cellStyle name="Border 4 3 2 2" xfId="4572"/>
    <cellStyle name="Border 4 3 2 3" xfId="4573"/>
    <cellStyle name="Border 4 4" xfId="4574"/>
    <cellStyle name="Border 4 4 2" xfId="4575"/>
    <cellStyle name="Border 4 4 3" xfId="4576"/>
    <cellStyle name="Border 5" xfId="4577"/>
    <cellStyle name="Border 5 2" xfId="4578"/>
    <cellStyle name="Border 5 2 2" xfId="4579"/>
    <cellStyle name="Border 5 2 2 2" xfId="4580"/>
    <cellStyle name="Border 5 2 2 3" xfId="4581"/>
    <cellStyle name="Border 5 2 3" xfId="4582"/>
    <cellStyle name="Border 5 2 4" xfId="4583"/>
    <cellStyle name="Border 5 3" xfId="4584"/>
    <cellStyle name="Border 5 3 2" xfId="4585"/>
    <cellStyle name="Border 5 3 3" xfId="4586"/>
    <cellStyle name="Border 6" xfId="4587"/>
    <cellStyle name="Border 6 2" xfId="4588"/>
    <cellStyle name="Border 6 2 2" xfId="4589"/>
    <cellStyle name="Border 6 2 2 2" xfId="4590"/>
    <cellStyle name="Border 6 2 2 3" xfId="4591"/>
    <cellStyle name="Border 6 2 3" xfId="4592"/>
    <cellStyle name="Border 6 2 4" xfId="4593"/>
    <cellStyle name="Border 6 3" xfId="4594"/>
    <cellStyle name="Border 6 3 2" xfId="4595"/>
    <cellStyle name="Border 6 3 3" xfId="4596"/>
    <cellStyle name="Border 6 4" xfId="4597"/>
    <cellStyle name="Border 6 5" xfId="4598"/>
    <cellStyle name="Border 7" xfId="4599"/>
    <cellStyle name="Border 7 2" xfId="4600"/>
    <cellStyle name="Border 7 2 2" xfId="4601"/>
    <cellStyle name="Border 7 2 3" xfId="4602"/>
    <cellStyle name="Border 8" xfId="4603"/>
    <cellStyle name="Border 8 2" xfId="4604"/>
    <cellStyle name="Border 8 3" xfId="4605"/>
    <cellStyle name="Border 9" xfId="4606"/>
    <cellStyle name="Border 9 2" xfId="4607"/>
    <cellStyle name="Border 9 3" xfId="4608"/>
    <cellStyle name="Brand Align Left Text" xfId="4609"/>
    <cellStyle name="Brand Default" xfId="4610"/>
    <cellStyle name="Brand Percent" xfId="4611"/>
    <cellStyle name="Brand Source" xfId="4612"/>
    <cellStyle name="Brand Subtitle with Underline" xfId="4613"/>
    <cellStyle name="Brand Subtitle without Underline" xfId="4614"/>
    <cellStyle name="Brand Title" xfId="461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3" xfId="4626"/>
    <cellStyle name="Calc Currency (0) 3" xfId="4627"/>
    <cellStyle name="Calc Currency (0) 3 2" xfId="4628"/>
    <cellStyle name="Calc Currency (0) 3 3" xfId="4629"/>
    <cellStyle name="Calc Currency (2)" xfId="4630"/>
    <cellStyle name="Calc Currency (2) 2" xfId="4631"/>
    <cellStyle name="Calc Currency (2) 2 2" xfId="4632"/>
    <cellStyle name="Calc Currency (2) 3" xfId="4633"/>
    <cellStyle name="Calc Currency (2) 3 2" xfId="4634"/>
    <cellStyle name="Calc Currency (2) 3 3" xfId="4635"/>
    <cellStyle name="Calc Percent (0)" xfId="4636"/>
    <cellStyle name="Calc Percent (0) 2" xfId="4637"/>
    <cellStyle name="Calc Percent (0) 2 2" xfId="4638"/>
    <cellStyle name="Calc Percent (0) 3" xfId="4639"/>
    <cellStyle name="Calc Percent (0) 3 2" xfId="4640"/>
    <cellStyle name="Calc Percent (0) 3 3" xfId="4641"/>
    <cellStyle name="Calc Percent (1)" xfId="4642"/>
    <cellStyle name="Calc Percent (1) 2" xfId="4643"/>
    <cellStyle name="Calc Percent (1) 2 2" xfId="4644"/>
    <cellStyle name="Calc Percent (1) 3" xfId="4645"/>
    <cellStyle name="Calc Percent (1) 3 2" xfId="4646"/>
    <cellStyle name="Calc Percent (1) 3 3" xfId="4647"/>
    <cellStyle name="Calc Percent (2)" xfId="4648"/>
    <cellStyle name="Calc Percent (2) 2" xfId="4649"/>
    <cellStyle name="Calc Percent (2) 2 2" xfId="4650"/>
    <cellStyle name="Calc Percent (2) 3" xfId="4651"/>
    <cellStyle name="Calc Percent (2) 3 2" xfId="4652"/>
    <cellStyle name="Calc Percent (2) 3 3" xfId="4653"/>
    <cellStyle name="Calc Units (0)" xfId="4654"/>
    <cellStyle name="Calc Units (0) 2" xfId="4655"/>
    <cellStyle name="Calc Units (0) 2 2" xfId="4656"/>
    <cellStyle name="Calc Units (0) 3" xfId="4657"/>
    <cellStyle name="Calc Units (0) 3 2" xfId="4658"/>
    <cellStyle name="Calc Units (0) 3 3" xfId="4659"/>
    <cellStyle name="Calc Units (1)" xfId="4660"/>
    <cellStyle name="Calc Units (1) 2" xfId="4661"/>
    <cellStyle name="Calc Units (1) 2 2" xfId="4662"/>
    <cellStyle name="Calc Units (1) 3" xfId="4663"/>
    <cellStyle name="Calc Units (1) 3 2" xfId="4664"/>
    <cellStyle name="Calc Units (1) 3 3" xfId="4665"/>
    <cellStyle name="Calc Units (1)_Sheet6" xfId="4666"/>
    <cellStyle name="Calc Units (2)" xfId="4667"/>
    <cellStyle name="Calc Units (2) 2" xfId="4668"/>
    <cellStyle name="Calc Units (2) 2 2" xfId="4669"/>
    <cellStyle name="Calc Units (2) 3" xfId="4670"/>
    <cellStyle name="Calc Units (2) 3 2" xfId="4671"/>
    <cellStyle name="Calc Units (2) 3 3" xfId="4672"/>
    <cellStyle name="Calculation 10" xfId="4673"/>
    <cellStyle name="Calculation 11" xfId="4674"/>
    <cellStyle name="Calculation 2" xfId="4675"/>
    <cellStyle name="Calculation 2 10" xfId="4676"/>
    <cellStyle name="Calculation 2 10 2" xfId="4677"/>
    <cellStyle name="Calculation 2 10 3" xfId="467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3" xfId="4684"/>
    <cellStyle name="Calculation 2 2 2 3" xfId="4685"/>
    <cellStyle name="Calculation 2 2 2 3 2" xfId="4686"/>
    <cellStyle name="Calculation 2 2 2 3 2 2" xfId="4687"/>
    <cellStyle name="Calculation 2 2 2 3 2 3" xfId="4688"/>
    <cellStyle name="Calculation 2 2 2 3 3" xfId="4689"/>
    <cellStyle name="Calculation 2 2 2 3 4" xfId="4690"/>
    <cellStyle name="Calculation 2 2 2 4" xfId="4691"/>
    <cellStyle name="Calculation 2 2 2 4 2" xfId="4692"/>
    <cellStyle name="Calculation 2 2 2 4 2 2" xfId="4693"/>
    <cellStyle name="Calculation 2 2 2 4 2 3" xfId="4694"/>
    <cellStyle name="Calculation 2 2 2 4 3" xfId="4695"/>
    <cellStyle name="Calculation 2 2 2 4 4" xfId="4696"/>
    <cellStyle name="Calculation 2 2 2 5" xfId="4697"/>
    <cellStyle name="Calculation 2 2 2 5 2" xfId="4698"/>
    <cellStyle name="Calculation 2 2 2 5 3" xfId="4699"/>
    <cellStyle name="Calculation 2 2 2 6" xfId="4700"/>
    <cellStyle name="Calculation 2 2 2 6 2" xfId="4701"/>
    <cellStyle name="Calculation 2 2 2 6 3" xfId="4702"/>
    <cellStyle name="Calculation 2 2 3" xfId="4703"/>
    <cellStyle name="Calculation 2 2 3 2" xfId="4704"/>
    <cellStyle name="Calculation 2 2 3 2 2" xfId="4705"/>
    <cellStyle name="Calculation 2 2 3 2 3" xfId="4706"/>
    <cellStyle name="Calculation 2 2 3 3" xfId="4707"/>
    <cellStyle name="Calculation 2 2 3 3 2" xfId="4708"/>
    <cellStyle name="Calculation 2 2 3 3 3" xfId="4709"/>
    <cellStyle name="Calculation 2 2 3 4" xfId="4710"/>
    <cellStyle name="Calculation 2 2 3 5" xfId="4711"/>
    <cellStyle name="Calculation 2 2 4" xfId="4712"/>
    <cellStyle name="Calculation 2 2 4 2" xfId="4713"/>
    <cellStyle name="Calculation 2 2 4 2 2" xfId="4714"/>
    <cellStyle name="Calculation 2 2 4 2 3" xfId="4715"/>
    <cellStyle name="Calculation 2 2 5" xfId="4716"/>
    <cellStyle name="Calculation 2 2 5 2" xfId="4717"/>
    <cellStyle name="Calculation 2 2 5 2 2" xfId="4718"/>
    <cellStyle name="Calculation 2 2 5 2 3" xfId="4719"/>
    <cellStyle name="Calculation 2 2 5 3" xfId="4720"/>
    <cellStyle name="Calculation 2 2 5 4" xfId="4721"/>
    <cellStyle name="Calculation 2 2 6" xfId="4722"/>
    <cellStyle name="Calculation 2 2 7" xfId="4723"/>
    <cellStyle name="Calculation 2 2 7 2" xfId="4724"/>
    <cellStyle name="Calculation 2 2 7 3" xfId="4725"/>
    <cellStyle name="Calculation 2 2 8" xfId="4726"/>
    <cellStyle name="Calculation 2 2 8 2" xfId="4727"/>
    <cellStyle name="Calculation 2 2 8 3" xfId="4728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3" xfId="4735"/>
    <cellStyle name="Calculation 2 3 2 3" xfId="4736"/>
    <cellStyle name="Calculation 2 3 2 3 2" xfId="4737"/>
    <cellStyle name="Calculation 2 3 2 3 3" xfId="4738"/>
    <cellStyle name="Calculation 2 3 2 4" xfId="4739"/>
    <cellStyle name="Calculation 2 3 2 4 2" xfId="4740"/>
    <cellStyle name="Calculation 2 3 2 4 3" xfId="4741"/>
    <cellStyle name="Calculation 2 3 3" xfId="4742"/>
    <cellStyle name="Calculation 2 3 3 2" xfId="4743"/>
    <cellStyle name="Calculation 2 3 3 2 2" xfId="4744"/>
    <cellStyle name="Calculation 2 3 3 2 3" xfId="4745"/>
    <cellStyle name="Calculation 2 3 4" xfId="4746"/>
    <cellStyle name="Calculation 2 3 4 2" xfId="4747"/>
    <cellStyle name="Calculation 2 3 4 2 2" xfId="4748"/>
    <cellStyle name="Calculation 2 3 4 2 3" xfId="4749"/>
    <cellStyle name="Calculation 2 3 5" xfId="4750"/>
    <cellStyle name="Calculation 2 3 5 2" xfId="4751"/>
    <cellStyle name="Calculation 2 3 5 2 2" xfId="4752"/>
    <cellStyle name="Calculation 2 3 5 2 3" xfId="4753"/>
    <cellStyle name="Calculation 2 3 5 3" xfId="4754"/>
    <cellStyle name="Calculation 2 3 5 4" xfId="4755"/>
    <cellStyle name="Calculation 2 3 6" xfId="4756"/>
    <cellStyle name="Calculation 2 3 6 2" xfId="4757"/>
    <cellStyle name="Calculation 2 3 6 2 2" xfId="4758"/>
    <cellStyle name="Calculation 2 3 6 2 3" xfId="4759"/>
    <cellStyle name="Calculation 2 3 6 3" xfId="4760"/>
    <cellStyle name="Calculation 2 3 6 4" xfId="4761"/>
    <cellStyle name="Calculation 2 3 7" xfId="4762"/>
    <cellStyle name="Calculation 2 3 7 2" xfId="4763"/>
    <cellStyle name="Calculation 2 3 7 3" xfId="4764"/>
    <cellStyle name="Calculation 2 3 8" xfId="4765"/>
    <cellStyle name="Calculation 2 3 8 2" xfId="4766"/>
    <cellStyle name="Calculation 2 3 8 3" xfId="4767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3" xfId="4773"/>
    <cellStyle name="Calculation 2 4 2 3" xfId="4774"/>
    <cellStyle name="Calculation 2 4 2 3 2" xfId="4775"/>
    <cellStyle name="Calculation 2 4 2 3 3" xfId="4776"/>
    <cellStyle name="Calculation 2 4 3" xfId="4777"/>
    <cellStyle name="Calculation 2 4 3 2" xfId="4778"/>
    <cellStyle name="Calculation 2 4 3 3" xfId="4779"/>
    <cellStyle name="Calculation 2 4 4" xfId="4780"/>
    <cellStyle name="Calculation 2 4 4 2" xfId="4781"/>
    <cellStyle name="Calculation 2 4 4 3" xfId="4782"/>
    <cellStyle name="Calculation 2 4 5" xfId="4783"/>
    <cellStyle name="Calculation 2 4 5 2" xfId="4784"/>
    <cellStyle name="Calculation 2 4 5 3" xfId="4785"/>
    <cellStyle name="Calculation 2 4 6" xfId="4786"/>
    <cellStyle name="Calculation 2 4 6 2" xfId="4787"/>
    <cellStyle name="Calculation 2 4 6 3" xfId="4788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3" xfId="4794"/>
    <cellStyle name="Calculation 2 5 2 3" xfId="4795"/>
    <cellStyle name="Calculation 2 5 2 3 2" xfId="4796"/>
    <cellStyle name="Calculation 2 5 2 3 3" xfId="4797"/>
    <cellStyle name="Calculation 2 5 3" xfId="4798"/>
    <cellStyle name="Calculation 2 5 3 2" xfId="4799"/>
    <cellStyle name="Calculation 2 5 3 3" xfId="4800"/>
    <cellStyle name="Calculation 2 5 4" xfId="4801"/>
    <cellStyle name="Calculation 2 5 4 2" xfId="4802"/>
    <cellStyle name="Calculation 2 5 4 3" xfId="4803"/>
    <cellStyle name="Calculation 2 5 5" xfId="4804"/>
    <cellStyle name="Calculation 2 5 5 2" xfId="4805"/>
    <cellStyle name="Calculation 2 5 5 3" xfId="4806"/>
    <cellStyle name="Calculation 2 5 6" xfId="4807"/>
    <cellStyle name="Calculation 2 5 6 2" xfId="4808"/>
    <cellStyle name="Calculation 2 5 6 3" xfId="4809"/>
    <cellStyle name="Calculation 2 5_Sheet6" xfId="4810"/>
    <cellStyle name="Calculation 2 6" xfId="4811"/>
    <cellStyle name="Calculation 2 6 2" xfId="4812"/>
    <cellStyle name="Calculation 2 6 2 2" xfId="4813"/>
    <cellStyle name="Calculation 2 6 2 3" xfId="4814"/>
    <cellStyle name="Calculation 2 6 3" xfId="4815"/>
    <cellStyle name="Calculation 2 6 3 2" xfId="4816"/>
    <cellStyle name="Calculation 2 6 3 3" xfId="4817"/>
    <cellStyle name="Calculation 2 6 4" xfId="4818"/>
    <cellStyle name="Calculation 2 6 5" xfId="4819"/>
    <cellStyle name="Calculation 2 7" xfId="4820"/>
    <cellStyle name="Calculation 2 7 2" xfId="4821"/>
    <cellStyle name="Calculation 2 7 3" xfId="4822"/>
    <cellStyle name="Calculation 2 8" xfId="4823"/>
    <cellStyle name="Calculation 2 8 2" xfId="4824"/>
    <cellStyle name="Calculation 2 8 3" xfId="4825"/>
    <cellStyle name="Calculation 2 9" xfId="4826"/>
    <cellStyle name="Calculation 2 9 2" xfId="4827"/>
    <cellStyle name="Calculation 2 9 3" xfId="4828"/>
    <cellStyle name="Calculation 3" xfId="4829"/>
    <cellStyle name="Calculation 3 10" xfId="4830"/>
    <cellStyle name="Calculation 3 10 2" xfId="4831"/>
    <cellStyle name="Calculation 3 10 3" xfId="4832"/>
    <cellStyle name="Calculation 3 2" xfId="4833"/>
    <cellStyle name="Calculation 3 2 2" xfId="4834"/>
    <cellStyle name="Calculation 3 2 2 2" xfId="4835"/>
    <cellStyle name="Calculation 3 2 2 2 2" xfId="4836"/>
    <cellStyle name="Calculation 3 2 2 2 3" xfId="4837"/>
    <cellStyle name="Calculation 3 2 2 3" xfId="4838"/>
    <cellStyle name="Calculation 3 2 2 3 2" xfId="4839"/>
    <cellStyle name="Calculation 3 2 2 3 3" xfId="4840"/>
    <cellStyle name="Calculation 3 2 3" xfId="4841"/>
    <cellStyle name="Calculation 3 2 3 2" xfId="4842"/>
    <cellStyle name="Calculation 3 2 3 2 2" xfId="4843"/>
    <cellStyle name="Calculation 3 2 3 2 3" xfId="4844"/>
    <cellStyle name="Calculation 3 2 3 3" xfId="4845"/>
    <cellStyle name="Calculation 3 2 3 3 2" xfId="4846"/>
    <cellStyle name="Calculation 3 2 3 3 3" xfId="4847"/>
    <cellStyle name="Calculation 3 2 3 4" xfId="4848"/>
    <cellStyle name="Calculation 3 2 3 5" xfId="4849"/>
    <cellStyle name="Calculation 3 2 4" xfId="4850"/>
    <cellStyle name="Calculation 3 2 4 2" xfId="4851"/>
    <cellStyle name="Calculation 3 2 4 2 2" xfId="4852"/>
    <cellStyle name="Calculation 3 2 4 2 3" xfId="4853"/>
    <cellStyle name="Calculation 3 2 4 3" xfId="4854"/>
    <cellStyle name="Calculation 3 2 4 4" xfId="4855"/>
    <cellStyle name="Calculation 3 2 5" xfId="4856"/>
    <cellStyle name="Calculation 3 2 5 2" xfId="4857"/>
    <cellStyle name="Calculation 3 2 5 2 2" xfId="4858"/>
    <cellStyle name="Calculation 3 2 5 2 3" xfId="4859"/>
    <cellStyle name="Calculation 3 2 5 3" xfId="4860"/>
    <cellStyle name="Calculation 3 2 5 4" xfId="4861"/>
    <cellStyle name="Calculation 3 2 6" xfId="4862"/>
    <cellStyle name="Calculation 3 2 6 2" xfId="4863"/>
    <cellStyle name="Calculation 3 2 6 3" xfId="4864"/>
    <cellStyle name="Calculation 3 2 7" xfId="4865"/>
    <cellStyle name="Calculation 3 2 7 2" xfId="4866"/>
    <cellStyle name="Calculation 3 2 7 3" xfId="4867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3" xfId="4873"/>
    <cellStyle name="Calculation 3 3 2 3" xfId="4874"/>
    <cellStyle name="Calculation 3 3 2 3 2" xfId="4875"/>
    <cellStyle name="Calculation 3 3 2 3 3" xfId="4876"/>
    <cellStyle name="Calculation 3 3 3" xfId="4877"/>
    <cellStyle name="Calculation 3 3 3 2" xfId="4878"/>
    <cellStyle name="Calculation 3 3 3 3" xfId="4879"/>
    <cellStyle name="Calculation 3 3 4" xfId="4880"/>
    <cellStyle name="Calculation 3 3 4 2" xfId="4881"/>
    <cellStyle name="Calculation 3 3 4 3" xfId="4882"/>
    <cellStyle name="Calculation 3 3 5" xfId="4883"/>
    <cellStyle name="Calculation 3 3 5 2" xfId="4884"/>
    <cellStyle name="Calculation 3 3 5 3" xfId="4885"/>
    <cellStyle name="Calculation 3 3 6" xfId="4886"/>
    <cellStyle name="Calculation 3 3 6 2" xfId="4887"/>
    <cellStyle name="Calculation 3 3 6 3" xfId="4888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3" xfId="4894"/>
    <cellStyle name="Calculation 3 4 2 3" xfId="4895"/>
    <cellStyle name="Calculation 3 4 2 3 2" xfId="4896"/>
    <cellStyle name="Calculation 3 4 2 3 3" xfId="4897"/>
    <cellStyle name="Calculation 3 4 3" xfId="4898"/>
    <cellStyle name="Calculation 3 4 3 2" xfId="4899"/>
    <cellStyle name="Calculation 3 4 3 3" xfId="4900"/>
    <cellStyle name="Calculation 3 4 4" xfId="4901"/>
    <cellStyle name="Calculation 3 4 4 2" xfId="4902"/>
    <cellStyle name="Calculation 3 4 4 3" xfId="4903"/>
    <cellStyle name="Calculation 3 4 5" xfId="4904"/>
    <cellStyle name="Calculation 3 4 5 2" xfId="4905"/>
    <cellStyle name="Calculation 3 4 5 3" xfId="4906"/>
    <cellStyle name="Calculation 3 4 6" xfId="4907"/>
    <cellStyle name="Calculation 3 4 6 2" xfId="4908"/>
    <cellStyle name="Calculation 3 4 6 3" xfId="4909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3" xfId="4915"/>
    <cellStyle name="Calculation 3 5 2 3" xfId="4916"/>
    <cellStyle name="Calculation 3 5 2 3 2" xfId="4917"/>
    <cellStyle name="Calculation 3 5 2 3 3" xfId="4918"/>
    <cellStyle name="Calculation 3 5 3" xfId="4919"/>
    <cellStyle name="Calculation 3 5 3 2" xfId="4920"/>
    <cellStyle name="Calculation 3 5 3 3" xfId="4921"/>
    <cellStyle name="Calculation 3 5 4" xfId="4922"/>
    <cellStyle name="Calculation 3 5 4 2" xfId="4923"/>
    <cellStyle name="Calculation 3 5 4 3" xfId="4924"/>
    <cellStyle name="Calculation 3 5 5" xfId="4925"/>
    <cellStyle name="Calculation 3 5 5 2" xfId="4926"/>
    <cellStyle name="Calculation 3 5 5 3" xfId="4927"/>
    <cellStyle name="Calculation 3 5 6" xfId="4928"/>
    <cellStyle name="Calculation 3 5 6 2" xfId="4929"/>
    <cellStyle name="Calculation 3 5 6 3" xfId="4930"/>
    <cellStyle name="Calculation 3 5_Sheet6" xfId="4931"/>
    <cellStyle name="Calculation 3 6" xfId="4932"/>
    <cellStyle name="Calculation 3 6 2" xfId="4933"/>
    <cellStyle name="Calculation 3 6 2 2" xfId="4934"/>
    <cellStyle name="Calculation 3 6 2 3" xfId="4935"/>
    <cellStyle name="Calculation 3 6 3" xfId="4936"/>
    <cellStyle name="Calculation 3 6 3 2" xfId="4937"/>
    <cellStyle name="Calculation 3 6 3 3" xfId="4938"/>
    <cellStyle name="Calculation 3 7" xfId="4939"/>
    <cellStyle name="Calculation 3 8" xfId="4940"/>
    <cellStyle name="Calculation 3 8 2" xfId="4941"/>
    <cellStyle name="Calculation 3 8 3" xfId="4942"/>
    <cellStyle name="Calculation 3 9" xfId="4943"/>
    <cellStyle name="Calculation 3 9 2" xfId="4944"/>
    <cellStyle name="Calculation 3 9 3" xfId="4945"/>
    <cellStyle name="Calculation 3_Sheet6" xfId="4946"/>
    <cellStyle name="Calculation 4" xfId="4947"/>
    <cellStyle name="Calculation 4 2" xfId="4948"/>
    <cellStyle name="Calculation 4 2 2" xfId="4949"/>
    <cellStyle name="Calculation 4 2 3" xfId="4950"/>
    <cellStyle name="Calculation 4 3" xfId="4951"/>
    <cellStyle name="Calculation 4 3 2" xfId="4952"/>
    <cellStyle name="Calculation 4 3 3" xfId="4953"/>
    <cellStyle name="Calculation 5" xfId="4954"/>
    <cellStyle name="Calculation 6" xfId="4955"/>
    <cellStyle name="Calculation 7" xfId="4956"/>
    <cellStyle name="Calculation 8" xfId="4957"/>
    <cellStyle name="Calculation 9" xfId="4958"/>
    <cellStyle name="category" xfId="4959"/>
    <cellStyle name="category 2" xfId="4960"/>
    <cellStyle name="Check Cell 10" xfId="4961"/>
    <cellStyle name="Check Cell 11" xfId="4962"/>
    <cellStyle name="Check Cell 2" xfId="4963"/>
    <cellStyle name="Check Cell 2 2" xfId="4964"/>
    <cellStyle name="Check Cell 2 2 2" xfId="4965"/>
    <cellStyle name="Check Cell 2 2 2 2" xfId="4966"/>
    <cellStyle name="Check Cell 2 2 3" xfId="4967"/>
    <cellStyle name="Check Cell 2 2_Sheet6" xfId="4968"/>
    <cellStyle name="Check Cell 2 3" xfId="4969"/>
    <cellStyle name="Check Cell 2 3 2" xfId="4970"/>
    <cellStyle name="Check Cell 2 3 2 2" xfId="4971"/>
    <cellStyle name="Check Cell 2 3 3" xfId="4972"/>
    <cellStyle name="Check Cell 2 3 3 2" xfId="4973"/>
    <cellStyle name="Check Cell 2 3 4" xfId="4974"/>
    <cellStyle name="Check Cell 2 3 5" xfId="4975"/>
    <cellStyle name="Check Cell 2 4" xfId="4976"/>
    <cellStyle name="Check Cell 2 4 2" xfId="4977"/>
    <cellStyle name="Check Cell 2 4 2 2" xfId="4978"/>
    <cellStyle name="Check Cell 2 4 3" xfId="4979"/>
    <cellStyle name="Check Cell 2 5" xfId="4980"/>
    <cellStyle name="Check Cell 3" xfId="4981"/>
    <cellStyle name="Check Cell 3 2" xfId="4982"/>
    <cellStyle name="Check Cell 3 2 2" xfId="4983"/>
    <cellStyle name="Check Cell 3 2_Sheet6" xfId="4984"/>
    <cellStyle name="Check Cell 3 3" xfId="4985"/>
    <cellStyle name="Check Cell 3_Sheet6" xfId="4986"/>
    <cellStyle name="Check Cell 4" xfId="4987"/>
    <cellStyle name="Check Cell 4 2" xfId="4988"/>
    <cellStyle name="Check Cell 4 3" xfId="4989"/>
    <cellStyle name="Check Cell 5" xfId="4990"/>
    <cellStyle name="Check Cell 6" xfId="4991"/>
    <cellStyle name="Check Cell 7" xfId="4992"/>
    <cellStyle name="Check Cell 8" xfId="4993"/>
    <cellStyle name="Check Cell 9" xfId="4994"/>
    <cellStyle name="Chm1" xfId="4995"/>
    <cellStyle name="Chm1 2" xfId="4996"/>
    <cellStyle name="Chm1 2 2" xfId="4997"/>
    <cellStyle name="Chm1 3" xfId="4998"/>
    <cellStyle name="Chm1 4" xfId="4999"/>
    <cellStyle name="Chm2" xfId="5000"/>
    <cellStyle name="Chm2 2" xfId="5001"/>
    <cellStyle name="Chm2 2 2" xfId="5002"/>
    <cellStyle name="Chm2 2 2 2" xfId="5003"/>
    <cellStyle name="Chm2 2 2 3" xfId="5004"/>
    <cellStyle name="Chm2 2 3" xfId="5005"/>
    <cellStyle name="Chm2 2 4" xfId="5006"/>
    <cellStyle name="Chm2 3" xfId="5007"/>
    <cellStyle name="Chm2 4" xfId="5008"/>
    <cellStyle name="Chm2 4 2" xfId="5009"/>
    <cellStyle name="Chm2 4 3" xfId="5010"/>
    <cellStyle name="Chm3" xfId="5011"/>
    <cellStyle name="Chm3 2" xfId="5012"/>
    <cellStyle name="Chm3 2 2" xfId="5013"/>
    <cellStyle name="Chm3 2 2 2" xfId="5014"/>
    <cellStyle name="Chm3 2 3" xfId="5015"/>
    <cellStyle name="Chm3 2 3 2" xfId="5016"/>
    <cellStyle name="Chm3 2 4" xfId="5017"/>
    <cellStyle name="Chm3 3" xfId="5018"/>
    <cellStyle name="Chm3 3 2" xfId="5019"/>
    <cellStyle name="Chm3 3 2 2" xfId="5020"/>
    <cellStyle name="Chm3 3 3" xfId="5021"/>
    <cellStyle name="Chm3 3 3 2" xfId="5022"/>
    <cellStyle name="Chm3 3 4" xfId="5023"/>
    <cellStyle name="Chm3 4" xfId="5024"/>
    <cellStyle name="Chm3 4 2" xfId="5025"/>
    <cellStyle name="Chm3 5" xfId="5026"/>
    <cellStyle name="Chm3 5 2" xfId="5027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3" xfId="5033"/>
    <cellStyle name="Comma  - Style2" xfId="5034"/>
    <cellStyle name="Comma  - Style2 2" xfId="5035"/>
    <cellStyle name="Comma  - Style3" xfId="5036"/>
    <cellStyle name="Comma  - Style3 2" xfId="5037"/>
    <cellStyle name="Comma  - Style4" xfId="5038"/>
    <cellStyle name="Comma  - Style4 2" xfId="5039"/>
    <cellStyle name="Comma  - Style5" xfId="5040"/>
    <cellStyle name="Comma  - Style5 2" xfId="5041"/>
    <cellStyle name="Comma  - Style6" xfId="5042"/>
    <cellStyle name="Comma  - Style6 2" xfId="5043"/>
    <cellStyle name="Comma  - Style7" xfId="5044"/>
    <cellStyle name="Comma  - Style7 2" xfId="5045"/>
    <cellStyle name="Comma  - Style7 2 2" xfId="5046"/>
    <cellStyle name="Comma  - Style7 3" xfId="5047"/>
    <cellStyle name="Comma  - Style7 3 2" xfId="5048"/>
    <cellStyle name="Comma  - Style7 3 3" xfId="5049"/>
    <cellStyle name="Comma  - Style7 4" xfId="5050"/>
    <cellStyle name="Comma  - Style8" xfId="5051"/>
    <cellStyle name="Comma  - Style8 2" xfId="5052"/>
    <cellStyle name="Comma  - Style8 2 2" xfId="5053"/>
    <cellStyle name="Comma  - Style8 3" xfId="5054"/>
    <cellStyle name="Comma  - Style8 3 2" xfId="5055"/>
    <cellStyle name="Comma  - Style8 3 3" xfId="5056"/>
    <cellStyle name="Comma  - Style8 4" xfId="5057"/>
    <cellStyle name="Comma [0] 2" xfId="5058"/>
    <cellStyle name="Comma [0] 2 2" xfId="5059"/>
    <cellStyle name="Comma [0] 2 2 2" xfId="5060"/>
    <cellStyle name="Comma [0] 2 2 2 2" xfId="5061"/>
    <cellStyle name="Comma [0] 2 2 2 3" xfId="5062"/>
    <cellStyle name="Comma [0] 2 2 3" xfId="5063"/>
    <cellStyle name="Comma [0] 2 2 4" xfId="5064"/>
    <cellStyle name="Comma [0] 2 3" xfId="5065"/>
    <cellStyle name="Comma [0] 2 3 2" xfId="5066"/>
    <cellStyle name="Comma [0] 2 3 3" xfId="5067"/>
    <cellStyle name="Comma [0] 2 4" xfId="5068"/>
    <cellStyle name="Comma [0] 2 5" xfId="5069"/>
    <cellStyle name="Comma [0] 2 6" xfId="5070"/>
    <cellStyle name="Comma [0] 3" xfId="5071"/>
    <cellStyle name="Comma [0] 3 2" xfId="5072"/>
    <cellStyle name="Comma [0] 3 3" xfId="5073"/>
    <cellStyle name="Comma [0] 3 4" xfId="5074"/>
    <cellStyle name="Comma [0] 4" xfId="5075"/>
    <cellStyle name="Comma [0] 4 2" xfId="5076"/>
    <cellStyle name="Comma [0] 4 3" xfId="5077"/>
    <cellStyle name="Comma [0] 4 4" xfId="5078"/>
    <cellStyle name="Comma [00]" xfId="5079"/>
    <cellStyle name="Comma [00] 2" xfId="5080"/>
    <cellStyle name="Comma [00] 2 2" xfId="5081"/>
    <cellStyle name="Comma [00] 3" xfId="5082"/>
    <cellStyle name="Comma [00] 3 2" xfId="5083"/>
    <cellStyle name="Comma [00] 3 3" xfId="5084"/>
    <cellStyle name="Comma 10" xfId="5085"/>
    <cellStyle name="Comma 10 10" xfId="5086"/>
    <cellStyle name="Comma 10 10 2" xfId="5087"/>
    <cellStyle name="Comma 10 11" xfId="5088"/>
    <cellStyle name="Comma 10 11 2" xfId="5089"/>
    <cellStyle name="Comma 10 12" xfId="5090"/>
    <cellStyle name="Comma 10 13" xfId="5091"/>
    <cellStyle name="Comma 10 14" xfId="5092"/>
    <cellStyle name="Comma 10 15" xfId="5093"/>
    <cellStyle name="Comma 10 16" xfId="5094"/>
    <cellStyle name="Comma 10 2" xfId="5095"/>
    <cellStyle name="Comma 10 2 10" xfId="5096"/>
    <cellStyle name="Comma 10 2 11" xfId="5097"/>
    <cellStyle name="Comma 10 2 2" xfId="5098"/>
    <cellStyle name="Comma 10 2 2 10" xfId="5099"/>
    <cellStyle name="Comma 10 2 2 2" xfId="5100"/>
    <cellStyle name="Comma 10 2 2 2 2" xfId="5101"/>
    <cellStyle name="Comma 10 2 2 2 2 2" xfId="5102"/>
    <cellStyle name="Comma 10 2 2 2 2 2 2" xfId="5103"/>
    <cellStyle name="Comma 10 2 2 2 2 3" xfId="5104"/>
    <cellStyle name="Comma 10 2 2 2 2 4" xfId="5105"/>
    <cellStyle name="Comma 10 2 2 2 3" xfId="5106"/>
    <cellStyle name="Comma 10 2 2 2 3 2" xfId="5107"/>
    <cellStyle name="Comma 10 2 2 2 4" xfId="5108"/>
    <cellStyle name="Comma 10 2 2 2 5" xfId="5109"/>
    <cellStyle name="Comma 10 2 2 3" xfId="5110"/>
    <cellStyle name="Comma 10 2 2 3 2" xfId="5111"/>
    <cellStyle name="Comma 10 2 2 3 2 2" xfId="5112"/>
    <cellStyle name="Comma 10 2 2 3 3" xfId="5113"/>
    <cellStyle name="Comma 10 2 2 3 4" xfId="5114"/>
    <cellStyle name="Comma 10 2 2 3 4 2" xfId="5115"/>
    <cellStyle name="Comma 10 2 2 3 5" xfId="5116"/>
    <cellStyle name="Comma 10 2 2 3 6" xfId="5117"/>
    <cellStyle name="Comma 10 2 2 3 7" xfId="5118"/>
    <cellStyle name="Comma 10 2 2 4" xfId="5119"/>
    <cellStyle name="Comma 10 2 2 4 2" xfId="5120"/>
    <cellStyle name="Comma 10 2 2 5" xfId="5121"/>
    <cellStyle name="Comma 10 2 2 5 2" xfId="5122"/>
    <cellStyle name="Comma 10 2 2 6" xfId="5123"/>
    <cellStyle name="Comma 10 2 2 6 2" xfId="5124"/>
    <cellStyle name="Comma 10 2 2 7" xfId="5125"/>
    <cellStyle name="Comma 10 2 2 8" xfId="5126"/>
    <cellStyle name="Comma 10 2 2 9" xfId="5127"/>
    <cellStyle name="Comma 10 2 2_Sheet6" xfId="5128"/>
    <cellStyle name="Comma 10 2 3" xfId="5129"/>
    <cellStyle name="Comma 10 2 3 2" xfId="5130"/>
    <cellStyle name="Comma 10 2 3 2 2" xfId="5131"/>
    <cellStyle name="Comma 10 2 3 2 3" xfId="5132"/>
    <cellStyle name="Comma 10 2 3 2 3 2" xfId="5133"/>
    <cellStyle name="Comma 10 2 3 2 4" xfId="5134"/>
    <cellStyle name="Comma 10 2 3 2 5" xfId="5135"/>
    <cellStyle name="Comma 10 2 3 2 6" xfId="5136"/>
    <cellStyle name="Comma 10 2 3 3" xfId="5137"/>
    <cellStyle name="Comma 10 2 3 3 2" xfId="5138"/>
    <cellStyle name="Comma 10 2 3 4" xfId="5139"/>
    <cellStyle name="Comma 10 2 3 4 2" xfId="5140"/>
    <cellStyle name="Comma 10 2 3 5" xfId="5141"/>
    <cellStyle name="Comma 10 2 3 6" xfId="5142"/>
    <cellStyle name="Comma 10 2 4" xfId="5143"/>
    <cellStyle name="Comma 10 2 4 2" xfId="5144"/>
    <cellStyle name="Comma 10 2 4 2 2" xfId="5145"/>
    <cellStyle name="Comma 10 2 4 3" xfId="5146"/>
    <cellStyle name="Comma 10 2 4 4" xfId="5147"/>
    <cellStyle name="Comma 10 2 4 5" xfId="5148"/>
    <cellStyle name="Comma 10 2 5" xfId="5149"/>
    <cellStyle name="Comma 10 2 5 2" xfId="5150"/>
    <cellStyle name="Comma 10 2 6" xfId="5151"/>
    <cellStyle name="Comma 10 2 6 2" xfId="5152"/>
    <cellStyle name="Comma 10 2 7" xfId="5153"/>
    <cellStyle name="Comma 10 2 7 2" xfId="5154"/>
    <cellStyle name="Comma 10 2 8" xfId="5155"/>
    <cellStyle name="Comma 10 2 9" xfId="5156"/>
    <cellStyle name="Comma 10 2_Sheet6" xfId="5157"/>
    <cellStyle name="Comma 10 3" xfId="5158"/>
    <cellStyle name="Comma 10 3 10" xfId="5159"/>
    <cellStyle name="Comma 10 3 2" xfId="5160"/>
    <cellStyle name="Comma 10 3 2 2" xfId="5161"/>
    <cellStyle name="Comma 10 3 2 2 2" xfId="5162"/>
    <cellStyle name="Comma 10 3 2 2 2 2" xfId="5163"/>
    <cellStyle name="Comma 10 3 2 2 3" xfId="5164"/>
    <cellStyle name="Comma 10 3 2 2 4" xfId="5165"/>
    <cellStyle name="Comma 10 3 2 3" xfId="5166"/>
    <cellStyle name="Comma 10 3 2 3 2" xfId="5167"/>
    <cellStyle name="Comma 10 3 2 4" xfId="5168"/>
    <cellStyle name="Comma 10 3 2 4 2" xfId="5169"/>
    <cellStyle name="Comma 10 3 2 5" xfId="5170"/>
    <cellStyle name="Comma 10 3 2 5 2" xfId="5171"/>
    <cellStyle name="Comma 10 3 2 6" xfId="5172"/>
    <cellStyle name="Comma 10 3 2 6 2" xfId="5173"/>
    <cellStyle name="Comma 10 3 2 7" xfId="5174"/>
    <cellStyle name="Comma 10 3 2 8" xfId="5175"/>
    <cellStyle name="Comma 10 3 3" xfId="5176"/>
    <cellStyle name="Comma 10 3 3 2" xfId="5177"/>
    <cellStyle name="Comma 10 3 3 3" xfId="5178"/>
    <cellStyle name="Comma 10 3 4" xfId="5179"/>
    <cellStyle name="Comma 10 3 4 2" xfId="5180"/>
    <cellStyle name="Comma 10 3 5" xfId="5181"/>
    <cellStyle name="Comma 10 3 5 2" xfId="5182"/>
    <cellStyle name="Comma 10 3 6" xfId="5183"/>
    <cellStyle name="Comma 10 3 6 2" xfId="5184"/>
    <cellStyle name="Comma 10 3 7" xfId="5185"/>
    <cellStyle name="Comma 10 3 7 2" xfId="5186"/>
    <cellStyle name="Comma 10 3 8" xfId="5187"/>
    <cellStyle name="Comma 10 3 9" xfId="5188"/>
    <cellStyle name="Comma 10 3_Sheet6" xfId="5189"/>
    <cellStyle name="Comma 10 4" xfId="5190"/>
    <cellStyle name="Comma 10 4 2" xfId="5191"/>
    <cellStyle name="Comma 10 4 2 2" xfId="5192"/>
    <cellStyle name="Comma 10 4 2 2 2" xfId="5193"/>
    <cellStyle name="Comma 10 4 2 2 3" xfId="5194"/>
    <cellStyle name="Comma 10 4 2 3" xfId="5195"/>
    <cellStyle name="Comma 10 4 2 3 2" xfId="5196"/>
    <cellStyle name="Comma 10 4 2 4" xfId="5197"/>
    <cellStyle name="Comma 10 4 2 5" xfId="5198"/>
    <cellStyle name="Comma 10 4 3" xfId="5199"/>
    <cellStyle name="Comma 10 4 3 2" xfId="5200"/>
    <cellStyle name="Comma 10 4 3 2 2" xfId="5201"/>
    <cellStyle name="Comma 10 4 3 3" xfId="5202"/>
    <cellStyle name="Comma 10 4 3 4" xfId="5203"/>
    <cellStyle name="Comma 10 4 4" xfId="5204"/>
    <cellStyle name="Comma 10 4 4 2" xfId="5205"/>
    <cellStyle name="Comma 10 4 4 3" xfId="5206"/>
    <cellStyle name="Comma 10 4 5" xfId="5207"/>
    <cellStyle name="Comma 10 4 5 2" xfId="5208"/>
    <cellStyle name="Comma 10 4 6" xfId="5209"/>
    <cellStyle name="Comma 10 4 6 2" xfId="5210"/>
    <cellStyle name="Comma 10 4 7" xfId="5211"/>
    <cellStyle name="Comma 10 4 7 2" xfId="5212"/>
    <cellStyle name="Comma 10 4 8" xfId="5213"/>
    <cellStyle name="Comma 10 4 9" xfId="5214"/>
    <cellStyle name="Comma 10 4_Sheet6" xfId="5215"/>
    <cellStyle name="Comma 10 5" xfId="5216"/>
    <cellStyle name="Comma 10 5 2" xfId="5217"/>
    <cellStyle name="Comma 10 5 2 2" xfId="5218"/>
    <cellStyle name="Comma 10 5 3" xfId="5219"/>
    <cellStyle name="Comma 10 5 3 2" xfId="5220"/>
    <cellStyle name="Comma 10 5 4" xfId="5221"/>
    <cellStyle name="Comma 10 5 5" xfId="5222"/>
    <cellStyle name="Comma 10 5 6" xfId="5223"/>
    <cellStyle name="Comma 10 6" xfId="5224"/>
    <cellStyle name="Comma 10 6 2" xfId="5225"/>
    <cellStyle name="Comma 10 6 2 2" xfId="5226"/>
    <cellStyle name="Comma 10 6 3" xfId="5227"/>
    <cellStyle name="Comma 10 6 4" xfId="5228"/>
    <cellStyle name="Comma 10 7" xfId="5229"/>
    <cellStyle name="Comma 10 7 2" xfId="5230"/>
    <cellStyle name="Comma 10 7 3" xfId="5231"/>
    <cellStyle name="Comma 10 7 4" xfId="5232"/>
    <cellStyle name="Comma 10 8" xfId="5233"/>
    <cellStyle name="Comma 10 8 2" xfId="5234"/>
    <cellStyle name="Comma 10 9" xfId="5235"/>
    <cellStyle name="Comma 10 9 2" xfId="5236"/>
    <cellStyle name="Comma 10_Lead MLM 30.6.55" xfId="5237"/>
    <cellStyle name="Comma 100" xfId="5238"/>
    <cellStyle name="Comma 101" xfId="5239"/>
    <cellStyle name="Comma 102" xfId="5240"/>
    <cellStyle name="Comma 103" xfId="5241"/>
    <cellStyle name="Comma 104" xfId="5242"/>
    <cellStyle name="Comma 105" xfId="5243"/>
    <cellStyle name="Comma 106" xfId="5244"/>
    <cellStyle name="Comma 107" xfId="5245"/>
    <cellStyle name="Comma 108" xfId="5246"/>
    <cellStyle name="Comma 11" xfId="5247"/>
    <cellStyle name="Comma 11 10" xfId="5248"/>
    <cellStyle name="Comma 11 11" xfId="5249"/>
    <cellStyle name="Comma 11 12" xfId="5250"/>
    <cellStyle name="Comma 11 13" xfId="5251"/>
    <cellStyle name="Comma 11 2" xfId="5252"/>
    <cellStyle name="Comma 11 2 2" xfId="5253"/>
    <cellStyle name="Comma 11 2 2 2" xfId="5254"/>
    <cellStyle name="Comma 11 2 2 2 2" xfId="5255"/>
    <cellStyle name="Comma 11 2 2 2 3" xfId="5256"/>
    <cellStyle name="Comma 11 2 2 3" xfId="5257"/>
    <cellStyle name="Comma 11 2 2 4" xfId="5258"/>
    <cellStyle name="Comma 11 2 2 5" xfId="5259"/>
    <cellStyle name="Comma 11 2 2 6" xfId="5260"/>
    <cellStyle name="Comma 11 2 2 7" xfId="5261"/>
    <cellStyle name="Comma 11 2 3" xfId="5262"/>
    <cellStyle name="Comma 11 2 3 2" xfId="5263"/>
    <cellStyle name="Comma 11 2 3 3" xfId="5264"/>
    <cellStyle name="Comma 11 2 3 4" xfId="5265"/>
    <cellStyle name="Comma 11 2 3 4 2" xfId="5266"/>
    <cellStyle name="Comma 11 2 3 5" xfId="5267"/>
    <cellStyle name="Comma 11 2 4" xfId="5268"/>
    <cellStyle name="Comma 11 2 5" xfId="5269"/>
    <cellStyle name="Comma 11 2 6" xfId="5270"/>
    <cellStyle name="Comma 11 2 7" xfId="5271"/>
    <cellStyle name="Comma 11 2 8" xfId="5272"/>
    <cellStyle name="Comma 11 2 8 2" xfId="5273"/>
    <cellStyle name="Comma 11 2 9" xfId="5274"/>
    <cellStyle name="Comma 11 3" xfId="5275"/>
    <cellStyle name="Comma 11 3 2" xfId="5276"/>
    <cellStyle name="Comma 11 3 2 2" xfId="5277"/>
    <cellStyle name="Comma 11 3 2 2 2" xfId="5278"/>
    <cellStyle name="Comma 11 3 2 2 3" xfId="5279"/>
    <cellStyle name="Comma 11 3 2 3" xfId="5280"/>
    <cellStyle name="Comma 11 3 2 4" xfId="5281"/>
    <cellStyle name="Comma 11 3 3" xfId="5282"/>
    <cellStyle name="Comma 11 3 3 2" xfId="5283"/>
    <cellStyle name="Comma 11 3 3 3" xfId="5284"/>
    <cellStyle name="Comma 11 3 4" xfId="5285"/>
    <cellStyle name="Comma 11 3 4 2" xfId="5286"/>
    <cellStyle name="Comma 11 3 5" xfId="5287"/>
    <cellStyle name="Comma 11 3 6" xfId="5288"/>
    <cellStyle name="Comma 11 3 7" xfId="5289"/>
    <cellStyle name="Comma 11 3 8" xfId="5290"/>
    <cellStyle name="Comma 11 4" xfId="5291"/>
    <cellStyle name="Comma 11 4 2" xfId="5292"/>
    <cellStyle name="Comma 11 4 2 2" xfId="5293"/>
    <cellStyle name="Comma 11 4 2 2 2" xfId="5294"/>
    <cellStyle name="Comma 11 4 2 2 3" xfId="5295"/>
    <cellStyle name="Comma 11 4 2 3" xfId="5296"/>
    <cellStyle name="Comma 11 4 2 4" xfId="5297"/>
    <cellStyle name="Comma 11 4 3" xfId="5298"/>
    <cellStyle name="Comma 11 4 3 2" xfId="5299"/>
    <cellStyle name="Comma 11 4 3 3" xfId="5300"/>
    <cellStyle name="Comma 11 4 4" xfId="5301"/>
    <cellStyle name="Comma 11 4 5" xfId="5302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3" xfId="5308"/>
    <cellStyle name="Comma 11 5 2 3" xfId="5309"/>
    <cellStyle name="Comma 11 5 2 4" xfId="5310"/>
    <cellStyle name="Comma 11 5 3" xfId="5311"/>
    <cellStyle name="Comma 11 5 3 2" xfId="5312"/>
    <cellStyle name="Comma 11 5 3 3" xfId="5313"/>
    <cellStyle name="Comma 11 5 4" xfId="5314"/>
    <cellStyle name="Comma 11 5 5" xfId="5315"/>
    <cellStyle name="Comma 11 6" xfId="5316"/>
    <cellStyle name="Comma 11 6 2" xfId="5317"/>
    <cellStyle name="Comma 11 6 2 2" xfId="5318"/>
    <cellStyle name="Comma 11 6 2 2 2" xfId="5319"/>
    <cellStyle name="Comma 11 6 2 2 3" xfId="5320"/>
    <cellStyle name="Comma 11 6 2 3" xfId="5321"/>
    <cellStyle name="Comma 11 6 2 4" xfId="5322"/>
    <cellStyle name="Comma 11 6 3" xfId="5323"/>
    <cellStyle name="Comma 11 6 3 2" xfId="5324"/>
    <cellStyle name="Comma 11 6 3 3" xfId="5325"/>
    <cellStyle name="Comma 11 6 4" xfId="5326"/>
    <cellStyle name="Comma 11 6 5" xfId="5327"/>
    <cellStyle name="Comma 11 7" xfId="5328"/>
    <cellStyle name="Comma 11 7 2" xfId="5329"/>
    <cellStyle name="Comma 11 7 2 2" xfId="5330"/>
    <cellStyle name="Comma 11 7 2 3" xfId="5331"/>
    <cellStyle name="Comma 11 7 3" xfId="5332"/>
    <cellStyle name="Comma 11 7 4" xfId="5333"/>
    <cellStyle name="Comma 11 7 5" xfId="5334"/>
    <cellStyle name="Comma 11 8" xfId="5335"/>
    <cellStyle name="Comma 11 8 2" xfId="5336"/>
    <cellStyle name="Comma 11 8 3" xfId="5337"/>
    <cellStyle name="Comma 11 8 4" xfId="5338"/>
    <cellStyle name="Comma 11 8 5" xfId="5339"/>
    <cellStyle name="Comma 11 9" xfId="5340"/>
    <cellStyle name="Comma 11 9 2" xfId="5341"/>
    <cellStyle name="Comma 11 9 3" xfId="5342"/>
    <cellStyle name="Comma 12" xfId="5343"/>
    <cellStyle name="Comma 12 10" xfId="5344"/>
    <cellStyle name="Comma 12 11" xfId="5345"/>
    <cellStyle name="Comma 12 12" xfId="5346"/>
    <cellStyle name="Comma 12 2" xfId="5347"/>
    <cellStyle name="Comma 12 2 2" xfId="5348"/>
    <cellStyle name="Comma 12 2 2 2" xfId="5349"/>
    <cellStyle name="Comma 12 2 2 2 2" xfId="5350"/>
    <cellStyle name="Comma 12 2 2 2 3" xfId="5351"/>
    <cellStyle name="Comma 12 2 2 3" xfId="5352"/>
    <cellStyle name="Comma 12 2 2 3 2" xfId="5353"/>
    <cellStyle name="Comma 12 2 2 4" xfId="5354"/>
    <cellStyle name="Comma 12 2 2 4 2" xfId="5355"/>
    <cellStyle name="Comma 12 2 2 5" xfId="5356"/>
    <cellStyle name="Comma 12 2 2 5 2" xfId="5357"/>
    <cellStyle name="Comma 12 2 2 6" xfId="5358"/>
    <cellStyle name="Comma 12 2 2 6 2" xfId="5359"/>
    <cellStyle name="Comma 12 2 2 7" xfId="5360"/>
    <cellStyle name="Comma 12 2 2 8" xfId="5361"/>
    <cellStyle name="Comma 12 2 2 9" xfId="5362"/>
    <cellStyle name="Comma 12 2 3" xfId="5363"/>
    <cellStyle name="Comma 12 2 3 2" xfId="5364"/>
    <cellStyle name="Comma 12 2 3 2 2" xfId="5365"/>
    <cellStyle name="Comma 12 2 3 3" xfId="5366"/>
    <cellStyle name="Comma 12 2 3 4" xfId="5367"/>
    <cellStyle name="Comma 12 2 3 5" xfId="5368"/>
    <cellStyle name="Comma 12 2 4" xfId="5369"/>
    <cellStyle name="Comma 12 2 4 2" xfId="5370"/>
    <cellStyle name="Comma 12 2 4 2 2" xfId="5371"/>
    <cellStyle name="Comma 12 2 4 3" xfId="5372"/>
    <cellStyle name="Comma 12 2 5" xfId="5373"/>
    <cellStyle name="Comma 12 2 5 2" xfId="5374"/>
    <cellStyle name="Comma 12 2 6" xfId="5375"/>
    <cellStyle name="Comma 12 2 6 2" xfId="5376"/>
    <cellStyle name="Comma 12 2 7" xfId="5377"/>
    <cellStyle name="Comma 12 2 7 2" xfId="5378"/>
    <cellStyle name="Comma 12 2 8" xfId="5379"/>
    <cellStyle name="Comma 12 2 9" xfId="5380"/>
    <cellStyle name="Comma 12 2_Sheet6" xfId="5381"/>
    <cellStyle name="Comma 12 3" xfId="5382"/>
    <cellStyle name="Comma 12 3 2" xfId="5383"/>
    <cellStyle name="Comma 12 3 2 2" xfId="5384"/>
    <cellStyle name="Comma 12 3 2 3" xfId="5385"/>
    <cellStyle name="Comma 12 3 3" xfId="5386"/>
    <cellStyle name="Comma 12 3 3 2" xfId="5387"/>
    <cellStyle name="Comma 12 3 4" xfId="5388"/>
    <cellStyle name="Comma 12 3 5" xfId="5389"/>
    <cellStyle name="Comma 12 3 5 2" xfId="5390"/>
    <cellStyle name="Comma 12 3 6" xfId="5391"/>
    <cellStyle name="Comma 12 3 6 2" xfId="5392"/>
    <cellStyle name="Comma 12 3 7" xfId="5393"/>
    <cellStyle name="Comma 12 3 8" xfId="5394"/>
    <cellStyle name="Comma 12 3 9" xfId="5395"/>
    <cellStyle name="Comma 12 4" xfId="5396"/>
    <cellStyle name="Comma 12 4 2" xfId="5397"/>
    <cellStyle name="Comma 12 4 3" xfId="5398"/>
    <cellStyle name="Comma 12 4 3 2" xfId="5399"/>
    <cellStyle name="Comma 12 4 4" xfId="5400"/>
    <cellStyle name="Comma 12 4 5" xfId="5401"/>
    <cellStyle name="Comma 12 4 6" xfId="5402"/>
    <cellStyle name="Comma 12 5" xfId="5403"/>
    <cellStyle name="Comma 12 5 2" xfId="5404"/>
    <cellStyle name="Comma 12 5 2 2" xfId="5405"/>
    <cellStyle name="Comma 12 5 3" xfId="5406"/>
    <cellStyle name="Comma 12 5 4" xfId="5407"/>
    <cellStyle name="Comma 12 6" xfId="5408"/>
    <cellStyle name="Comma 12 6 2" xfId="5409"/>
    <cellStyle name="Comma 12 7" xfId="5410"/>
    <cellStyle name="Comma 12 7 2" xfId="5411"/>
    <cellStyle name="Comma 12 8" xfId="5412"/>
    <cellStyle name="Comma 12 8 2" xfId="5413"/>
    <cellStyle name="Comma 12 9" xfId="5414"/>
    <cellStyle name="Comma 12_Sheet6" xfId="5415"/>
    <cellStyle name="Comma 13" xfId="5416"/>
    <cellStyle name="Comma 13 10" xfId="5417"/>
    <cellStyle name="Comma 13 11" xfId="5418"/>
    <cellStyle name="Comma 13 12" xfId="5419"/>
    <cellStyle name="Comma 13 2" xfId="5420"/>
    <cellStyle name="Comma 13 2 10" xfId="5421"/>
    <cellStyle name="Comma 13 2 2" xfId="5422"/>
    <cellStyle name="Comma 13 2 2 2" xfId="5423"/>
    <cellStyle name="Comma 13 2 2 2 2" xfId="5424"/>
    <cellStyle name="Comma 13 2 2 2 2 2" xfId="5425"/>
    <cellStyle name="Comma 13 2 2 2 2 2 2" xfId="5426"/>
    <cellStyle name="Comma 13 2 2 2 2 3" xfId="5427"/>
    <cellStyle name="Comma 13 2 2 2 3" xfId="5428"/>
    <cellStyle name="Comma 13 2 2 2 3 2" xfId="5429"/>
    <cellStyle name="Comma 13 2 2 2 4" xfId="5430"/>
    <cellStyle name="Comma 13 2 2 2 4 2" xfId="5431"/>
    <cellStyle name="Comma 13 2 2 2 5" xfId="5432"/>
    <cellStyle name="Comma 13 2 2 2 5 2" xfId="5433"/>
    <cellStyle name="Comma 13 2 2 2 6" xfId="5434"/>
    <cellStyle name="Comma 13 2 2 2 6 2" xfId="5435"/>
    <cellStyle name="Comma 13 2 2 2 7" xfId="5436"/>
    <cellStyle name="Comma 13 2 2 2 8" xfId="5437"/>
    <cellStyle name="Comma 13 2 2 3" xfId="5438"/>
    <cellStyle name="Comma 13 2 2 3 2" xfId="5439"/>
    <cellStyle name="Comma 13 2 2 3 2 2" xfId="5440"/>
    <cellStyle name="Comma 13 2 2 3 3" xfId="5441"/>
    <cellStyle name="Comma 13 2 2 4" xfId="5442"/>
    <cellStyle name="Comma 13 2 2 4 2" xfId="5443"/>
    <cellStyle name="Comma 13 2 2 5" xfId="5444"/>
    <cellStyle name="Comma 13 2 2 5 2" xfId="5445"/>
    <cellStyle name="Comma 13 2 2 6" xfId="5446"/>
    <cellStyle name="Comma 13 2 2 6 2" xfId="5447"/>
    <cellStyle name="Comma 13 2 2 7" xfId="5448"/>
    <cellStyle name="Comma 13 2 2 7 2" xfId="5449"/>
    <cellStyle name="Comma 13 2 2 8" xfId="5450"/>
    <cellStyle name="Comma 13 2 2 9" xfId="5451"/>
    <cellStyle name="Comma 13 2 3" xfId="5452"/>
    <cellStyle name="Comma 13 2 3 2" xfId="5453"/>
    <cellStyle name="Comma 13 2 3 2 2" xfId="5454"/>
    <cellStyle name="Comma 13 2 3 3" xfId="5455"/>
    <cellStyle name="Comma 13 2 3 3 2" xfId="5456"/>
    <cellStyle name="Comma 13 2 3 4" xfId="5457"/>
    <cellStyle name="Comma 13 2 3 4 2" xfId="5458"/>
    <cellStyle name="Comma 13 2 3 5" xfId="5459"/>
    <cellStyle name="Comma 13 2 3 5 2" xfId="5460"/>
    <cellStyle name="Comma 13 2 3 6" xfId="5461"/>
    <cellStyle name="Comma 13 2 3 6 2" xfId="5462"/>
    <cellStyle name="Comma 13 2 3 7" xfId="5463"/>
    <cellStyle name="Comma 13 2 3 8" xfId="5464"/>
    <cellStyle name="Comma 13 2 3 9" xfId="5465"/>
    <cellStyle name="Comma 13 2 4" xfId="5466"/>
    <cellStyle name="Comma 13 2 4 2" xfId="5467"/>
    <cellStyle name="Comma 13 2 4 2 2" xfId="5468"/>
    <cellStyle name="Comma 13 2 4 3" xfId="5469"/>
    <cellStyle name="Comma 13 2 5" xfId="5470"/>
    <cellStyle name="Comma 13 2 5 2" xfId="5471"/>
    <cellStyle name="Comma 13 2 6" xfId="5472"/>
    <cellStyle name="Comma 13 2 6 2" xfId="5473"/>
    <cellStyle name="Comma 13 2 7" xfId="5474"/>
    <cellStyle name="Comma 13 2 7 2" xfId="5475"/>
    <cellStyle name="Comma 13 2 8" xfId="5476"/>
    <cellStyle name="Comma 13 2 8 2" xfId="5477"/>
    <cellStyle name="Comma 13 2 9" xfId="5478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3" xfId="5484"/>
    <cellStyle name="Comma 13 3 2 2 3 2" xfId="5485"/>
    <cellStyle name="Comma 13 3 2 3" xfId="5486"/>
    <cellStyle name="Comma 13 3 2 4" xfId="5487"/>
    <cellStyle name="Comma 13 3 2 5" xfId="5488"/>
    <cellStyle name="Comma 13 3 2 6" xfId="5489"/>
    <cellStyle name="Comma 13 3 2 7" xfId="5490"/>
    <cellStyle name="Comma 13 3 2 7 2" xfId="5491"/>
    <cellStyle name="Comma 13 3 2 8" xfId="5492"/>
    <cellStyle name="Comma 13 3 3" xfId="5493"/>
    <cellStyle name="Comma 13 3 4" xfId="5494"/>
    <cellStyle name="Comma 13 3 5" xfId="5495"/>
    <cellStyle name="Comma 13 3 6" xfId="5496"/>
    <cellStyle name="Comma 13 3 7" xfId="5497"/>
    <cellStyle name="Comma 13 3 8" xfId="5498"/>
    <cellStyle name="Comma 13 4" xfId="5499"/>
    <cellStyle name="Comma 13 4 2" xfId="5500"/>
    <cellStyle name="Comma 13 4 2 2" xfId="5501"/>
    <cellStyle name="Comma 13 4 2 3" xfId="5502"/>
    <cellStyle name="Comma 13 4 3" xfId="5503"/>
    <cellStyle name="Comma 13 4 3 2" xfId="5504"/>
    <cellStyle name="Comma 13 4 3 3" xfId="5505"/>
    <cellStyle name="Comma 13 4 4" xfId="5506"/>
    <cellStyle name="Comma 13 4 4 2" xfId="5507"/>
    <cellStyle name="Comma 13 4 4 3" xfId="5508"/>
    <cellStyle name="Comma 13 4 5" xfId="5509"/>
    <cellStyle name="Comma 13 4 6" xfId="5510"/>
    <cellStyle name="Comma 13 4 6 2" xfId="5511"/>
    <cellStyle name="Comma 13 4 7" xfId="5512"/>
    <cellStyle name="Comma 13 5" xfId="5513"/>
    <cellStyle name="Comma 13 5 2" xfId="5514"/>
    <cellStyle name="Comma 13 5 3" xfId="5515"/>
    <cellStyle name="Comma 13 5 4" xfId="5516"/>
    <cellStyle name="Comma 13 6" xfId="5517"/>
    <cellStyle name="Comma 13 6 2" xfId="5518"/>
    <cellStyle name="Comma 13 6 2 2" xfId="5519"/>
    <cellStyle name="Comma 13 7" xfId="5520"/>
    <cellStyle name="Comma 13 8" xfId="5521"/>
    <cellStyle name="Comma 13 9" xfId="5522"/>
    <cellStyle name="Comma 14" xfId="5523"/>
    <cellStyle name="Comma 14 10" xfId="5524"/>
    <cellStyle name="Comma 14 11" xfId="5525"/>
    <cellStyle name="Comma 14 12" xfId="5526"/>
    <cellStyle name="Comma 14 13" xfId="5527"/>
    <cellStyle name="Comma 14 2" xfId="5528"/>
    <cellStyle name="Comma 14 2 10" xfId="5529"/>
    <cellStyle name="Comma 14 2 2" xfId="5530"/>
    <cellStyle name="Comma 14 2 2 2" xfId="5531"/>
    <cellStyle name="Comma 14 2 2 2 2" xfId="5532"/>
    <cellStyle name="Comma 14 2 2 2 3" xfId="5533"/>
    <cellStyle name="Comma 14 2 2 3" xfId="5534"/>
    <cellStyle name="Comma 14 2 2 3 2" xfId="5535"/>
    <cellStyle name="Comma 14 2 2 4" xfId="5536"/>
    <cellStyle name="Comma 14 2 2 4 2" xfId="5537"/>
    <cellStyle name="Comma 14 2 2 5" xfId="5538"/>
    <cellStyle name="Comma 14 2 2 5 2" xfId="5539"/>
    <cellStyle name="Comma 14 2 2 6" xfId="5540"/>
    <cellStyle name="Comma 14 2 2 6 2" xfId="5541"/>
    <cellStyle name="Comma 14 2 2 7" xfId="5542"/>
    <cellStyle name="Comma 14 2 2 8" xfId="5543"/>
    <cellStyle name="Comma 14 2 2 9" xfId="5544"/>
    <cellStyle name="Comma 14 2 3" xfId="5545"/>
    <cellStyle name="Comma 14 2 3 2" xfId="5546"/>
    <cellStyle name="Comma 14 2 3 2 2" xfId="5547"/>
    <cellStyle name="Comma 14 2 3 3" xfId="5548"/>
    <cellStyle name="Comma 14 2 3 4" xfId="5549"/>
    <cellStyle name="Comma 14 2 3 5" xfId="5550"/>
    <cellStyle name="Comma 14 2 4" xfId="5551"/>
    <cellStyle name="Comma 14 2 4 2" xfId="5552"/>
    <cellStyle name="Comma 14 2 5" xfId="5553"/>
    <cellStyle name="Comma 14 2 5 2" xfId="5554"/>
    <cellStyle name="Comma 14 2 6" xfId="5555"/>
    <cellStyle name="Comma 14 2 6 2" xfId="5556"/>
    <cellStyle name="Comma 14 2 7" xfId="5557"/>
    <cellStyle name="Comma 14 2 7 2" xfId="5558"/>
    <cellStyle name="Comma 14 2 8" xfId="5559"/>
    <cellStyle name="Comma 14 2 8 2" xfId="5560"/>
    <cellStyle name="Comma 14 2 9" xfId="5561"/>
    <cellStyle name="Comma 14 3" xfId="5562"/>
    <cellStyle name="Comma 14 3 2" xfId="5563"/>
    <cellStyle name="Comma 14 3 2 2" xfId="5564"/>
    <cellStyle name="Comma 14 3 2 2 2" xfId="5565"/>
    <cellStyle name="Comma 14 3 2 3" xfId="5566"/>
    <cellStyle name="Comma 14 3 2 4" xfId="5567"/>
    <cellStyle name="Comma 14 3 3" xfId="5568"/>
    <cellStyle name="Comma 14 3 3 2" xfId="5569"/>
    <cellStyle name="Comma 14 3 4" xfId="5570"/>
    <cellStyle name="Comma 14 3 5" xfId="5571"/>
    <cellStyle name="Comma 14 3 5 2" xfId="5572"/>
    <cellStyle name="Comma 14 3 6" xfId="5573"/>
    <cellStyle name="Comma 14 3 6 2" xfId="5574"/>
    <cellStyle name="Comma 14 3 7" xfId="5575"/>
    <cellStyle name="Comma 14 3 8" xfId="5576"/>
    <cellStyle name="Comma 14 3 9" xfId="5577"/>
    <cellStyle name="Comma 14 4" xfId="5578"/>
    <cellStyle name="Comma 14 4 2" xfId="5579"/>
    <cellStyle name="Comma 14 4 2 2" xfId="5580"/>
    <cellStyle name="Comma 14 4 3" xfId="5581"/>
    <cellStyle name="Comma 14 4 4" xfId="5582"/>
    <cellStyle name="Comma 14 4 5" xfId="5583"/>
    <cellStyle name="Comma 14 5" xfId="5584"/>
    <cellStyle name="Comma 14 5 2" xfId="5585"/>
    <cellStyle name="Comma 14 5 3" xfId="5586"/>
    <cellStyle name="Comma 14 6" xfId="5587"/>
    <cellStyle name="Comma 14 7" xfId="5588"/>
    <cellStyle name="Comma 14 7 2" xfId="5589"/>
    <cellStyle name="Comma 14 8" xfId="5590"/>
    <cellStyle name="Comma 14 8 2" xfId="5591"/>
    <cellStyle name="Comma 14 9" xfId="5592"/>
    <cellStyle name="Comma 14_Sheet6" xfId="5593"/>
    <cellStyle name="Comma 15" xfId="5594"/>
    <cellStyle name="Comma 15 10" xfId="5595"/>
    <cellStyle name="Comma 15 11" xfId="5596"/>
    <cellStyle name="Comma 15 12" xfId="5597"/>
    <cellStyle name="Comma 15 2" xfId="5598"/>
    <cellStyle name="Comma 15 2 2" xfId="5599"/>
    <cellStyle name="Comma 15 2 2 2" xfId="5600"/>
    <cellStyle name="Comma 15 2 2 2 2" xfId="5601"/>
    <cellStyle name="Comma 15 2 2 2 3" xfId="5602"/>
    <cellStyle name="Comma 15 2 2 3" xfId="5603"/>
    <cellStyle name="Comma 15 2 2 4" xfId="5604"/>
    <cellStyle name="Comma 15 2 2 5" xfId="5605"/>
    <cellStyle name="Comma 15 2 2 6" xfId="5606"/>
    <cellStyle name="Comma 15 2 2 7" xfId="5607"/>
    <cellStyle name="Comma 15 2 2 8" xfId="5608"/>
    <cellStyle name="Comma 15 2 3" xfId="5609"/>
    <cellStyle name="Comma 15 2 3 2" xfId="5610"/>
    <cellStyle name="Comma 15 2 3 3" xfId="5611"/>
    <cellStyle name="Comma 15 2 4" xfId="5612"/>
    <cellStyle name="Comma 15 2 5" xfId="5613"/>
    <cellStyle name="Comma 15 2 6" xfId="5614"/>
    <cellStyle name="Comma 15 2 7" xfId="5615"/>
    <cellStyle name="Comma 15 2 8" xfId="5616"/>
    <cellStyle name="Comma 15 3" xfId="5617"/>
    <cellStyle name="Comma 15 3 2" xfId="5618"/>
    <cellStyle name="Comma 15 3 2 2" xfId="5619"/>
    <cellStyle name="Comma 15 3 2 2 2" xfId="5620"/>
    <cellStyle name="Comma 15 3 2 3" xfId="5621"/>
    <cellStyle name="Comma 15 3 2 4" xfId="5622"/>
    <cellStyle name="Comma 15 3 3" xfId="5623"/>
    <cellStyle name="Comma 15 3 3 2" xfId="5624"/>
    <cellStyle name="Comma 15 3 4" xfId="5625"/>
    <cellStyle name="Comma 15 3 4 2" xfId="5626"/>
    <cellStyle name="Comma 15 3 5" xfId="5627"/>
    <cellStyle name="Comma 15 3 5 2" xfId="5628"/>
    <cellStyle name="Comma 15 3 6" xfId="5629"/>
    <cellStyle name="Comma 15 3 6 2" xfId="5630"/>
    <cellStyle name="Comma 15 3 7" xfId="5631"/>
    <cellStyle name="Comma 15 3 8" xfId="5632"/>
    <cellStyle name="Comma 15 4" xfId="5633"/>
    <cellStyle name="Comma 15 4 2" xfId="5634"/>
    <cellStyle name="Comma 15 4 2 2" xfId="5635"/>
    <cellStyle name="Comma 15 4 3" xfId="5636"/>
    <cellStyle name="Comma 15 4 4" xfId="5637"/>
    <cellStyle name="Comma 15 5" xfId="5638"/>
    <cellStyle name="Comma 15 5 2" xfId="5639"/>
    <cellStyle name="Comma 15 6" xfId="5640"/>
    <cellStyle name="Comma 15 7" xfId="5641"/>
    <cellStyle name="Comma 15 7 2" xfId="5642"/>
    <cellStyle name="Comma 15 8" xfId="5643"/>
    <cellStyle name="Comma 15 8 2" xfId="5644"/>
    <cellStyle name="Comma 15 9" xfId="5645"/>
    <cellStyle name="Comma 15 9 2" xfId="5646"/>
    <cellStyle name="Comma 15_Sheet6" xfId="5647"/>
    <cellStyle name="Comma 16" xfId="5648"/>
    <cellStyle name="Comma 16 10" xfId="5649"/>
    <cellStyle name="Comma 16 11" xfId="5650"/>
    <cellStyle name="Comma 16 12" xfId="5651"/>
    <cellStyle name="Comma 16 2" xfId="5652"/>
    <cellStyle name="Comma 16 2 2" xfId="5653"/>
    <cellStyle name="Comma 16 2 2 2" xfId="5654"/>
    <cellStyle name="Comma 16 2 2 2 2" xfId="5655"/>
    <cellStyle name="Comma 16 2 2 2 3" xfId="5656"/>
    <cellStyle name="Comma 16 2 2 2 3 2" xfId="5657"/>
    <cellStyle name="Comma 16 2 2 3" xfId="5658"/>
    <cellStyle name="Comma 16 2 2 4" xfId="5659"/>
    <cellStyle name="Comma 16 2 2 5" xfId="5660"/>
    <cellStyle name="Comma 16 2 2 6" xfId="5661"/>
    <cellStyle name="Comma 16 2 2 7" xfId="5662"/>
    <cellStyle name="Comma 16 2 2 7 2" xfId="5663"/>
    <cellStyle name="Comma 16 2 2 8" xfId="5664"/>
    <cellStyle name="Comma 16 2 3" xfId="5665"/>
    <cellStyle name="Comma 16 2 3 2" xfId="5666"/>
    <cellStyle name="Comma 16 2 4" xfId="5667"/>
    <cellStyle name="Comma 16 2 4 2" xfId="5668"/>
    <cellStyle name="Comma 16 2 5" xfId="5669"/>
    <cellStyle name="Comma 16 2 6" xfId="5670"/>
    <cellStyle name="Comma 16 2 7" xfId="5671"/>
    <cellStyle name="Comma 16 2 8" xfId="5672"/>
    <cellStyle name="Comma 16 3" xfId="5673"/>
    <cellStyle name="Comma 16 3 2" xfId="5674"/>
    <cellStyle name="Comma 16 3 2 2" xfId="5675"/>
    <cellStyle name="Comma 16 3 3" xfId="5676"/>
    <cellStyle name="Comma 16 3 3 2" xfId="5677"/>
    <cellStyle name="Comma 16 3 4" xfId="5678"/>
    <cellStyle name="Comma 16 3 4 2" xfId="5679"/>
    <cellStyle name="Comma 16 3 5" xfId="5680"/>
    <cellStyle name="Comma 16 3 5 2" xfId="5681"/>
    <cellStyle name="Comma 16 3 6" xfId="5682"/>
    <cellStyle name="Comma 16 3 6 2" xfId="5683"/>
    <cellStyle name="Comma 16 3 7" xfId="5684"/>
    <cellStyle name="Comma 16 3 8" xfId="5685"/>
    <cellStyle name="Comma 16 3 9" xfId="5686"/>
    <cellStyle name="Comma 16 4" xfId="5687"/>
    <cellStyle name="Comma 16 4 2" xfId="5688"/>
    <cellStyle name="Comma 16 4 2 2" xfId="5689"/>
    <cellStyle name="Comma 16 4 3" xfId="5690"/>
    <cellStyle name="Comma 16 4 3 2" xfId="5691"/>
    <cellStyle name="Comma 16 4 4" xfId="5692"/>
    <cellStyle name="Comma 16 4 4 2" xfId="5693"/>
    <cellStyle name="Comma 16 4 5" xfId="5694"/>
    <cellStyle name="Comma 16 5" xfId="5695"/>
    <cellStyle name="Comma 16 5 2" xfId="5696"/>
    <cellStyle name="Comma 16 6" xfId="5697"/>
    <cellStyle name="Comma 16 7" xfId="5698"/>
    <cellStyle name="Comma 16 7 2" xfId="5699"/>
    <cellStyle name="Comma 16 8" xfId="5700"/>
    <cellStyle name="Comma 16 8 2" xfId="5701"/>
    <cellStyle name="Comma 16 9" xfId="5702"/>
    <cellStyle name="Comma 16 9 2" xfId="5703"/>
    <cellStyle name="Comma 16_Sheet6" xfId="5704"/>
    <cellStyle name="Comma 17" xfId="5705"/>
    <cellStyle name="Comma 17 10" xfId="5706"/>
    <cellStyle name="Comma 17 2" xfId="5707"/>
    <cellStyle name="Comma 17 2 2" xfId="5708"/>
    <cellStyle name="Comma 17 2 2 2" xfId="5709"/>
    <cellStyle name="Comma 17 2 2 3" xfId="5710"/>
    <cellStyle name="Comma 17 2 2 4" xfId="5711"/>
    <cellStyle name="Comma 17 2 2 5" xfId="5712"/>
    <cellStyle name="Comma 17 2 2 6" xfId="5713"/>
    <cellStyle name="Comma 17 2 2 7" xfId="5714"/>
    <cellStyle name="Comma 17 2 2 8" xfId="5715"/>
    <cellStyle name="Comma 17 2 3" xfId="5716"/>
    <cellStyle name="Comma 17 2 4" xfId="5717"/>
    <cellStyle name="Comma 17 2 5" xfId="5718"/>
    <cellStyle name="Comma 17 2 6" xfId="5719"/>
    <cellStyle name="Comma 17 2 7" xfId="5720"/>
    <cellStyle name="Comma 17 2 8" xfId="5721"/>
    <cellStyle name="Comma 17 3" xfId="5722"/>
    <cellStyle name="Comma 17 3 2" xfId="5723"/>
    <cellStyle name="Comma 17 3 2 2" xfId="5724"/>
    <cellStyle name="Comma 17 3 3" xfId="5725"/>
    <cellStyle name="Comma 17 3 3 2" xfId="5726"/>
    <cellStyle name="Comma 17 3 4" xfId="5727"/>
    <cellStyle name="Comma 17 3 4 2" xfId="5728"/>
    <cellStyle name="Comma 17 3 5" xfId="5729"/>
    <cellStyle name="Comma 17 3 5 2" xfId="5730"/>
    <cellStyle name="Comma 17 3 6" xfId="5731"/>
    <cellStyle name="Comma 17 3 6 2" xfId="5732"/>
    <cellStyle name="Comma 17 3 7" xfId="5733"/>
    <cellStyle name="Comma 17 3 8" xfId="5734"/>
    <cellStyle name="Comma 17 3 9" xfId="5735"/>
    <cellStyle name="Comma 17 4" xfId="5736"/>
    <cellStyle name="Comma 17 4 2" xfId="5737"/>
    <cellStyle name="Comma 17 4 2 2" xfId="5738"/>
    <cellStyle name="Comma 17 4 3" xfId="5739"/>
    <cellStyle name="Comma 17 4 4" xfId="5740"/>
    <cellStyle name="Comma 17 5" xfId="5741"/>
    <cellStyle name="Comma 17 5 2" xfId="5742"/>
    <cellStyle name="Comma 17 6" xfId="5743"/>
    <cellStyle name="Comma 17 6 2" xfId="5744"/>
    <cellStyle name="Comma 17 7" xfId="5745"/>
    <cellStyle name="Comma 17 7 2" xfId="5746"/>
    <cellStyle name="Comma 17 8" xfId="5747"/>
    <cellStyle name="Comma 17 8 2" xfId="5748"/>
    <cellStyle name="Comma 17 9" xfId="5749"/>
    <cellStyle name="Comma 17_Sheet6" xfId="5750"/>
    <cellStyle name="Comma 18" xfId="5751"/>
    <cellStyle name="Comma 18 2" xfId="5752"/>
    <cellStyle name="Comma 18 2 2" xfId="5753"/>
    <cellStyle name="Comma 18 2 2 2" xfId="5754"/>
    <cellStyle name="Comma 18 2 2 3" xfId="5755"/>
    <cellStyle name="Comma 18 2 3" xfId="5756"/>
    <cellStyle name="Comma 18 2 4" xfId="5757"/>
    <cellStyle name="Comma 18 2 5" xfId="5758"/>
    <cellStyle name="Comma 18 2 6" xfId="5759"/>
    <cellStyle name="Comma 18 2 7" xfId="5760"/>
    <cellStyle name="Comma 18 2 8" xfId="5761"/>
    <cellStyle name="Comma 18 3" xfId="5762"/>
    <cellStyle name="Comma 18 3 2" xfId="5763"/>
    <cellStyle name="Comma 18 3 2 2" xfId="5764"/>
    <cellStyle name="Comma 18 3 3" xfId="5765"/>
    <cellStyle name="Comma 18 3 4" xfId="5766"/>
    <cellStyle name="Comma 18 3 4 2" xfId="5767"/>
    <cellStyle name="Comma 18 3 5" xfId="5768"/>
    <cellStyle name="Comma 18 4" xfId="5769"/>
    <cellStyle name="Comma 18 5" xfId="5770"/>
    <cellStyle name="Comma 18 6" xfId="5771"/>
    <cellStyle name="Comma 18 7" xfId="5772"/>
    <cellStyle name="Comma 18 8" xfId="5773"/>
    <cellStyle name="Comma 18 9" xfId="5774"/>
    <cellStyle name="Comma 19" xfId="5775"/>
    <cellStyle name="Comma 19 10" xfId="5776"/>
    <cellStyle name="Comma 19 2" xfId="5777"/>
    <cellStyle name="Comma 19 2 2" xfId="5778"/>
    <cellStyle name="Comma 19 2 2 2" xfId="5779"/>
    <cellStyle name="Comma 19 2 2 3" xfId="5780"/>
    <cellStyle name="Comma 19 2 3" xfId="5781"/>
    <cellStyle name="Comma 19 2 4" xfId="5782"/>
    <cellStyle name="Comma 19 2 5" xfId="5783"/>
    <cellStyle name="Comma 19 2 6" xfId="5784"/>
    <cellStyle name="Comma 19 2 7" xfId="5785"/>
    <cellStyle name="Comma 19 2 8" xfId="5786"/>
    <cellStyle name="Comma 19 2 9" xfId="5787"/>
    <cellStyle name="Comma 19 3" xfId="5788"/>
    <cellStyle name="Comma 19 3 2" xfId="5789"/>
    <cellStyle name="Comma 19 3 3" xfId="5790"/>
    <cellStyle name="Comma 19 3 4" xfId="5791"/>
    <cellStyle name="Comma 19 4" xfId="5792"/>
    <cellStyle name="Comma 19 5" xfId="5793"/>
    <cellStyle name="Comma 19 6" xfId="5794"/>
    <cellStyle name="Comma 19 7" xfId="5795"/>
    <cellStyle name="Comma 19 8" xfId="5796"/>
    <cellStyle name="Comma 19 9" xfId="5797"/>
    <cellStyle name="Comma 2" xfId="5798"/>
    <cellStyle name="Comma 2 10" xfId="5799"/>
    <cellStyle name="Comma 2 10 2" xfId="5800"/>
    <cellStyle name="Comma 2 10 2 2" xfId="5801"/>
    <cellStyle name="Comma 2 10 3" xfId="5802"/>
    <cellStyle name="Comma 2 10 3 2" xfId="5803"/>
    <cellStyle name="Comma 2 10 4" xfId="5804"/>
    <cellStyle name="Comma 2 10 5" xfId="5805"/>
    <cellStyle name="Comma 2 11" xfId="5806"/>
    <cellStyle name="Comma 2 11 2" xfId="5807"/>
    <cellStyle name="Comma 2 11 2 2" xfId="5808"/>
    <cellStyle name="Comma 2 11 3" xfId="5809"/>
    <cellStyle name="Comma 2 11 4" xfId="5810"/>
    <cellStyle name="Comma 2 11 5" xfId="5811"/>
    <cellStyle name="Comma 2 11 6" xfId="5812"/>
    <cellStyle name="Comma 2 12" xfId="5813"/>
    <cellStyle name="Comma 2 12 2" xfId="5814"/>
    <cellStyle name="Comma 2 13" xfId="5815"/>
    <cellStyle name="Comma 2 13 2" xfId="5816"/>
    <cellStyle name="Comma 2 13 3" xfId="5817"/>
    <cellStyle name="Comma 2 14" xfId="5818"/>
    <cellStyle name="Comma 2 14 2" xfId="5819"/>
    <cellStyle name="Comma 2 15" xfId="5820"/>
    <cellStyle name="Comma 2 16" xfId="5821"/>
    <cellStyle name="Comma 2 17" xfId="5822"/>
    <cellStyle name="Comma 2 18" xfId="5823"/>
    <cellStyle name="Comma 2 19" xfId="5824"/>
    <cellStyle name="Comma 2 2" xfId="5825"/>
    <cellStyle name="Comma 2 2 10" xfId="5826"/>
    <cellStyle name="Comma 2 2 10 2" xfId="5827"/>
    <cellStyle name="Comma 2 2 11" xfId="5828"/>
    <cellStyle name="Comma 2 2 12" xfId="5829"/>
    <cellStyle name="Comma 2 2 13" xfId="5830"/>
    <cellStyle name="Comma 2 2 14" xfId="5831"/>
    <cellStyle name="Comma 2 2 2" xfId="5832"/>
    <cellStyle name="Comma 2 2 2 10" xfId="5833"/>
    <cellStyle name="Comma 2 2 2 2" xfId="5834"/>
    <cellStyle name="Comma 2 2 2 2 2" xfId="5835"/>
    <cellStyle name="Comma 2 2 2 2 2 2" xfId="5836"/>
    <cellStyle name="Comma 2 2 2 2 2 3" xfId="5837"/>
    <cellStyle name="Comma 2 2 2 2 2 4" xfId="5838"/>
    <cellStyle name="Comma 2 2 2 2 2 5" xfId="5839"/>
    <cellStyle name="Comma 2 2 2 2 2 6" xfId="5840"/>
    <cellStyle name="Comma 2 2 2 2 2 7" xfId="5841"/>
    <cellStyle name="Comma 2 2 2 2 2 8" xfId="5842"/>
    <cellStyle name="Comma 2 2 2 2 3" xfId="5843"/>
    <cellStyle name="Comma 2 2 2 2 4" xfId="5844"/>
    <cellStyle name="Comma 2 2 2 2 5" xfId="5845"/>
    <cellStyle name="Comma 2 2 2 2 6" xfId="5846"/>
    <cellStyle name="Comma 2 2 2 2 7" xfId="5847"/>
    <cellStyle name="Comma 2 2 2 2 8" xfId="5848"/>
    <cellStyle name="Comma 2 2 2 2_Lead MLM 30.6.55" xfId="5849"/>
    <cellStyle name="Comma 2 2 2 3" xfId="5850"/>
    <cellStyle name="Comma 2 2 2 3 2" xfId="5851"/>
    <cellStyle name="Comma 2 2 2 3 3" xfId="5852"/>
    <cellStyle name="Comma 2 2 2 3 4" xfId="5853"/>
    <cellStyle name="Comma 2 2 2 3 5" xfId="5854"/>
    <cellStyle name="Comma 2 2 2 3 6" xfId="5855"/>
    <cellStyle name="Comma 2 2 2 3 7" xfId="5856"/>
    <cellStyle name="Comma 2 2 2 3 8" xfId="5857"/>
    <cellStyle name="Comma 2 2 2 4" xfId="5858"/>
    <cellStyle name="Comma 2 2 2 5" xfId="5859"/>
    <cellStyle name="Comma 2 2 2 6" xfId="5860"/>
    <cellStyle name="Comma 2 2 2 7" xfId="5861"/>
    <cellStyle name="Comma 2 2 2 8" xfId="5862"/>
    <cellStyle name="Comma 2 2 2 9" xfId="5863"/>
    <cellStyle name="Comma 2 2 2_Lead MLM 30.6.55" xfId="5864"/>
    <cellStyle name="Comma 2 2 3" xfId="5865"/>
    <cellStyle name="Comma 2 2 3 2" xfId="5866"/>
    <cellStyle name="Comma 2 2 3 2 2" xfId="5867"/>
    <cellStyle name="Comma 2 2 3 2 3" xfId="5868"/>
    <cellStyle name="Comma 2 2 3 2 4" xfId="5869"/>
    <cellStyle name="Comma 2 2 3 2 5" xfId="5870"/>
    <cellStyle name="Comma 2 2 3 2 6" xfId="5871"/>
    <cellStyle name="Comma 2 2 3 2 7" xfId="5872"/>
    <cellStyle name="Comma 2 2 3 2 8" xfId="5873"/>
    <cellStyle name="Comma 2 2 3 3" xfId="5874"/>
    <cellStyle name="Comma 2 2 3 3 2" xfId="5875"/>
    <cellStyle name="Comma 2 2 3 3 3" xfId="5876"/>
    <cellStyle name="Comma 2 2 3 4" xfId="5877"/>
    <cellStyle name="Comma 2 2 3 5" xfId="5878"/>
    <cellStyle name="Comma 2 2 3 6" xfId="5879"/>
    <cellStyle name="Comma 2 2 3 7" xfId="5880"/>
    <cellStyle name="Comma 2 2 3 8" xfId="5881"/>
    <cellStyle name="Comma 2 2 3_Lead MLM 30.6.55" xfId="5882"/>
    <cellStyle name="Comma 2 2 4" xfId="5883"/>
    <cellStyle name="Comma 2 2 4 2" xfId="5884"/>
    <cellStyle name="Comma 2 2 4 2 2" xfId="5885"/>
    <cellStyle name="Comma 2 2 4 2 3" xfId="5886"/>
    <cellStyle name="Comma 2 2 4 2 4" xfId="5887"/>
    <cellStyle name="Comma 2 2 4 2 5" xfId="5888"/>
    <cellStyle name="Comma 2 2 4 2 6" xfId="5889"/>
    <cellStyle name="Comma 2 2 4 2 7" xfId="5890"/>
    <cellStyle name="Comma 2 2 4 2 8" xfId="5891"/>
    <cellStyle name="Comma 2 2 4 3" xfId="5892"/>
    <cellStyle name="Comma 2 2 4 4" xfId="5893"/>
    <cellStyle name="Comma 2 2 4 5" xfId="5894"/>
    <cellStyle name="Comma 2 2 4 6" xfId="5895"/>
    <cellStyle name="Comma 2 2 4 7" xfId="5896"/>
    <cellStyle name="Comma 2 2 4 8" xfId="5897"/>
    <cellStyle name="Comma 2 2 4_Lead MLM 30.6.55" xfId="5898"/>
    <cellStyle name="Comma 2 2 5" xfId="5899"/>
    <cellStyle name="Comma 2 2 5 2" xfId="5900"/>
    <cellStyle name="Comma 2 2 5 2 2" xfId="5901"/>
    <cellStyle name="Comma 2 2 5 3" xfId="5902"/>
    <cellStyle name="Comma 2 2 5 4" xfId="5903"/>
    <cellStyle name="Comma 2 2 5 5" xfId="5904"/>
    <cellStyle name="Comma 2 2 5 6" xfId="5905"/>
    <cellStyle name="Comma 2 2 5 7" xfId="5906"/>
    <cellStyle name="Comma 2 2 5_Lead MLM 30.6.55" xfId="5907"/>
    <cellStyle name="Comma 2 2 6" xfId="5908"/>
    <cellStyle name="Comma 2 2 6 2" xfId="5909"/>
    <cellStyle name="Comma 2 2 6 3" xfId="5910"/>
    <cellStyle name="Comma 2 2 6 3 2" xfId="5911"/>
    <cellStyle name="Comma 2 2 6 4" xfId="5912"/>
    <cellStyle name="Comma 2 2 6 5" xfId="5913"/>
    <cellStyle name="Comma 2 2 6 6" xfId="5914"/>
    <cellStyle name="Comma 2 2 7" xfId="5915"/>
    <cellStyle name="Comma 2 2 7 2" xfId="5916"/>
    <cellStyle name="Comma 2 2 7 3" xfId="5917"/>
    <cellStyle name="Comma 2 2 8" xfId="5918"/>
    <cellStyle name="Comma 2 2 8 2" xfId="5919"/>
    <cellStyle name="Comma 2 2 8 3" xfId="5920"/>
    <cellStyle name="Comma 2 2 9" xfId="5921"/>
    <cellStyle name="Comma 2 2_Conso worksheet Q1 2010 update 6 May 2010" xfId="5922"/>
    <cellStyle name="Comma 2 20" xfId="5923"/>
    <cellStyle name="Comma 2 21" xfId="5924"/>
    <cellStyle name="Comma 2 22" xfId="5925"/>
    <cellStyle name="Comma 2 23" xfId="5926"/>
    <cellStyle name="Comma 2 3" xfId="5927"/>
    <cellStyle name="Comma 2 3 10" xfId="5928"/>
    <cellStyle name="Comma 2 3 2" xfId="5929"/>
    <cellStyle name="Comma 2 3 2 2" xfId="5930"/>
    <cellStyle name="Comma 2 3 2 2 2" xfId="5931"/>
    <cellStyle name="Comma 2 3 2 2 3" xfId="5932"/>
    <cellStyle name="Comma 2 3 2 3" xfId="5933"/>
    <cellStyle name="Comma 2 3 2 4" xfId="5934"/>
    <cellStyle name="Comma 2 3 2 5" xfId="5935"/>
    <cellStyle name="Comma 2 3 3" xfId="5936"/>
    <cellStyle name="Comma 2 3 3 2" xfId="5937"/>
    <cellStyle name="Comma 2 3 3 3" xfId="5938"/>
    <cellStyle name="Comma 2 3 3 4" xfId="5939"/>
    <cellStyle name="Comma 2 3 3 5" xfId="5940"/>
    <cellStyle name="Comma 2 3 4" xfId="5941"/>
    <cellStyle name="Comma 2 3 4 2" xfId="5942"/>
    <cellStyle name="Comma 2 3 4 2 2" xfId="5943"/>
    <cellStyle name="Comma 2 3 4 2 2 2" xfId="5944"/>
    <cellStyle name="Comma 2 3 4 2 3" xfId="5945"/>
    <cellStyle name="Comma 2 3 4 2 3 2" xfId="5946"/>
    <cellStyle name="Comma 2 3 4 2 4" xfId="5947"/>
    <cellStyle name="Comma 2 3 4 2 5" xfId="5948"/>
    <cellStyle name="Comma 2 3 4 3" xfId="5949"/>
    <cellStyle name="Comma 2 3 4 3 2" xfId="5950"/>
    <cellStyle name="Comma 2 3 4 4" xfId="5951"/>
    <cellStyle name="Comma 2 3 4 4 2" xfId="5952"/>
    <cellStyle name="Comma 2 3 4 5" xfId="5953"/>
    <cellStyle name="Comma 2 3 4 6" xfId="5954"/>
    <cellStyle name="Comma 2 3 4_Sheet6" xfId="5955"/>
    <cellStyle name="Comma 2 3 5" xfId="5956"/>
    <cellStyle name="Comma 2 3 5 2" xfId="5957"/>
    <cellStyle name="Comma 2 3 5 3" xfId="5958"/>
    <cellStyle name="Comma 2 3 6" xfId="5959"/>
    <cellStyle name="Comma 2 3 7" xfId="5960"/>
    <cellStyle name="Comma 2 3 8" xfId="5961"/>
    <cellStyle name="Comma 2 3 9" xfId="5962"/>
    <cellStyle name="Comma 2 3_Lead MLM 30.6.55" xfId="5963"/>
    <cellStyle name="Comma 2 4" xfId="5964"/>
    <cellStyle name="Comma 2 4 10" xfId="5965"/>
    <cellStyle name="Comma 2 4 2" xfId="5966"/>
    <cellStyle name="Comma 2 4 2 10" xfId="5967"/>
    <cellStyle name="Comma 2 4 2 2" xfId="5968"/>
    <cellStyle name="Comma 2 4 2 2 2" xfId="5969"/>
    <cellStyle name="Comma 2 4 2 2 2 2" xfId="5970"/>
    <cellStyle name="Comma 2 4 2 2 3" xfId="5971"/>
    <cellStyle name="Comma 2 4 2 2 3 2" xfId="5972"/>
    <cellStyle name="Comma 2 4 2 2 4" xfId="5973"/>
    <cellStyle name="Comma 2 4 2 2 4 2" xfId="5974"/>
    <cellStyle name="Comma 2 4 2 2 5" xfId="5975"/>
    <cellStyle name="Comma 2 4 2 2 5 2" xfId="5976"/>
    <cellStyle name="Comma 2 4 2 2 6" xfId="5977"/>
    <cellStyle name="Comma 2 4 2 2 6 2" xfId="5978"/>
    <cellStyle name="Comma 2 4 2 2 7" xfId="5979"/>
    <cellStyle name="Comma 2 4 2 2 8" xfId="5980"/>
    <cellStyle name="Comma 2 4 2 2 9" xfId="5981"/>
    <cellStyle name="Comma 2 4 2 3" xfId="5982"/>
    <cellStyle name="Comma 2 4 2 3 2" xfId="5983"/>
    <cellStyle name="Comma 2 4 2 4" xfId="5984"/>
    <cellStyle name="Comma 2 4 2 4 2" xfId="5985"/>
    <cellStyle name="Comma 2 4 2 5" xfId="5986"/>
    <cellStyle name="Comma 2 4 2 5 2" xfId="5987"/>
    <cellStyle name="Comma 2 4 2 6" xfId="5988"/>
    <cellStyle name="Comma 2 4 2 6 2" xfId="5989"/>
    <cellStyle name="Comma 2 4 2 7" xfId="5990"/>
    <cellStyle name="Comma 2 4 2 8" xfId="5991"/>
    <cellStyle name="Comma 2 4 2 9" xfId="5992"/>
    <cellStyle name="Comma 2 4 3" xfId="5993"/>
    <cellStyle name="Comma 2 4 3 2" xfId="5994"/>
    <cellStyle name="Comma 2 4 3 3" xfId="5995"/>
    <cellStyle name="Comma 2 4 3 4" xfId="5996"/>
    <cellStyle name="Comma 2 4 3 5" xfId="5997"/>
    <cellStyle name="Comma 2 4 3 6" xfId="5998"/>
    <cellStyle name="Comma 2 4 3 7" xfId="5999"/>
    <cellStyle name="Comma 2 4 3 8" xfId="6000"/>
    <cellStyle name="Comma 2 4 3 9" xfId="6001"/>
    <cellStyle name="Comma 2 4 4" xfId="6002"/>
    <cellStyle name="Comma 2 4 4 2" xfId="6003"/>
    <cellStyle name="Comma 2 4 4 3" xfId="6004"/>
    <cellStyle name="Comma 2 4 5" xfId="6005"/>
    <cellStyle name="Comma 2 4 6" xfId="6006"/>
    <cellStyle name="Comma 2 4 6 2" xfId="6007"/>
    <cellStyle name="Comma 2 4 7" xfId="6008"/>
    <cellStyle name="Comma 2 4 8" xfId="6009"/>
    <cellStyle name="Comma 2 4 9" xfId="6010"/>
    <cellStyle name="Comma 2 4_Lead MLM 30.6.55" xfId="6011"/>
    <cellStyle name="Comma 2 5" xfId="6012"/>
    <cellStyle name="Comma 2 5 10" xfId="6013"/>
    <cellStyle name="Comma 2 5 2" xfId="6014"/>
    <cellStyle name="Comma 2 5 2 2" xfId="6015"/>
    <cellStyle name="Comma 2 5 2 2 2" xfId="6016"/>
    <cellStyle name="Comma 2 5 2 2 3" xfId="6017"/>
    <cellStyle name="Comma 2 5 2 3" xfId="6018"/>
    <cellStyle name="Comma 2 5 2 4" xfId="6019"/>
    <cellStyle name="Comma 2 5 2 5" xfId="6020"/>
    <cellStyle name="Comma 2 5 2 6" xfId="6021"/>
    <cellStyle name="Comma 2 5 2 7" xfId="6022"/>
    <cellStyle name="Comma 2 5 2 8" xfId="6023"/>
    <cellStyle name="Comma 2 5 2 9" xfId="6024"/>
    <cellStyle name="Comma 2 5 3" xfId="6025"/>
    <cellStyle name="Comma 2 5 3 2" xfId="6026"/>
    <cellStyle name="Comma 2 5 3 3" xfId="6027"/>
    <cellStyle name="Comma 2 5 4" xfId="6028"/>
    <cellStyle name="Comma 2 5 5" xfId="6029"/>
    <cellStyle name="Comma 2 5 6" xfId="6030"/>
    <cellStyle name="Comma 2 5 7" xfId="6031"/>
    <cellStyle name="Comma 2 5 8" xfId="6032"/>
    <cellStyle name="Comma 2 5 9" xfId="6033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3" xfId="6039"/>
    <cellStyle name="Comma 2 6 2 3" xfId="6040"/>
    <cellStyle name="Comma 2 6 2 3 2" xfId="6041"/>
    <cellStyle name="Comma 2 6 2 4" xfId="6042"/>
    <cellStyle name="Comma 2 6 2 5" xfId="6043"/>
    <cellStyle name="Comma 2 6 2 6" xfId="6044"/>
    <cellStyle name="Comma 2 6 3" xfId="6045"/>
    <cellStyle name="Comma 2 6 3 2" xfId="6046"/>
    <cellStyle name="Comma 2 6 4" xfId="6047"/>
    <cellStyle name="Comma 2 6 5" xfId="6048"/>
    <cellStyle name="Comma 2 6 6" xfId="6049"/>
    <cellStyle name="Comma 2 6 6 2" xfId="6050"/>
    <cellStyle name="Comma 2 6 7" xfId="6051"/>
    <cellStyle name="Comma 2 6 8" xfId="6052"/>
    <cellStyle name="Comma 2 7" xfId="6053"/>
    <cellStyle name="Comma 2 7 2" xfId="6054"/>
    <cellStyle name="Comma 2 7 2 2" xfId="6055"/>
    <cellStyle name="Comma 2 7 2 3" xfId="6056"/>
    <cellStyle name="Comma 2 7 3" xfId="6057"/>
    <cellStyle name="Comma 2 7 3 2" xfId="6058"/>
    <cellStyle name="Comma 2 7 4" xfId="6059"/>
    <cellStyle name="Comma 2 7 5" xfId="6060"/>
    <cellStyle name="Comma 2 8" xfId="6061"/>
    <cellStyle name="Comma 2 8 2" xfId="6062"/>
    <cellStyle name="Comma 2 8 2 2" xfId="6063"/>
    <cellStyle name="Comma 2 8 3" xfId="6064"/>
    <cellStyle name="Comma 2 8 3 2" xfId="6065"/>
    <cellStyle name="Comma 2 8 4" xfId="6066"/>
    <cellStyle name="Comma 2 9" xfId="6067"/>
    <cellStyle name="Comma 2 9 2" xfId="6068"/>
    <cellStyle name="Comma 2 9 2 2" xfId="6069"/>
    <cellStyle name="Comma 2 9 3" xfId="6070"/>
    <cellStyle name="Comma 2 9 3 2" xfId="6071"/>
    <cellStyle name="Comma 2 9 4" xfId="6072"/>
    <cellStyle name="Comma 2 9 5" xfId="6073"/>
    <cellStyle name="Comma 2_~2003809" xfId="6074"/>
    <cellStyle name="Comma 20" xfId="6075"/>
    <cellStyle name="Comma 20 10" xfId="6076"/>
    <cellStyle name="Comma 20 11" xfId="6077"/>
    <cellStyle name="Comma 20 2" xfId="6078"/>
    <cellStyle name="Comma 20 2 2" xfId="6079"/>
    <cellStyle name="Comma 20 2 2 2" xfId="6080"/>
    <cellStyle name="Comma 20 2 2 3" xfId="6081"/>
    <cellStyle name="Comma 20 2 2 3 2" xfId="6082"/>
    <cellStyle name="Comma 20 2 2 4" xfId="6083"/>
    <cellStyle name="Comma 20 2 3" xfId="6084"/>
    <cellStyle name="Comma 20 2 3 2" xfId="6085"/>
    <cellStyle name="Comma 20 2 3 3" xfId="6086"/>
    <cellStyle name="Comma 20 2 4" xfId="6087"/>
    <cellStyle name="Comma 20 2 4 2" xfId="6088"/>
    <cellStyle name="Comma 20 2 5" xfId="6089"/>
    <cellStyle name="Comma 20 2 5 2" xfId="6090"/>
    <cellStyle name="Comma 20 2 6" xfId="6091"/>
    <cellStyle name="Comma 20 2 7" xfId="6092"/>
    <cellStyle name="Comma 20 2 8" xfId="6093"/>
    <cellStyle name="Comma 20 3" xfId="6094"/>
    <cellStyle name="Comma 20 3 2" xfId="6095"/>
    <cellStyle name="Comma 20 3 3" xfId="6096"/>
    <cellStyle name="Comma 20 4" xfId="6097"/>
    <cellStyle name="Comma 20 4 2" xfId="6098"/>
    <cellStyle name="Comma 20 5" xfId="6099"/>
    <cellStyle name="Comma 20 6" xfId="6100"/>
    <cellStyle name="Comma 20 6 2" xfId="6101"/>
    <cellStyle name="Comma 20 7" xfId="6102"/>
    <cellStyle name="Comma 20 7 2" xfId="6103"/>
    <cellStyle name="Comma 20 8" xfId="6104"/>
    <cellStyle name="Comma 20 8 2" xfId="6105"/>
    <cellStyle name="Comma 20 9" xfId="6106"/>
    <cellStyle name="Comma 21" xfId="6107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3" xfId="6113"/>
    <cellStyle name="Comma 21 2 2 3" xfId="6114"/>
    <cellStyle name="Comma 21 2 2 4" xfId="6115"/>
    <cellStyle name="Comma 21 2 3" xfId="6116"/>
    <cellStyle name="Comma 21 2 3 2" xfId="6117"/>
    <cellStyle name="Comma 21 2 3 2 2" xfId="6118"/>
    <cellStyle name="Comma 21 2 3 3" xfId="6119"/>
    <cellStyle name="Comma 21 2 4" xfId="6120"/>
    <cellStyle name="Comma 21 2 5" xfId="6121"/>
    <cellStyle name="Comma 21 2 6" xfId="6122"/>
    <cellStyle name="Comma 21 3" xfId="6123"/>
    <cellStyle name="Comma 21 3 2" xfId="6124"/>
    <cellStyle name="Comma 21 3 2 2" xfId="6125"/>
    <cellStyle name="Comma 21 3 2 2 2" xfId="6126"/>
    <cellStyle name="Comma 21 3 2 3" xfId="6127"/>
    <cellStyle name="Comma 21 3 3" xfId="6128"/>
    <cellStyle name="Comma 21 3 4" xfId="6129"/>
    <cellStyle name="Comma 21 4" xfId="6130"/>
    <cellStyle name="Comma 21 4 2" xfId="6131"/>
    <cellStyle name="Comma 21 4 3" xfId="6132"/>
    <cellStyle name="Comma 21 4 3 2" xfId="6133"/>
    <cellStyle name="Comma 21 5" xfId="6134"/>
    <cellStyle name="Comma 21 5 2" xfId="6135"/>
    <cellStyle name="Comma 21 6" xfId="6136"/>
    <cellStyle name="Comma 21 6 2" xfId="6137"/>
    <cellStyle name="Comma 21 7" xfId="6138"/>
    <cellStyle name="Comma 21 8" xfId="6139"/>
    <cellStyle name="Comma 21 8 2" xfId="6140"/>
    <cellStyle name="Comma 21 9" xfId="6141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3" xfId="6148"/>
    <cellStyle name="Comma 22 2 2 3" xfId="6149"/>
    <cellStyle name="Comma 22 2 2 3 2" xfId="6150"/>
    <cellStyle name="Comma 22 2 2 4" xfId="6151"/>
    <cellStyle name="Comma 22 2 2 5" xfId="6152"/>
    <cellStyle name="Comma 22 2 3" xfId="6153"/>
    <cellStyle name="Comma 22 2 3 2" xfId="6154"/>
    <cellStyle name="Comma 22 2 3 2 2" xfId="6155"/>
    <cellStyle name="Comma 22 2 3 3" xfId="6156"/>
    <cellStyle name="Comma 22 2 4" xfId="6157"/>
    <cellStyle name="Comma 22 2 4 2" xfId="6158"/>
    <cellStyle name="Comma 22 2 5" xfId="6159"/>
    <cellStyle name="Comma 22 2 6" xfId="6160"/>
    <cellStyle name="Comma 22 3" xfId="6161"/>
    <cellStyle name="Comma 22 3 2" xfId="6162"/>
    <cellStyle name="Comma 22 3 2 2" xfId="6163"/>
    <cellStyle name="Comma 22 3 2 2 2" xfId="6164"/>
    <cellStyle name="Comma 22 3 2 3" xfId="6165"/>
    <cellStyle name="Comma 22 3 3" xfId="6166"/>
    <cellStyle name="Comma 22 3 4" xfId="6167"/>
    <cellStyle name="Comma 22 4" xfId="6168"/>
    <cellStyle name="Comma 22 4 2" xfId="6169"/>
    <cellStyle name="Comma 22 4 2 2" xfId="6170"/>
    <cellStyle name="Comma 22 4 3" xfId="6171"/>
    <cellStyle name="Comma 22 4 3 2" xfId="6172"/>
    <cellStyle name="Comma 22 4 4" xfId="6173"/>
    <cellStyle name="Comma 22 5" xfId="6174"/>
    <cellStyle name="Comma 22 6" xfId="6175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3" xfId="6182"/>
    <cellStyle name="Comma 23 2 2 3" xfId="6183"/>
    <cellStyle name="Comma 23 2 2 4" xfId="6184"/>
    <cellStyle name="Comma 23 2 3" xfId="6185"/>
    <cellStyle name="Comma 23 2 3 2" xfId="6186"/>
    <cellStyle name="Comma 23 2 3 2 2" xfId="6187"/>
    <cellStyle name="Comma 23 2 3 3" xfId="6188"/>
    <cellStyle name="Comma 23 2 4" xfId="6189"/>
    <cellStyle name="Comma 23 2 5" xfId="6190"/>
    <cellStyle name="Comma 23 2 6" xfId="6191"/>
    <cellStyle name="Comma 23 3" xfId="6192"/>
    <cellStyle name="Comma 23 3 2" xfId="6193"/>
    <cellStyle name="Comma 23 3 2 2" xfId="6194"/>
    <cellStyle name="Comma 23 3 2 2 2" xfId="6195"/>
    <cellStyle name="Comma 23 3 2 3" xfId="6196"/>
    <cellStyle name="Comma 23 3 3" xfId="6197"/>
    <cellStyle name="Comma 23 3 3 2" xfId="6198"/>
    <cellStyle name="Comma 23 3 4" xfId="6199"/>
    <cellStyle name="Comma 23 3 5" xfId="6200"/>
    <cellStyle name="Comma 23 4" xfId="6201"/>
    <cellStyle name="Comma 23 4 2" xfId="6202"/>
    <cellStyle name="Comma 23 4 2 2" xfId="6203"/>
    <cellStyle name="Comma 23 4 3" xfId="6204"/>
    <cellStyle name="Comma 23 4 3 2" xfId="6205"/>
    <cellStyle name="Comma 23 4 4" xfId="6206"/>
    <cellStyle name="Comma 23 5" xfId="6207"/>
    <cellStyle name="Comma 23 5 2" xfId="6208"/>
    <cellStyle name="Comma 23 6" xfId="6209"/>
    <cellStyle name="Comma 23 6 2" xfId="6210"/>
    <cellStyle name="Comma 23 7" xfId="6211"/>
    <cellStyle name="Comma 23 8" xfId="6212"/>
    <cellStyle name="Comma 24" xfId="6213"/>
    <cellStyle name="Comma 24 10" xfId="6214"/>
    <cellStyle name="Comma 24 2" xfId="6215"/>
    <cellStyle name="Comma 24 2 2" xfId="6216"/>
    <cellStyle name="Comma 24 2 2 2" xfId="6217"/>
    <cellStyle name="Comma 24 2 2 2 2" xfId="6218"/>
    <cellStyle name="Comma 24 2 2 2 3" xfId="6219"/>
    <cellStyle name="Comma 24 2 2 2 3 2" xfId="6220"/>
    <cellStyle name="Comma 24 2 2 2 4" xfId="6221"/>
    <cellStyle name="Comma 24 2 2 3" xfId="6222"/>
    <cellStyle name="Comma 24 2 2 4" xfId="6223"/>
    <cellStyle name="Comma 24 2 2 4 2" xfId="6224"/>
    <cellStyle name="Comma 24 2 2 5" xfId="6225"/>
    <cellStyle name="Comma 24 2 3" xfId="6226"/>
    <cellStyle name="Comma 24 2 3 2" xfId="6227"/>
    <cellStyle name="Comma 24 2 3 3" xfId="6228"/>
    <cellStyle name="Comma 24 2 3 3 2" xfId="6229"/>
    <cellStyle name="Comma 24 2 3 4" xfId="6230"/>
    <cellStyle name="Comma 24 2 4" xfId="6231"/>
    <cellStyle name="Comma 24 2 5" xfId="6232"/>
    <cellStyle name="Comma 24 2 5 2" xfId="6233"/>
    <cellStyle name="Comma 24 2 6" xfId="6234"/>
    <cellStyle name="Comma 24 2 7" xfId="6235"/>
    <cellStyle name="Comma 24 3" xfId="6236"/>
    <cellStyle name="Comma 24 3 2" xfId="6237"/>
    <cellStyle name="Comma 24 3 2 2" xfId="6238"/>
    <cellStyle name="Comma 24 3 2 3" xfId="6239"/>
    <cellStyle name="Comma 24 3 2 3 2" xfId="6240"/>
    <cellStyle name="Comma 24 3 2 4" xfId="6241"/>
    <cellStyle name="Comma 24 3 3" xfId="6242"/>
    <cellStyle name="Comma 24 3 4" xfId="6243"/>
    <cellStyle name="Comma 24 3 4 2" xfId="6244"/>
    <cellStyle name="Comma 24 3 5" xfId="6245"/>
    <cellStyle name="Comma 24 3 6" xfId="6246"/>
    <cellStyle name="Comma 24 4" xfId="6247"/>
    <cellStyle name="Comma 24 4 2" xfId="6248"/>
    <cellStyle name="Comma 24 4 3" xfId="6249"/>
    <cellStyle name="Comma 24 4 3 2" xfId="6250"/>
    <cellStyle name="Comma 24 4 4" xfId="6251"/>
    <cellStyle name="Comma 24 5" xfId="6252"/>
    <cellStyle name="Comma 24 5 2" xfId="6253"/>
    <cellStyle name="Comma 24 6" xfId="6254"/>
    <cellStyle name="Comma 24 6 2" xfId="6255"/>
    <cellStyle name="Comma 24 7" xfId="6256"/>
    <cellStyle name="Comma 24 7 2" xfId="6257"/>
    <cellStyle name="Comma 24 8" xfId="6258"/>
    <cellStyle name="Comma 24 8 2" xfId="6259"/>
    <cellStyle name="Comma 24 9" xfId="6260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3" xfId="6267"/>
    <cellStyle name="Comma 25 2 2 3" xfId="6268"/>
    <cellStyle name="Comma 25 2 2 4" xfId="6269"/>
    <cellStyle name="Comma 25 2 3" xfId="6270"/>
    <cellStyle name="Comma 25 2 3 2" xfId="6271"/>
    <cellStyle name="Comma 25 2 3 2 2" xfId="6272"/>
    <cellStyle name="Comma 25 2 3 3" xfId="6273"/>
    <cellStyle name="Comma 25 2 4" xfId="6274"/>
    <cellStyle name="Comma 25 2 5" xfId="6275"/>
    <cellStyle name="Comma 25 3" xfId="6276"/>
    <cellStyle name="Comma 25 3 2" xfId="6277"/>
    <cellStyle name="Comma 25 3 2 2" xfId="6278"/>
    <cellStyle name="Comma 25 3 2 2 2" xfId="6279"/>
    <cellStyle name="Comma 25 3 2 3" xfId="6280"/>
    <cellStyle name="Comma 25 3 3" xfId="6281"/>
    <cellStyle name="Comma 25 3 4" xfId="6282"/>
    <cellStyle name="Comma 25 4" xfId="6283"/>
    <cellStyle name="Comma 25 4 2" xfId="6284"/>
    <cellStyle name="Comma 25 4 2 2" xfId="6285"/>
    <cellStyle name="Comma 25 4 3" xfId="6286"/>
    <cellStyle name="Comma 25 4 3 2" xfId="6287"/>
    <cellStyle name="Comma 25 4 4" xfId="6288"/>
    <cellStyle name="Comma 25 5" xfId="6289"/>
    <cellStyle name="Comma 25 6" xfId="6290"/>
    <cellStyle name="Comma 25 6 2" xfId="6291"/>
    <cellStyle name="Comma 25 7" xfId="6292"/>
    <cellStyle name="Comma 25 8" xfId="6293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3" xfId="6300"/>
    <cellStyle name="Comma 26 2 2 3" xfId="6301"/>
    <cellStyle name="Comma 26 2 2 4" xfId="6302"/>
    <cellStyle name="Comma 26 2 3" xfId="6303"/>
    <cellStyle name="Comma 26 2 3 2" xfId="6304"/>
    <cellStyle name="Comma 26 2 3 2 2" xfId="6305"/>
    <cellStyle name="Comma 26 2 3 3" xfId="6306"/>
    <cellStyle name="Comma 26 2 4" xfId="6307"/>
    <cellStyle name="Comma 26 2 5" xfId="6308"/>
    <cellStyle name="Comma 26 3" xfId="6309"/>
    <cellStyle name="Comma 26 3 2" xfId="6310"/>
    <cellStyle name="Comma 26 3 2 2" xfId="6311"/>
    <cellStyle name="Comma 26 3 2 2 2" xfId="6312"/>
    <cellStyle name="Comma 26 3 2 3" xfId="6313"/>
    <cellStyle name="Comma 26 3 3" xfId="6314"/>
    <cellStyle name="Comma 26 3 4" xfId="6315"/>
    <cellStyle name="Comma 26 4" xfId="6316"/>
    <cellStyle name="Comma 26 4 2" xfId="6317"/>
    <cellStyle name="Comma 26 4 2 2" xfId="6318"/>
    <cellStyle name="Comma 26 4 3" xfId="6319"/>
    <cellStyle name="Comma 26 4 3 2" xfId="6320"/>
    <cellStyle name="Comma 26 4 4" xfId="6321"/>
    <cellStyle name="Comma 26 5" xfId="6322"/>
    <cellStyle name="Comma 26 6" xfId="6323"/>
    <cellStyle name="Comma 26 6 2" xfId="6324"/>
    <cellStyle name="Comma 26 7" xfId="6325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3" xfId="6332"/>
    <cellStyle name="Comma 27 2 2 3" xfId="6333"/>
    <cellStyle name="Comma 27 2 2 4" xfId="6334"/>
    <cellStyle name="Comma 27 2 3" xfId="6335"/>
    <cellStyle name="Comma 27 2 3 2" xfId="6336"/>
    <cellStyle name="Comma 27 2 3 2 2" xfId="6337"/>
    <cellStyle name="Comma 27 2 3 3" xfId="6338"/>
    <cellStyle name="Comma 27 2 4" xfId="6339"/>
    <cellStyle name="Comma 27 2 5" xfId="6340"/>
    <cellStyle name="Comma 27 2 6" xfId="6341"/>
    <cellStyle name="Comma 27 3" xfId="6342"/>
    <cellStyle name="Comma 27 3 2" xfId="6343"/>
    <cellStyle name="Comma 27 3 2 2" xfId="6344"/>
    <cellStyle name="Comma 27 3 2 2 2" xfId="6345"/>
    <cellStyle name="Comma 27 3 2 3" xfId="6346"/>
    <cellStyle name="Comma 27 3 3" xfId="6347"/>
    <cellStyle name="Comma 27 3 4" xfId="6348"/>
    <cellStyle name="Comma 27 3 5" xfId="6349"/>
    <cellStyle name="Comma 27 4" xfId="6350"/>
    <cellStyle name="Comma 27 4 2" xfId="6351"/>
    <cellStyle name="Comma 27 4 2 2" xfId="6352"/>
    <cellStyle name="Comma 27 4 2 3" xfId="6353"/>
    <cellStyle name="Comma 27 4 3" xfId="6354"/>
    <cellStyle name="Comma 27 4 4" xfId="6355"/>
    <cellStyle name="Comma 27 5" xfId="6356"/>
    <cellStyle name="Comma 27 5 2" xfId="6357"/>
    <cellStyle name="Comma 27 5 3" xfId="6358"/>
    <cellStyle name="Comma 27 6" xfId="6359"/>
    <cellStyle name="Comma 27 7" xfId="6360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3" xfId="6367"/>
    <cellStyle name="Comma 28 2 2 3" xfId="6368"/>
    <cellStyle name="Comma 28 2 2 3 2" xfId="6369"/>
    <cellStyle name="Comma 28 2 2 4" xfId="6370"/>
    <cellStyle name="Comma 28 2 2 5" xfId="6371"/>
    <cellStyle name="Comma 28 2 3" xfId="6372"/>
    <cellStyle name="Comma 28 2 3 2" xfId="6373"/>
    <cellStyle name="Comma 28 2 3 2 2" xfId="6374"/>
    <cellStyle name="Comma 28 2 3 3" xfId="6375"/>
    <cellStyle name="Comma 28 2 4" xfId="6376"/>
    <cellStyle name="Comma 28 2 4 2" xfId="6377"/>
    <cellStyle name="Comma 28 2 5" xfId="6378"/>
    <cellStyle name="Comma 28 2 6" xfId="6379"/>
    <cellStyle name="Comma 28 3" xfId="6380"/>
    <cellStyle name="Comma 28 3 2" xfId="6381"/>
    <cellStyle name="Comma 28 3 2 2" xfId="6382"/>
    <cellStyle name="Comma 28 3 2 2 2" xfId="6383"/>
    <cellStyle name="Comma 28 3 2 3" xfId="6384"/>
    <cellStyle name="Comma 28 3 3" xfId="6385"/>
    <cellStyle name="Comma 28 3 3 2" xfId="6386"/>
    <cellStyle name="Comma 28 3 4" xfId="6387"/>
    <cellStyle name="Comma 28 3 5" xfId="6388"/>
    <cellStyle name="Comma 28 4" xfId="6389"/>
    <cellStyle name="Comma 28 4 2" xfId="6390"/>
    <cellStyle name="Comma 28 4 2 2" xfId="6391"/>
    <cellStyle name="Comma 28 4 3" xfId="6392"/>
    <cellStyle name="Comma 28 4 3 2" xfId="6393"/>
    <cellStyle name="Comma 28 4 4" xfId="6394"/>
    <cellStyle name="Comma 28 5" xfId="6395"/>
    <cellStyle name="Comma 28 5 2" xfId="6396"/>
    <cellStyle name="Comma 28 6" xfId="6397"/>
    <cellStyle name="Comma 28 7" xfId="6398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3" xfId="6405"/>
    <cellStyle name="Comma 29 2 2 3" xfId="6406"/>
    <cellStyle name="Comma 29 2 2 4" xfId="6407"/>
    <cellStyle name="Comma 29 2 3" xfId="6408"/>
    <cellStyle name="Comma 29 2 3 2" xfId="6409"/>
    <cellStyle name="Comma 29 2 3 2 2" xfId="6410"/>
    <cellStyle name="Comma 29 2 3 3" xfId="6411"/>
    <cellStyle name="Comma 29 2 4" xfId="6412"/>
    <cellStyle name="Comma 29 2 5" xfId="6413"/>
    <cellStyle name="Comma 29 3" xfId="6414"/>
    <cellStyle name="Comma 29 3 2" xfId="6415"/>
    <cellStyle name="Comma 29 3 2 2" xfId="6416"/>
    <cellStyle name="Comma 29 3 2 2 2" xfId="6417"/>
    <cellStyle name="Comma 29 3 2 3" xfId="6418"/>
    <cellStyle name="Comma 29 3 3" xfId="6419"/>
    <cellStyle name="Comma 29 3 4" xfId="6420"/>
    <cellStyle name="Comma 29 4" xfId="6421"/>
    <cellStyle name="Comma 29 4 2" xfId="6422"/>
    <cellStyle name="Comma 29 4 2 2" xfId="6423"/>
    <cellStyle name="Comma 29 4 3" xfId="6424"/>
    <cellStyle name="Comma 29 4 3 2" xfId="6425"/>
    <cellStyle name="Comma 29 4 4" xfId="6426"/>
    <cellStyle name="Comma 29 5" xfId="6427"/>
    <cellStyle name="Comma 29 6" xfId="6428"/>
    <cellStyle name="Comma 29 6 2" xfId="6429"/>
    <cellStyle name="Comma 29 7" xfId="6430"/>
    <cellStyle name="Comma 3" xfId="6431"/>
    <cellStyle name="Comma 3 10" xfId="6432"/>
    <cellStyle name="Comma 3 11" xfId="6433"/>
    <cellStyle name="Comma 3 12" xfId="6434"/>
    <cellStyle name="Comma 3 2" xfId="6435"/>
    <cellStyle name="Comma 3 2 10" xfId="6436"/>
    <cellStyle name="Comma 3 2 10 2" xfId="6437"/>
    <cellStyle name="Comma 3 2 11" xfId="6438"/>
    <cellStyle name="Comma 3 2 12" xfId="6439"/>
    <cellStyle name="Comma 3 2 13" xfId="6440"/>
    <cellStyle name="Comma 3 2 2" xfId="6441"/>
    <cellStyle name="Comma 3 2 2 10" xfId="6442"/>
    <cellStyle name="Comma 3 2 2 2" xfId="6443"/>
    <cellStyle name="Comma 3 2 2 2 2" xfId="6444"/>
    <cellStyle name="Comma 3 2 2 2 2 2" xfId="6445"/>
    <cellStyle name="Comma 3 2 2 2 2 2 2" xfId="6446"/>
    <cellStyle name="Comma 3 2 2 2 2 3" xfId="6447"/>
    <cellStyle name="Comma 3 2 2 2 3" xfId="6448"/>
    <cellStyle name="Comma 3 2 2 2 3 2" xfId="6449"/>
    <cellStyle name="Comma 3 2 2 2 4" xfId="6450"/>
    <cellStyle name="Comma 3 2 2 2 4 2" xfId="6451"/>
    <cellStyle name="Comma 3 2 2 2 5" xfId="6452"/>
    <cellStyle name="Comma 3 2 2 2 5 2" xfId="6453"/>
    <cellStyle name="Comma 3 2 2 2 6" xfId="6454"/>
    <cellStyle name="Comma 3 2 2 2 6 2" xfId="6455"/>
    <cellStyle name="Comma 3 2 2 2 7" xfId="6456"/>
    <cellStyle name="Comma 3 2 2 2 8" xfId="6457"/>
    <cellStyle name="Comma 3 2 2 3" xfId="6458"/>
    <cellStyle name="Comma 3 2 2 3 2" xfId="6459"/>
    <cellStyle name="Comma 3 2 2 3 2 2" xfId="6460"/>
    <cellStyle name="Comma 3 2 2 3 3" xfId="6461"/>
    <cellStyle name="Comma 3 2 2 3 3 2" xfId="6462"/>
    <cellStyle name="Comma 3 2 2 3 4" xfId="6463"/>
    <cellStyle name="Comma 3 2 2 4" xfId="6464"/>
    <cellStyle name="Comma 3 2 2 4 2" xfId="6465"/>
    <cellStyle name="Comma 3 2 2 4 2 2" xfId="6466"/>
    <cellStyle name="Comma 3 2 2 4 3" xfId="6467"/>
    <cellStyle name="Comma 3 2 2 5" xfId="6468"/>
    <cellStyle name="Comma 3 2 2 6" xfId="6469"/>
    <cellStyle name="Comma 3 2 2 6 2" xfId="6470"/>
    <cellStyle name="Comma 3 2 2 7" xfId="6471"/>
    <cellStyle name="Comma 3 2 2 7 2" xfId="6472"/>
    <cellStyle name="Comma 3 2 2 8" xfId="6473"/>
    <cellStyle name="Comma 3 2 2 8 2" xfId="6474"/>
    <cellStyle name="Comma 3 2 2 9" xfId="6475"/>
    <cellStyle name="Comma 3 2 3" xfId="6476"/>
    <cellStyle name="Comma 3 2 3 2" xfId="6477"/>
    <cellStyle name="Comma 3 2 3 2 2" xfId="6478"/>
    <cellStyle name="Comma 3 2 3 2 2 2" xfId="6479"/>
    <cellStyle name="Comma 3 2 3 2 3" xfId="6480"/>
    <cellStyle name="Comma 3 2 3 3" xfId="6481"/>
    <cellStyle name="Comma 3 2 3 3 2" xfId="6482"/>
    <cellStyle name="Comma 3 2 3 4" xfId="6483"/>
    <cellStyle name="Comma 3 2 3 4 2" xfId="6484"/>
    <cellStyle name="Comma 3 2 3 5" xfId="6485"/>
    <cellStyle name="Comma 3 2 3 5 2" xfId="6486"/>
    <cellStyle name="Comma 3 2 3 6" xfId="6487"/>
    <cellStyle name="Comma 3 2 3 6 2" xfId="6488"/>
    <cellStyle name="Comma 3 2 3 7" xfId="6489"/>
    <cellStyle name="Comma 3 2 3 8" xfId="6490"/>
    <cellStyle name="Comma 3 2 3 9" xfId="6491"/>
    <cellStyle name="Comma 3 2 4" xfId="6492"/>
    <cellStyle name="Comma 3 2 4 2" xfId="6493"/>
    <cellStyle name="Comma 3 2 4 2 2" xfId="6494"/>
    <cellStyle name="Comma 3 2 4 3" xfId="6495"/>
    <cellStyle name="Comma 3 2 4 3 2" xfId="6496"/>
    <cellStyle name="Comma 3 2 4 4" xfId="6497"/>
    <cellStyle name="Comma 3 2 5" xfId="6498"/>
    <cellStyle name="Comma 3 2 5 2" xfId="6499"/>
    <cellStyle name="Comma 3 2 6" xfId="6500"/>
    <cellStyle name="Comma 3 2 7" xfId="6501"/>
    <cellStyle name="Comma 3 2 7 2" xfId="6502"/>
    <cellStyle name="Comma 3 2 8" xfId="6503"/>
    <cellStyle name="Comma 3 2 8 2" xfId="6504"/>
    <cellStyle name="Comma 3 2 9" xfId="6505"/>
    <cellStyle name="Comma 3 2 9 2" xfId="6506"/>
    <cellStyle name="Comma 3 2_Sheet6" xfId="6507"/>
    <cellStyle name="Comma 3 3" xfId="6508"/>
    <cellStyle name="Comma 3 3 10" xfId="6509"/>
    <cellStyle name="Comma 3 3 11" xfId="6510"/>
    <cellStyle name="Comma 3 3 12" xfId="6511"/>
    <cellStyle name="Comma 3 3 2" xfId="6512"/>
    <cellStyle name="Comma 3 3 2 2" xfId="6513"/>
    <cellStyle name="Comma 3 3 2 2 2" xfId="6514"/>
    <cellStyle name="Comma 3 3 2 3" xfId="6515"/>
    <cellStyle name="Comma 3 3 2 3 2" xfId="6516"/>
    <cellStyle name="Comma 3 3 2 4" xfId="6517"/>
    <cellStyle name="Comma 3 3 2 4 2" xfId="6518"/>
    <cellStyle name="Comma 3 3 2 5" xfId="6519"/>
    <cellStyle name="Comma 3 3 2 5 2" xfId="6520"/>
    <cellStyle name="Comma 3 3 2 6" xfId="6521"/>
    <cellStyle name="Comma 3 3 2 7" xfId="6522"/>
    <cellStyle name="Comma 3 3 3" xfId="6523"/>
    <cellStyle name="Comma 3 3 3 2" xfId="6524"/>
    <cellStyle name="Comma 3 3 3 2 2" xfId="6525"/>
    <cellStyle name="Comma 3 3 3 3" xfId="6526"/>
    <cellStyle name="Comma 3 3 3 4" xfId="6527"/>
    <cellStyle name="Comma 3 3 3 5" xfId="6528"/>
    <cellStyle name="Comma 3 3 4" xfId="6529"/>
    <cellStyle name="Comma 3 3 4 2" xfId="6530"/>
    <cellStyle name="Comma 3 3 5" xfId="6531"/>
    <cellStyle name="Comma 3 3 6" xfId="6532"/>
    <cellStyle name="Comma 3 3 6 2" xfId="6533"/>
    <cellStyle name="Comma 3 3 7" xfId="6534"/>
    <cellStyle name="Comma 3 3 7 2" xfId="6535"/>
    <cellStyle name="Comma 3 3 8" xfId="6536"/>
    <cellStyle name="Comma 3 3 8 2" xfId="6537"/>
    <cellStyle name="Comma 3 3 9" xfId="6538"/>
    <cellStyle name="Comma 3 4" xfId="6539"/>
    <cellStyle name="Comma 3 4 2" xfId="6540"/>
    <cellStyle name="Comma 3 4 2 2" xfId="6541"/>
    <cellStyle name="Comma 3 4 2 3" xfId="6542"/>
    <cellStyle name="Comma 3 4 3" xfId="6543"/>
    <cellStyle name="Comma 3 4 3 2" xfId="6544"/>
    <cellStyle name="Comma 3 5" xfId="6545"/>
    <cellStyle name="Comma 3 5 2" xfId="6546"/>
    <cellStyle name="Comma 3 5 2 2" xfId="6547"/>
    <cellStyle name="Comma 3 5 3" xfId="6548"/>
    <cellStyle name="Comma 3 5 4" xfId="6549"/>
    <cellStyle name="Comma 3 5 5" xfId="6550"/>
    <cellStyle name="Comma 3 6" xfId="6551"/>
    <cellStyle name="Comma 3 6 2" xfId="6552"/>
    <cellStyle name="Comma 3 6 3" xfId="6553"/>
    <cellStyle name="Comma 3 6 3 2" xfId="6554"/>
    <cellStyle name="Comma 3 6 4" xfId="6555"/>
    <cellStyle name="Comma 3 6 5" xfId="6556"/>
    <cellStyle name="Comma 3 7" xfId="6557"/>
    <cellStyle name="Comma 3 7 2" xfId="6558"/>
    <cellStyle name="Comma 3 7 2 2" xfId="6559"/>
    <cellStyle name="Comma 3 7 3" xfId="6560"/>
    <cellStyle name="Comma 3 7 4" xfId="6561"/>
    <cellStyle name="Comma 3 8" xfId="6562"/>
    <cellStyle name="Comma 3 8 2" xfId="6563"/>
    <cellStyle name="Comma 3 9" xfId="6564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3" xfId="6572"/>
    <cellStyle name="Comma 30 2 2 3" xfId="6573"/>
    <cellStyle name="Comma 30 2 2 4" xfId="6574"/>
    <cellStyle name="Comma 30 2 3" xfId="6575"/>
    <cellStyle name="Comma 30 2 3 2" xfId="6576"/>
    <cellStyle name="Comma 30 2 3 2 2" xfId="6577"/>
    <cellStyle name="Comma 30 2 3 3" xfId="6578"/>
    <cellStyle name="Comma 30 2 4" xfId="6579"/>
    <cellStyle name="Comma 30 2 5" xfId="6580"/>
    <cellStyle name="Comma 30 3" xfId="6581"/>
    <cellStyle name="Comma 30 3 2" xfId="6582"/>
    <cellStyle name="Comma 30 3 2 2" xfId="6583"/>
    <cellStyle name="Comma 30 3 2 2 2" xfId="6584"/>
    <cellStyle name="Comma 30 3 2 3" xfId="6585"/>
    <cellStyle name="Comma 30 3 3" xfId="6586"/>
    <cellStyle name="Comma 30 3 4" xfId="6587"/>
    <cellStyle name="Comma 30 4" xfId="6588"/>
    <cellStyle name="Comma 30 4 2" xfId="6589"/>
    <cellStyle name="Comma 30 4 2 2" xfId="6590"/>
    <cellStyle name="Comma 30 4 3" xfId="6591"/>
    <cellStyle name="Comma 30 4 3 2" xfId="6592"/>
    <cellStyle name="Comma 30 4 4" xfId="6593"/>
    <cellStyle name="Comma 30 4 5" xfId="6594"/>
    <cellStyle name="Comma 30 5" xfId="6595"/>
    <cellStyle name="Comma 30 5 2" xfId="6596"/>
    <cellStyle name="Comma 30 5 3" xfId="6597"/>
    <cellStyle name="Comma 30 6" xfId="6598"/>
    <cellStyle name="Comma 30 6 2" xfId="6599"/>
    <cellStyle name="Comma 30 7" xfId="6600"/>
    <cellStyle name="Comma 30 8" xfId="6601"/>
    <cellStyle name="Comma 31" xfId="6602"/>
    <cellStyle name="Comma 31 2" xfId="6603"/>
    <cellStyle name="Comma 31 2 2" xfId="6604"/>
    <cellStyle name="Comma 31 2 2 2" xfId="6605"/>
    <cellStyle name="Comma 31 2 2 3" xfId="6606"/>
    <cellStyle name="Comma 31 2 2 3 2" xfId="6607"/>
    <cellStyle name="Comma 31 2 2 4" xfId="6608"/>
    <cellStyle name="Comma 31 2 3" xfId="6609"/>
    <cellStyle name="Comma 31 2 4" xfId="6610"/>
    <cellStyle name="Comma 31 2 4 2" xfId="6611"/>
    <cellStyle name="Comma 31 2 5" xfId="6612"/>
    <cellStyle name="Comma 31 3" xfId="6613"/>
    <cellStyle name="Comma 31 3 2" xfId="6614"/>
    <cellStyle name="Comma 31 3 3" xfId="6615"/>
    <cellStyle name="Comma 31 4" xfId="6616"/>
    <cellStyle name="Comma 31 5" xfId="6617"/>
    <cellStyle name="Comma 32" xfId="6618"/>
    <cellStyle name="Comma 32 2" xfId="6619"/>
    <cellStyle name="Comma 32 2 2" xfId="6620"/>
    <cellStyle name="Comma 32 2 2 2" xfId="6621"/>
    <cellStyle name="Comma 32 2 2 3" xfId="6622"/>
    <cellStyle name="Comma 32 2 2 3 2" xfId="6623"/>
    <cellStyle name="Comma 32 2 2 4" xfId="6624"/>
    <cellStyle name="Comma 32 2 3" xfId="6625"/>
    <cellStyle name="Comma 32 2 3 2" xfId="6626"/>
    <cellStyle name="Comma 32 2 4" xfId="6627"/>
    <cellStyle name="Comma 32 2 5" xfId="6628"/>
    <cellStyle name="Comma 32 2 5 2" xfId="6629"/>
    <cellStyle name="Comma 32 2 6" xfId="6630"/>
    <cellStyle name="Comma 32 3" xfId="6631"/>
    <cellStyle name="Comma 32 3 2" xfId="6632"/>
    <cellStyle name="Comma 32 3 3" xfId="6633"/>
    <cellStyle name="Comma 32 4" xfId="6634"/>
    <cellStyle name="Comma 32 4 2" xfId="6635"/>
    <cellStyle name="Comma 32 5" xfId="6636"/>
    <cellStyle name="Comma 32 6" xfId="6637"/>
    <cellStyle name="Comma 32 7" xfId="6638"/>
    <cellStyle name="Comma 33" xfId="6639"/>
    <cellStyle name="Comma 33 2" xfId="6640"/>
    <cellStyle name="Comma 33 2 2" xfId="6641"/>
    <cellStyle name="Comma 33 2 2 2" xfId="6642"/>
    <cellStyle name="Comma 33 2 2 3" xfId="6643"/>
    <cellStyle name="Comma 33 2 3" xfId="6644"/>
    <cellStyle name="Comma 33 2 4" xfId="6645"/>
    <cellStyle name="Comma 33 2 4 2" xfId="6646"/>
    <cellStyle name="Comma 33 2 5" xfId="6647"/>
    <cellStyle name="Comma 33 3" xfId="6648"/>
    <cellStyle name="Comma 33 3 2" xfId="6649"/>
    <cellStyle name="Comma 33 3 3" xfId="6650"/>
    <cellStyle name="Comma 33 4" xfId="6651"/>
    <cellStyle name="Comma 33 5" xfId="6652"/>
    <cellStyle name="Comma 34" xfId="6653"/>
    <cellStyle name="Comma 34 2" xfId="6654"/>
    <cellStyle name="Comma 34 2 2" xfId="6655"/>
    <cellStyle name="Comma 34 2 2 2" xfId="6656"/>
    <cellStyle name="Comma 34 2 3" xfId="6657"/>
    <cellStyle name="Comma 34 2 3 2" xfId="6658"/>
    <cellStyle name="Comma 34 2 4" xfId="6659"/>
    <cellStyle name="Comma 34 2 5" xfId="6660"/>
    <cellStyle name="Comma 34 3" xfId="6661"/>
    <cellStyle name="Comma 34 3 2" xfId="6662"/>
    <cellStyle name="Comma 34 4" xfId="6663"/>
    <cellStyle name="Comma 34 5" xfId="6664"/>
    <cellStyle name="Comma 34 6" xfId="6665"/>
    <cellStyle name="Comma 34 7" xfId="6666"/>
    <cellStyle name="Comma 35" xfId="6667"/>
    <cellStyle name="Comma 35 2" xfId="6668"/>
    <cellStyle name="Comma 35 2 2" xfId="6669"/>
    <cellStyle name="Comma 35 2 2 2" xfId="6670"/>
    <cellStyle name="Comma 35 2 3" xfId="6671"/>
    <cellStyle name="Comma 35 2 3 2" xfId="6672"/>
    <cellStyle name="Comma 35 2 4" xfId="6673"/>
    <cellStyle name="Comma 35 2 5" xfId="6674"/>
    <cellStyle name="Comma 35 3" xfId="6675"/>
    <cellStyle name="Comma 35 3 2" xfId="6676"/>
    <cellStyle name="Comma 35 3 2 2" xfId="6677"/>
    <cellStyle name="Comma 35 3 3" xfId="6678"/>
    <cellStyle name="Comma 35 3 4" xfId="6679"/>
    <cellStyle name="Comma 35 3 5" xfId="6680"/>
    <cellStyle name="Comma 35 4" xfId="6681"/>
    <cellStyle name="Comma 35 5" xfId="6682"/>
    <cellStyle name="Comma 35 5 2" xfId="6683"/>
    <cellStyle name="Comma 35 6" xfId="6684"/>
    <cellStyle name="Comma 35 7" xfId="6685"/>
    <cellStyle name="Comma 35 8" xfId="6686"/>
    <cellStyle name="Comma 36" xfId="6687"/>
    <cellStyle name="Comma 36 2" xfId="6688"/>
    <cellStyle name="Comma 36 2 2" xfId="6689"/>
    <cellStyle name="Comma 36 2 2 2" xfId="6690"/>
    <cellStyle name="Comma 36 2 3" xfId="6691"/>
    <cellStyle name="Comma 36 2 3 2" xfId="6692"/>
    <cellStyle name="Comma 36 2 4" xfId="6693"/>
    <cellStyle name="Comma 36 2 5" xfId="6694"/>
    <cellStyle name="Comma 36 3" xfId="6695"/>
    <cellStyle name="Comma 36 3 2" xfId="6696"/>
    <cellStyle name="Comma 36 3 3" xfId="6697"/>
    <cellStyle name="Comma 36 4" xfId="6698"/>
    <cellStyle name="Comma 36 4 2" xfId="6699"/>
    <cellStyle name="Comma 36 5" xfId="6700"/>
    <cellStyle name="Comma 36 6" xfId="6701"/>
    <cellStyle name="Comma 36 7" xfId="6702"/>
    <cellStyle name="Comma 37" xfId="6703"/>
    <cellStyle name="Comma 37 2" xfId="6704"/>
    <cellStyle name="Comma 37 2 2" xfId="6705"/>
    <cellStyle name="Comma 37 2 2 2" xfId="6706"/>
    <cellStyle name="Comma 37 2 3" xfId="6707"/>
    <cellStyle name="Comma 37 2 4" xfId="6708"/>
    <cellStyle name="Comma 37 2 5" xfId="6709"/>
    <cellStyle name="Comma 37 3" xfId="6710"/>
    <cellStyle name="Comma 37 3 2" xfId="6711"/>
    <cellStyle name="Comma 37 3 3" xfId="6712"/>
    <cellStyle name="Comma 37 4" xfId="6713"/>
    <cellStyle name="Comma 37 5" xfId="6714"/>
    <cellStyle name="Comma 37 5 2" xfId="6715"/>
    <cellStyle name="Comma 37 6" xfId="6716"/>
    <cellStyle name="Comma 37 7" xfId="6717"/>
    <cellStyle name="Comma 37 8" xfId="6718"/>
    <cellStyle name="Comma 38" xfId="6719"/>
    <cellStyle name="Comma 38 2" xfId="6720"/>
    <cellStyle name="Comma 38 2 2" xfId="6721"/>
    <cellStyle name="Comma 38 2 3" xfId="6722"/>
    <cellStyle name="Comma 38 2 3 2" xfId="6723"/>
    <cellStyle name="Comma 38 3" xfId="6724"/>
    <cellStyle name="Comma 38 4" xfId="6725"/>
    <cellStyle name="Comma 38 4 2" xfId="6726"/>
    <cellStyle name="Comma 38 5" xfId="6727"/>
    <cellStyle name="Comma 39" xfId="6728"/>
    <cellStyle name="Comma 39 2" xfId="6729"/>
    <cellStyle name="Comma 39 2 2" xfId="6730"/>
    <cellStyle name="Comma 39 2 3" xfId="6731"/>
    <cellStyle name="Comma 39 2 3 2" xfId="6732"/>
    <cellStyle name="Comma 39 3" xfId="6733"/>
    <cellStyle name="Comma 39 4" xfId="6734"/>
    <cellStyle name="Comma 39 5" xfId="6735"/>
    <cellStyle name="Comma 39 5 2" xfId="6736"/>
    <cellStyle name="Comma 39 6" xfId="6737"/>
    <cellStyle name="Comma 4" xfId="6738"/>
    <cellStyle name="Comma 4 10" xfId="6739"/>
    <cellStyle name="Comma 4 11" xfId="6740"/>
    <cellStyle name="Comma 4 2" xfId="6741"/>
    <cellStyle name="Comma 4 2 10" xfId="6742"/>
    <cellStyle name="Comma 4 2 11" xfId="6743"/>
    <cellStyle name="Comma 4 2 2" xfId="6744"/>
    <cellStyle name="Comma 4 2 2 10" xfId="6745"/>
    <cellStyle name="Comma 4 2 2 2" xfId="6746"/>
    <cellStyle name="Comma 4 2 2 2 2" xfId="6747"/>
    <cellStyle name="Comma 4 2 2 2 2 2" xfId="6748"/>
    <cellStyle name="Comma 4 2 2 2 2 3" xfId="6749"/>
    <cellStyle name="Comma 4 2 2 2 3" xfId="6750"/>
    <cellStyle name="Comma 4 2 2 2 4" xfId="6751"/>
    <cellStyle name="Comma 4 2 2 2 5" xfId="6752"/>
    <cellStyle name="Comma 4 2 2 2 6" xfId="6753"/>
    <cellStyle name="Comma 4 2 2 2 7" xfId="6754"/>
    <cellStyle name="Comma 4 2 2 3" xfId="6755"/>
    <cellStyle name="Comma 4 2 2 3 2" xfId="6756"/>
    <cellStyle name="Comma 4 2 2 3 3" xfId="6757"/>
    <cellStyle name="Comma 4 2 2 3 4" xfId="6758"/>
    <cellStyle name="Comma 4 2 2 4" xfId="6759"/>
    <cellStyle name="Comma 4 2 2 5" xfId="6760"/>
    <cellStyle name="Comma 4 2 2 6" xfId="6761"/>
    <cellStyle name="Comma 4 2 2 7" xfId="6762"/>
    <cellStyle name="Comma 4 2 2 8" xfId="6763"/>
    <cellStyle name="Comma 4 2 2 9" xfId="6764"/>
    <cellStyle name="Comma 4 2 3" xfId="6765"/>
    <cellStyle name="Comma 4 2 3 2" xfId="6766"/>
    <cellStyle name="Comma 4 2 3 2 2" xfId="6767"/>
    <cellStyle name="Comma 4 2 3 2 2 2" xfId="6768"/>
    <cellStyle name="Comma 4 2 3 2 2 3" xfId="6769"/>
    <cellStyle name="Comma 4 2 3 2 3" xfId="6770"/>
    <cellStyle name="Comma 4 2 3 2 4" xfId="6771"/>
    <cellStyle name="Comma 4 2 3 2 5" xfId="6772"/>
    <cellStyle name="Comma 4 2 3 2 6" xfId="6773"/>
    <cellStyle name="Comma 4 2 3 2 7" xfId="6774"/>
    <cellStyle name="Comma 4 2 3 2 8" xfId="6775"/>
    <cellStyle name="Comma 4 2 3 3" xfId="6776"/>
    <cellStyle name="Comma 4 2 3 3 2" xfId="6777"/>
    <cellStyle name="Comma 4 2 3 3 3" xfId="6778"/>
    <cellStyle name="Comma 4 2 3 4" xfId="6779"/>
    <cellStyle name="Comma 4 2 3 5" xfId="6780"/>
    <cellStyle name="Comma 4 2 3 6" xfId="6781"/>
    <cellStyle name="Comma 4 2 3 7" xfId="6782"/>
    <cellStyle name="Comma 4 2 3 8" xfId="6783"/>
    <cellStyle name="Comma 4 2 4" xfId="6784"/>
    <cellStyle name="Comma 4 2 4 2" xfId="6785"/>
    <cellStyle name="Comma 4 2 4 2 2" xfId="6786"/>
    <cellStyle name="Comma 4 2 4 2 3" xfId="6787"/>
    <cellStyle name="Comma 4 2 4 2 4" xfId="6788"/>
    <cellStyle name="Comma 4 2 4 3" xfId="6789"/>
    <cellStyle name="Comma 4 2 4 4" xfId="6790"/>
    <cellStyle name="Comma 4 2 4 5" xfId="6791"/>
    <cellStyle name="Comma 4 2 4 6" xfId="6792"/>
    <cellStyle name="Comma 4 2 4 7" xfId="6793"/>
    <cellStyle name="Comma 4 2 5" xfId="6794"/>
    <cellStyle name="Comma 4 2 5 2" xfId="6795"/>
    <cellStyle name="Comma 4 2 5 3" xfId="6796"/>
    <cellStyle name="Comma 4 2 5 4" xfId="6797"/>
    <cellStyle name="Comma 4 2 5 5" xfId="6798"/>
    <cellStyle name="Comma 4 2 6" xfId="6799"/>
    <cellStyle name="Comma 4 2 7" xfId="6800"/>
    <cellStyle name="Comma 4 2 8" xfId="6801"/>
    <cellStyle name="Comma 4 2 9" xfId="6802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3" xfId="6809"/>
    <cellStyle name="Comma 4 3 2 2 3" xfId="6810"/>
    <cellStyle name="Comma 4 3 2 2 4" xfId="6811"/>
    <cellStyle name="Comma 4 3 2 3" xfId="6812"/>
    <cellStyle name="Comma 4 3 2 3 2" xfId="6813"/>
    <cellStyle name="Comma 4 3 2 3 2 2" xfId="6814"/>
    <cellStyle name="Comma 4 3 2 3 3" xfId="6815"/>
    <cellStyle name="Comma 4 3 2 4" xfId="6816"/>
    <cellStyle name="Comma 4 3 2 5" xfId="6817"/>
    <cellStyle name="Comma 4 3 3" xfId="6818"/>
    <cellStyle name="Comma 4 3 3 2" xfId="6819"/>
    <cellStyle name="Comma 4 3 3 2 2" xfId="6820"/>
    <cellStyle name="Comma 4 3 3 2 2 2" xfId="6821"/>
    <cellStyle name="Comma 4 3 3 2 3" xfId="6822"/>
    <cellStyle name="Comma 4 3 3 3" xfId="6823"/>
    <cellStyle name="Comma 4 3 3 4" xfId="6824"/>
    <cellStyle name="Comma 4 3 4" xfId="6825"/>
    <cellStyle name="Comma 4 3 4 2" xfId="6826"/>
    <cellStyle name="Comma 4 3 4 3" xfId="6827"/>
    <cellStyle name="Comma 4 3 5" xfId="6828"/>
    <cellStyle name="Comma 4 3 6" xfId="6829"/>
    <cellStyle name="Comma 4 3 7" xfId="6830"/>
    <cellStyle name="Comma 4 4" xfId="6831"/>
    <cellStyle name="Comma 4 4 2" xfId="6832"/>
    <cellStyle name="Comma 4 4 2 2" xfId="6833"/>
    <cellStyle name="Comma 4 4 2 2 2" xfId="6834"/>
    <cellStyle name="Comma 4 4 2 3" xfId="6835"/>
    <cellStyle name="Comma 4 4 2 4" xfId="6836"/>
    <cellStyle name="Comma 4 4 3" xfId="6837"/>
    <cellStyle name="Comma 4 4 3 2" xfId="6838"/>
    <cellStyle name="Comma 4 4 4" xfId="6839"/>
    <cellStyle name="Comma 4 4 5" xfId="6840"/>
    <cellStyle name="Comma 4 4 5 2" xfId="6841"/>
    <cellStyle name="Comma 4 4 6" xfId="6842"/>
    <cellStyle name="Comma 4 5" xfId="6843"/>
    <cellStyle name="Comma 4 5 2" xfId="6844"/>
    <cellStyle name="Comma 4 5 2 2" xfId="6845"/>
    <cellStyle name="Comma 4 5 2 2 2" xfId="6846"/>
    <cellStyle name="Comma 4 5 2 3" xfId="6847"/>
    <cellStyle name="Comma 4 5 2 4" xfId="6848"/>
    <cellStyle name="Comma 4 5 3" xfId="6849"/>
    <cellStyle name="Comma 4 5 3 2" xfId="6850"/>
    <cellStyle name="Comma 4 5 4" xfId="6851"/>
    <cellStyle name="Comma 4 5 5" xfId="6852"/>
    <cellStyle name="Comma 4 6" xfId="6853"/>
    <cellStyle name="Comma 4 6 2" xfId="6854"/>
    <cellStyle name="Comma 4 6 2 2" xfId="6855"/>
    <cellStyle name="Comma 4 6 3" xfId="6856"/>
    <cellStyle name="Comma 4 6 3 2" xfId="6857"/>
    <cellStyle name="Comma 4 6 4" xfId="6858"/>
    <cellStyle name="Comma 4 6 4 2" xfId="6859"/>
    <cellStyle name="Comma 4 6 5" xfId="6860"/>
    <cellStyle name="Comma 4 6 6" xfId="6861"/>
    <cellStyle name="Comma 4 7" xfId="6862"/>
    <cellStyle name="Comma 4 7 2" xfId="6863"/>
    <cellStyle name="Comma 4 7 2 2" xfId="6864"/>
    <cellStyle name="Comma 4 7 3" xfId="6865"/>
    <cellStyle name="Comma 4 7 4" xfId="6866"/>
    <cellStyle name="Comma 4 8" xfId="6867"/>
    <cellStyle name="Comma 4 9" xfId="6868"/>
    <cellStyle name="Comma 4_B R P Steel_March2553 (2-May-10)_FS" xfId="6869"/>
    <cellStyle name="Comma 40" xfId="6870"/>
    <cellStyle name="Comma 40 2" xfId="6871"/>
    <cellStyle name="Comma 40 2 2" xfId="6872"/>
    <cellStyle name="Comma 40 2 3" xfId="6873"/>
    <cellStyle name="Comma 40 2 3 2" xfId="6874"/>
    <cellStyle name="Comma 40 3" xfId="6875"/>
    <cellStyle name="Comma 40 4" xfId="6876"/>
    <cellStyle name="Comma 40 4 2" xfId="6877"/>
    <cellStyle name="Comma 40 5" xfId="6878"/>
    <cellStyle name="Comma 41" xfId="6879"/>
    <cellStyle name="Comma 41 2" xfId="6880"/>
    <cellStyle name="Comma 41 2 2" xfId="6881"/>
    <cellStyle name="Comma 41 3" xfId="6882"/>
    <cellStyle name="Comma 41 4" xfId="6883"/>
    <cellStyle name="Comma 41 4 2" xfId="6884"/>
    <cellStyle name="Comma 41 5" xfId="6885"/>
    <cellStyle name="Comma 42" xfId="6886"/>
    <cellStyle name="Comma 42 2" xfId="6887"/>
    <cellStyle name="Comma 42 2 2" xfId="6888"/>
    <cellStyle name="Comma 42 3" xfId="6889"/>
    <cellStyle name="Comma 42 4" xfId="6890"/>
    <cellStyle name="Comma 42 4 2" xfId="6891"/>
    <cellStyle name="Comma 42 5" xfId="6892"/>
    <cellStyle name="Comma 43" xfId="6893"/>
    <cellStyle name="Comma 43 2" xfId="6894"/>
    <cellStyle name="Comma 43 2 2" xfId="6895"/>
    <cellStyle name="Comma 43 3" xfId="6896"/>
    <cellStyle name="Comma 43 4" xfId="6897"/>
    <cellStyle name="Comma 43 4 2" xfId="6898"/>
    <cellStyle name="Comma 43 5" xfId="6899"/>
    <cellStyle name="Comma 44" xfId="6900"/>
    <cellStyle name="Comma 44 2" xfId="6901"/>
    <cellStyle name="Comma 44 2 2" xfId="6902"/>
    <cellStyle name="Comma 44 3" xfId="6903"/>
    <cellStyle name="Comma 44 4" xfId="6904"/>
    <cellStyle name="Comma 44 4 2" xfId="6905"/>
    <cellStyle name="Comma 44 5" xfId="6906"/>
    <cellStyle name="Comma 44 6" xfId="6907"/>
    <cellStyle name="Comma 45" xfId="6908"/>
    <cellStyle name="Comma 45 2" xfId="6909"/>
    <cellStyle name="Comma 45 2 2" xfId="6910"/>
    <cellStyle name="Comma 45 2 3" xfId="6911"/>
    <cellStyle name="Comma 45 3" xfId="6912"/>
    <cellStyle name="Comma 45 3 2" xfId="6913"/>
    <cellStyle name="Comma 45 4" xfId="6914"/>
    <cellStyle name="Comma 45 5" xfId="6915"/>
    <cellStyle name="Comma 45 6" xfId="6916"/>
    <cellStyle name="Comma 46" xfId="6917"/>
    <cellStyle name="Comma 46 2" xfId="6918"/>
    <cellStyle name="Comma 46 2 2" xfId="6919"/>
    <cellStyle name="Comma 46 3" xfId="6920"/>
    <cellStyle name="Comma 46 3 2" xfId="6921"/>
    <cellStyle name="Comma 46 4" xfId="6922"/>
    <cellStyle name="Comma 46 5" xfId="6923"/>
    <cellStyle name="Comma 47" xfId="6924"/>
    <cellStyle name="Comma 47 2" xfId="6925"/>
    <cellStyle name="Comma 47 3" xfId="6926"/>
    <cellStyle name="Comma 47 4" xfId="6927"/>
    <cellStyle name="Comma 48" xfId="6928"/>
    <cellStyle name="Comma 48 2" xfId="6929"/>
    <cellStyle name="Comma 48 2 2" xfId="6930"/>
    <cellStyle name="Comma 48 3" xfId="6931"/>
    <cellStyle name="Comma 48 4" xfId="6932"/>
    <cellStyle name="Comma 49" xfId="6933"/>
    <cellStyle name="Comma 49 2" xfId="6934"/>
    <cellStyle name="Comma 49 2 2" xfId="6935"/>
    <cellStyle name="Comma 49 3" xfId="6936"/>
    <cellStyle name="Comma 49 4" xfId="6937"/>
    <cellStyle name="Comma 5" xfId="6938"/>
    <cellStyle name="Comma 5 10" xfId="6939"/>
    <cellStyle name="Comma 5 2" xfId="6940"/>
    <cellStyle name="Comma 5 2 10" xfId="6941"/>
    <cellStyle name="Comma 5 2 11" xfId="6942"/>
    <cellStyle name="Comma 5 2 12" xfId="6943"/>
    <cellStyle name="Comma 5 2 2" xfId="6944"/>
    <cellStyle name="Comma 5 2 2 2" xfId="6945"/>
    <cellStyle name="Comma 5 2 2 2 2" xfId="6946"/>
    <cellStyle name="Comma 5 2 2 2 2 2" xfId="6947"/>
    <cellStyle name="Comma 5 2 2 2 3" xfId="6948"/>
    <cellStyle name="Comma 5 2 2 2 3 2" xfId="6949"/>
    <cellStyle name="Comma 5 2 2 2 4" xfId="6950"/>
    <cellStyle name="Comma 5 2 2 2 4 2" xfId="6951"/>
    <cellStyle name="Comma 5 2 2 2 5" xfId="6952"/>
    <cellStyle name="Comma 5 2 2 2 5 2" xfId="6953"/>
    <cellStyle name="Comma 5 2 2 2 6" xfId="6954"/>
    <cellStyle name="Comma 5 2 2 2 6 2" xfId="6955"/>
    <cellStyle name="Comma 5 2 2 2 7" xfId="6956"/>
    <cellStyle name="Comma 5 2 2 2 8" xfId="6957"/>
    <cellStyle name="Comma 5 2 2 2 9" xfId="6958"/>
    <cellStyle name="Comma 5 2 2 3" xfId="6959"/>
    <cellStyle name="Comma 5 2 2 3 2" xfId="6960"/>
    <cellStyle name="Comma 5 2 2 3 2 2" xfId="6961"/>
    <cellStyle name="Comma 5 2 2 3 3" xfId="6962"/>
    <cellStyle name="Comma 5 2 2 4" xfId="6963"/>
    <cellStyle name="Comma 5 2 2 4 2" xfId="6964"/>
    <cellStyle name="Comma 5 2 2 5" xfId="6965"/>
    <cellStyle name="Comma 5 2 2 5 2" xfId="6966"/>
    <cellStyle name="Comma 5 2 2 6" xfId="6967"/>
    <cellStyle name="Comma 5 2 2 6 2" xfId="6968"/>
    <cellStyle name="Comma 5 2 2 7" xfId="6969"/>
    <cellStyle name="Comma 5 2 2 7 2" xfId="6970"/>
    <cellStyle name="Comma 5 2 2 8" xfId="6971"/>
    <cellStyle name="Comma 5 2 2 9" xfId="6972"/>
    <cellStyle name="Comma 5 2 3" xfId="6973"/>
    <cellStyle name="Comma 5 2 3 2" xfId="6974"/>
    <cellStyle name="Comma 5 2 3 2 2" xfId="6975"/>
    <cellStyle name="Comma 5 2 3 3" xfId="6976"/>
    <cellStyle name="Comma 5 2 3 3 2" xfId="6977"/>
    <cellStyle name="Comma 5 2 3 4" xfId="6978"/>
    <cellStyle name="Comma 5 2 3 4 2" xfId="6979"/>
    <cellStyle name="Comma 5 2 3 5" xfId="6980"/>
    <cellStyle name="Comma 5 2 3 5 2" xfId="6981"/>
    <cellStyle name="Comma 5 2 3 6" xfId="6982"/>
    <cellStyle name="Comma 5 2 3 6 2" xfId="6983"/>
    <cellStyle name="Comma 5 2 3 7" xfId="6984"/>
    <cellStyle name="Comma 5 2 3 8" xfId="6985"/>
    <cellStyle name="Comma 5 2 3 9" xfId="6986"/>
    <cellStyle name="Comma 5 2 4" xfId="6987"/>
    <cellStyle name="Comma 5 2 4 2" xfId="6988"/>
    <cellStyle name="Comma 5 2 5" xfId="6989"/>
    <cellStyle name="Comma 5 2 5 2" xfId="6990"/>
    <cellStyle name="Comma 5 2 6" xfId="6991"/>
    <cellStyle name="Comma 5 2 7" xfId="6992"/>
    <cellStyle name="Comma 5 2 7 2" xfId="6993"/>
    <cellStyle name="Comma 5 2 8" xfId="6994"/>
    <cellStyle name="Comma 5 2 8 2" xfId="6995"/>
    <cellStyle name="Comma 5 2 9" xfId="6996"/>
    <cellStyle name="Comma 5 2 9 2" xfId="6997"/>
    <cellStyle name="Comma 5 3" xfId="6998"/>
    <cellStyle name="Comma 5 3 2" xfId="6999"/>
    <cellStyle name="Comma 5 3 2 2" xfId="7000"/>
    <cellStyle name="Comma 5 3 2 2 2" xfId="7001"/>
    <cellStyle name="Comma 5 3 2 2 3" xfId="7002"/>
    <cellStyle name="Comma 5 3 2 3" xfId="7003"/>
    <cellStyle name="Comma 5 3 2 4" xfId="7004"/>
    <cellStyle name="Comma 5 3 3" xfId="7005"/>
    <cellStyle name="Comma 5 3 3 2" xfId="7006"/>
    <cellStyle name="Comma 5 3 3 3" xfId="7007"/>
    <cellStyle name="Comma 5 3 4" xfId="7008"/>
    <cellStyle name="Comma 5 3 5" xfId="7009"/>
    <cellStyle name="Comma 5 4" xfId="7010"/>
    <cellStyle name="Comma 5 4 2" xfId="7011"/>
    <cellStyle name="Comma 5 4 2 2" xfId="7012"/>
    <cellStyle name="Comma 5 4 2 3" xfId="7013"/>
    <cellStyle name="Comma 5 4 3" xfId="7014"/>
    <cellStyle name="Comma 5 4 4" xfId="7015"/>
    <cellStyle name="Comma 5 4 5" xfId="7016"/>
    <cellStyle name="Comma 5 4 6" xfId="7017"/>
    <cellStyle name="Comma 5 5" xfId="7018"/>
    <cellStyle name="Comma 5 5 2" xfId="7019"/>
    <cellStyle name="Comma 5 5 3" xfId="7020"/>
    <cellStyle name="Comma 5 5 4" xfId="7021"/>
    <cellStyle name="Comma 5 6" xfId="7022"/>
    <cellStyle name="Comma 5 6 2" xfId="7023"/>
    <cellStyle name="Comma 5 7" xfId="7024"/>
    <cellStyle name="Comma 5 7 2" xfId="7025"/>
    <cellStyle name="Comma 5 8" xfId="7026"/>
    <cellStyle name="Comma 5 9" xfId="7027"/>
    <cellStyle name="Comma 50" xfId="7028"/>
    <cellStyle name="Comma 50 2" xfId="7029"/>
    <cellStyle name="Comma 50 2 2" xfId="7030"/>
    <cellStyle name="Comma 50 3" xfId="7031"/>
    <cellStyle name="Comma 50 4" xfId="7032"/>
    <cellStyle name="Comma 51" xfId="7033"/>
    <cellStyle name="Comma 51 2" xfId="7034"/>
    <cellStyle name="Comma 51 2 2" xfId="7035"/>
    <cellStyle name="Comma 51 3" xfId="7036"/>
    <cellStyle name="Comma 51 4" xfId="7037"/>
    <cellStyle name="Comma 52" xfId="7038"/>
    <cellStyle name="Comma 52 2" xfId="7039"/>
    <cellStyle name="Comma 52 2 2" xfId="7040"/>
    <cellStyle name="Comma 52 3" xfId="7041"/>
    <cellStyle name="Comma 52 4" xfId="7042"/>
    <cellStyle name="Comma 53" xfId="7043"/>
    <cellStyle name="Comma 53 2" xfId="7044"/>
    <cellStyle name="Comma 53 2 2" xfId="7045"/>
    <cellStyle name="Comma 53 3" xfId="7046"/>
    <cellStyle name="Comma 53 4" xfId="7047"/>
    <cellStyle name="Comma 54" xfId="7048"/>
    <cellStyle name="Comma 54 2" xfId="7049"/>
    <cellStyle name="Comma 54 3" xfId="7050"/>
    <cellStyle name="Comma 54 4" xfId="7051"/>
    <cellStyle name="Comma 55" xfId="7052"/>
    <cellStyle name="Comma 55 2" xfId="7053"/>
    <cellStyle name="Comma 55 3" xfId="7054"/>
    <cellStyle name="Comma 55 4" xfId="7055"/>
    <cellStyle name="Comma 56" xfId="7056"/>
    <cellStyle name="Comma 56 2" xfId="7057"/>
    <cellStyle name="Comma 56 3" xfId="7058"/>
    <cellStyle name="Comma 57" xfId="7059"/>
    <cellStyle name="Comma 57 2" xfId="7060"/>
    <cellStyle name="Comma 57 3" xfId="7061"/>
    <cellStyle name="Comma 58" xfId="7062"/>
    <cellStyle name="Comma 59" xfId="7063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3" xfId="7071"/>
    <cellStyle name="Comma 6 2 2 2 3" xfId="7072"/>
    <cellStyle name="Comma 6 2 2 2 3 2" xfId="7073"/>
    <cellStyle name="Comma 6 2 2 2 4" xfId="7074"/>
    <cellStyle name="Comma 6 2 2 3" xfId="7075"/>
    <cellStyle name="Comma 6 2 2 3 2" xfId="7076"/>
    <cellStyle name="Comma 6 2 2 3 2 2" xfId="7077"/>
    <cellStyle name="Comma 6 2 2 3 3" xfId="7078"/>
    <cellStyle name="Comma 6 2 2 4" xfId="7079"/>
    <cellStyle name="Comma 6 2 3" xfId="7080"/>
    <cellStyle name="Comma 6 2 3 2" xfId="7081"/>
    <cellStyle name="Comma 6 2 3 2 2" xfId="7082"/>
    <cellStyle name="Comma 6 2 3 2 2 2" xfId="7083"/>
    <cellStyle name="Comma 6 2 3 2 3" xfId="7084"/>
    <cellStyle name="Comma 6 2 3 3" xfId="7085"/>
    <cellStyle name="Comma 6 2 3 3 2" xfId="7086"/>
    <cellStyle name="Comma 6 2 3 4" xfId="7087"/>
    <cellStyle name="Comma 6 2 4" xfId="7088"/>
    <cellStyle name="Comma 6 2 4 2" xfId="7089"/>
    <cellStyle name="Comma 6 2 4 2 2" xfId="7090"/>
    <cellStyle name="Comma 6 2 4 3" xfId="7091"/>
    <cellStyle name="Comma 6 2 4 3 2" xfId="7092"/>
    <cellStyle name="Comma 6 2 4 4" xfId="7093"/>
    <cellStyle name="Comma 6 2 5" xfId="7094"/>
    <cellStyle name="Comma 6 2 6" xfId="7095"/>
    <cellStyle name="Comma 6 2 6 2" xfId="7096"/>
    <cellStyle name="Comma 6 2_Lead MLM 30.6.55" xfId="7097"/>
    <cellStyle name="Comma 6 3" xfId="7098"/>
    <cellStyle name="Comma 6 3 2" xfId="7099"/>
    <cellStyle name="Comma 6 3 2 2" xfId="7100"/>
    <cellStyle name="Comma 6 3 2 3" xfId="7101"/>
    <cellStyle name="Comma 6 3 2 4" xfId="7102"/>
    <cellStyle name="Comma 6 3 3" xfId="7103"/>
    <cellStyle name="Comma 6 3 3 2" xfId="7104"/>
    <cellStyle name="Comma 6 3 3 3" xfId="7105"/>
    <cellStyle name="Comma 6 3 3 3 2" xfId="7106"/>
    <cellStyle name="Comma 6 3 4" xfId="7107"/>
    <cellStyle name="Comma 6 3 5" xfId="7108"/>
    <cellStyle name="Comma 6 3 5 2" xfId="7109"/>
    <cellStyle name="Comma 6 3 6" xfId="7110"/>
    <cellStyle name="Comma 6 3 7" xfId="7111"/>
    <cellStyle name="Comma 6 4" xfId="7112"/>
    <cellStyle name="Comma 6 4 2" xfId="7113"/>
    <cellStyle name="Comma 6 4 3" xfId="7114"/>
    <cellStyle name="Comma 6 4 4" xfId="7115"/>
    <cellStyle name="Comma 6 4 5" xfId="7116"/>
    <cellStyle name="Comma 6 5" xfId="7117"/>
    <cellStyle name="Comma 6 5 2" xfId="7118"/>
    <cellStyle name="Comma 6 5 3" xfId="7119"/>
    <cellStyle name="Comma 6 6" xfId="7120"/>
    <cellStyle name="Comma 6 7" xfId="7121"/>
    <cellStyle name="Comma 6 7 2" xfId="7122"/>
    <cellStyle name="Comma 6 8" xfId="7123"/>
    <cellStyle name="Comma 6_GFN_Q2'53_X2" xfId="7124"/>
    <cellStyle name="Comma 60" xfId="7125"/>
    <cellStyle name="Comma 60 2" xfId="7126"/>
    <cellStyle name="Comma 60 3" xfId="7127"/>
    <cellStyle name="Comma 60 3 2" xfId="7128"/>
    <cellStyle name="Comma 60 4" xfId="7129"/>
    <cellStyle name="Comma 61" xfId="7130"/>
    <cellStyle name="Comma 62" xfId="7131"/>
    <cellStyle name="Comma 62 2" xfId="7132"/>
    <cellStyle name="Comma 63" xfId="7133"/>
    <cellStyle name="Comma 64" xfId="7134"/>
    <cellStyle name="Comma 65" xfId="7135"/>
    <cellStyle name="Comma 65 2" xfId="7136"/>
    <cellStyle name="Comma 66" xfId="7137"/>
    <cellStyle name="Comma 67" xfId="7138"/>
    <cellStyle name="Comma 68" xfId="7139"/>
    <cellStyle name="Comma 69" xfId="7140"/>
    <cellStyle name="Comma 7" xfId="7141"/>
    <cellStyle name="Comma 7 2" xfId="7142"/>
    <cellStyle name="Comma 7 2 2" xfId="7143"/>
    <cellStyle name="Comma 7 2 2 2" xfId="7144"/>
    <cellStyle name="Comma 7 2 2 3" xfId="7145"/>
    <cellStyle name="Comma 7 2 3" xfId="7146"/>
    <cellStyle name="Comma 7 2_Lead MLM 30.6.55" xfId="7147"/>
    <cellStyle name="Comma 7 3" xfId="7148"/>
    <cellStyle name="Comma 7 3 2" xfId="7149"/>
    <cellStyle name="Comma 7 3 2 2" xfId="7150"/>
    <cellStyle name="Comma 7 3 2 3" xfId="7151"/>
    <cellStyle name="Comma 7 3 3" xfId="7152"/>
    <cellStyle name="Comma 7 3 4" xfId="7153"/>
    <cellStyle name="Comma 7 3 5" xfId="7154"/>
    <cellStyle name="Comma 7 3 6" xfId="7155"/>
    <cellStyle name="Comma 7 4" xfId="7156"/>
    <cellStyle name="Comma 7 4 2" xfId="7157"/>
    <cellStyle name="Comma 7 4 2 2" xfId="7158"/>
    <cellStyle name="Comma 7 4 3" xfId="7159"/>
    <cellStyle name="Comma 7 4 4" xfId="7160"/>
    <cellStyle name="Comma 7 4 5" xfId="7161"/>
    <cellStyle name="Comma 7 5" xfId="7162"/>
    <cellStyle name="Comma 7 5 2" xfId="7163"/>
    <cellStyle name="Comma 7 5 2 2" xfId="7164"/>
    <cellStyle name="Comma 7 5 3" xfId="7165"/>
    <cellStyle name="Comma 7 5 4" xfId="7166"/>
    <cellStyle name="Comma 7 5 5" xfId="7167"/>
    <cellStyle name="Comma 7 6" xfId="7168"/>
    <cellStyle name="Comma 7_B R P Steel_March2553 (2-May-10)_FS" xfId="7169"/>
    <cellStyle name="Comma 70" xfId="7170"/>
    <cellStyle name="Comma 70 2" xfId="7171"/>
    <cellStyle name="Comma 70 2 2" xfId="7172"/>
    <cellStyle name="Comma 70 3" xfId="7173"/>
    <cellStyle name="Comma 70 4" xfId="7174"/>
    <cellStyle name="Comma 71" xfId="7175"/>
    <cellStyle name="Comma 71 2" xfId="7176"/>
    <cellStyle name="Comma 71 2 2" xfId="7177"/>
    <cellStyle name="Comma 71 3" xfId="7178"/>
    <cellStyle name="Comma 71 4" xfId="7179"/>
    <cellStyle name="Comma 72" xfId="7180"/>
    <cellStyle name="Comma 73" xfId="7181"/>
    <cellStyle name="Comma 73 2" xfId="7182"/>
    <cellStyle name="Comma 74" xfId="7183"/>
    <cellStyle name="Comma 74 2" xfId="7184"/>
    <cellStyle name="Comma 75" xfId="7185"/>
    <cellStyle name="Comma 75 2" xfId="7186"/>
    <cellStyle name="Comma 76" xfId="7187"/>
    <cellStyle name="Comma 77" xfId="7188"/>
    <cellStyle name="Comma 78" xfId="7189"/>
    <cellStyle name="Comma 78 2" xfId="7190"/>
    <cellStyle name="Comma 79" xfId="7191"/>
    <cellStyle name="Comma 79 2" xfId="7192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3" xfId="7200"/>
    <cellStyle name="Comma 8 2 2 2 3" xfId="7201"/>
    <cellStyle name="Comma 8 2 2 2 3 2" xfId="7202"/>
    <cellStyle name="Comma 8 2 2 2 4" xfId="7203"/>
    <cellStyle name="Comma 8 2 2 3" xfId="7204"/>
    <cellStyle name="Comma 8 2 2 3 2" xfId="7205"/>
    <cellStyle name="Comma 8 2 2 3 2 2" xfId="7206"/>
    <cellStyle name="Comma 8 2 2 3 3" xfId="7207"/>
    <cellStyle name="Comma 8 2 2 4" xfId="7208"/>
    <cellStyle name="Comma 8 2 3" xfId="7209"/>
    <cellStyle name="Comma 8 2 3 2" xfId="7210"/>
    <cellStyle name="Comma 8 2 3 2 2" xfId="7211"/>
    <cellStyle name="Comma 8 2 3 2 2 2" xfId="7212"/>
    <cellStyle name="Comma 8 2 3 2 3" xfId="7213"/>
    <cellStyle name="Comma 8 2 3 3" xfId="7214"/>
    <cellStyle name="Comma 8 2 3 3 2" xfId="7215"/>
    <cellStyle name="Comma 8 2 3 4" xfId="7216"/>
    <cellStyle name="Comma 8 2 4" xfId="7217"/>
    <cellStyle name="Comma 8 2 4 2" xfId="7218"/>
    <cellStyle name="Comma 8 2 4 2 2" xfId="7219"/>
    <cellStyle name="Comma 8 2 4 3" xfId="7220"/>
    <cellStyle name="Comma 8 2 4 3 2" xfId="7221"/>
    <cellStyle name="Comma 8 2 4 4" xfId="7222"/>
    <cellStyle name="Comma 8 2 4 4 2" xfId="7223"/>
    <cellStyle name="Comma 8 2 4 5" xfId="7224"/>
    <cellStyle name="Comma 8 2 5" xfId="7225"/>
    <cellStyle name="Comma 8 2 6" xfId="7226"/>
    <cellStyle name="Comma 8 2 7" xfId="7227"/>
    <cellStyle name="Comma 8 2 7 2" xfId="7228"/>
    <cellStyle name="Comma 8 3" xfId="7229"/>
    <cellStyle name="Comma 8 3 2" xfId="7230"/>
    <cellStyle name="Comma 8 3 2 2" xfId="7231"/>
    <cellStyle name="Comma 8 3 2 3" xfId="7232"/>
    <cellStyle name="Comma 8 3 2 4" xfId="7233"/>
    <cellStyle name="Comma 8 3 3" xfId="7234"/>
    <cellStyle name="Comma 8 3 4" xfId="7235"/>
    <cellStyle name="Comma 8 3 5" xfId="7236"/>
    <cellStyle name="Comma 8 3 6" xfId="7237"/>
    <cellStyle name="Comma 8 4" xfId="7238"/>
    <cellStyle name="Comma 8 4 2" xfId="7239"/>
    <cellStyle name="Comma 8 4 2 2" xfId="7240"/>
    <cellStyle name="Comma 8 4 2 2 2" xfId="7241"/>
    <cellStyle name="Comma 8 4 2 3" xfId="7242"/>
    <cellStyle name="Comma 8 4 2 4" xfId="7243"/>
    <cellStyle name="Comma 8 4 2 5" xfId="7244"/>
    <cellStyle name="Comma 8 4 3" xfId="7245"/>
    <cellStyle name="Comma 8 4 3 2" xfId="7246"/>
    <cellStyle name="Comma 8 4 4" xfId="7247"/>
    <cellStyle name="Comma 8 4 4 2" xfId="7248"/>
    <cellStyle name="Comma 8 4 5" xfId="7249"/>
    <cellStyle name="Comma 8 4 6" xfId="7250"/>
    <cellStyle name="Comma 8 5" xfId="7251"/>
    <cellStyle name="Comma 8 5 2" xfId="7252"/>
    <cellStyle name="Comma 8 5 3" xfId="7253"/>
    <cellStyle name="Comma 8 5 3 2" xfId="7254"/>
    <cellStyle name="Comma 8 5 4" xfId="7255"/>
    <cellStyle name="Comma 8 5 5" xfId="7256"/>
    <cellStyle name="Comma 8 5 6" xfId="7257"/>
    <cellStyle name="Comma 8 6" xfId="7258"/>
    <cellStyle name="Comma 8 6 2" xfId="7259"/>
    <cellStyle name="Comma 8 6 3" xfId="7260"/>
    <cellStyle name="Comma 8 7" xfId="7261"/>
    <cellStyle name="Comma 80" xfId="7262"/>
    <cellStyle name="Comma 80 2" xfId="7263"/>
    <cellStyle name="Comma 80 2 2" xfId="7264"/>
    <cellStyle name="Comma 80 3" xfId="7265"/>
    <cellStyle name="Comma 80 4" xfId="7266"/>
    <cellStyle name="Comma 81" xfId="7267"/>
    <cellStyle name="Comma 82" xfId="7268"/>
    <cellStyle name="Comma 83" xfId="7269"/>
    <cellStyle name="Comma 84" xfId="7270"/>
    <cellStyle name="Comma 84 2" xfId="7271"/>
    <cellStyle name="Comma 84 2 2" xfId="7272"/>
    <cellStyle name="Comma 84 3" xfId="7273"/>
    <cellStyle name="Comma 84 4" xfId="7274"/>
    <cellStyle name="Comma 85" xfId="7275"/>
    <cellStyle name="Comma 86" xfId="7276"/>
    <cellStyle name="Comma 87" xfId="7277"/>
    <cellStyle name="Comma 87 2" xfId="7278"/>
    <cellStyle name="Comma 87 2 2" xfId="7279"/>
    <cellStyle name="Comma 87 3" xfId="7280"/>
    <cellStyle name="Comma 87 4" xfId="7281"/>
    <cellStyle name="Comma 88" xfId="7282"/>
    <cellStyle name="Comma 89" xfId="7283"/>
    <cellStyle name="Comma 9" xfId="7284"/>
    <cellStyle name="Comma 9 10" xfId="7285"/>
    <cellStyle name="Comma 9 10 2" xfId="7286"/>
    <cellStyle name="Comma 9 11" xfId="7287"/>
    <cellStyle name="Comma 9 11 2" xfId="7288"/>
    <cellStyle name="Comma 9 12" xfId="7289"/>
    <cellStyle name="Comma 9 13" xfId="7290"/>
    <cellStyle name="Comma 9 14" xfId="7291"/>
    <cellStyle name="Comma 9 15" xfId="7292"/>
    <cellStyle name="Comma 9 16" xfId="7293"/>
    <cellStyle name="Comma 9 2" xfId="7294"/>
    <cellStyle name="Comma 9 2 2" xfId="7295"/>
    <cellStyle name="Comma 9 2 2 2" xfId="7296"/>
    <cellStyle name="Comma 9 2 2 2 2" xfId="7297"/>
    <cellStyle name="Comma 9 2 2 2 3" xfId="7298"/>
    <cellStyle name="Comma 9 2 2 3" xfId="7299"/>
    <cellStyle name="Comma 9 2 2 4" xfId="7300"/>
    <cellStyle name="Comma 9 2 2 5" xfId="7301"/>
    <cellStyle name="Comma 9 2 2 6" xfId="7302"/>
    <cellStyle name="Comma 9 2 2 7" xfId="7303"/>
    <cellStyle name="Comma 9 2 2 8" xfId="7304"/>
    <cellStyle name="Comma 9 2 3" xfId="7305"/>
    <cellStyle name="Comma 9 2 3 2" xfId="7306"/>
    <cellStyle name="Comma 9 2 3 3" xfId="7307"/>
    <cellStyle name="Comma 9 2 3 4" xfId="7308"/>
    <cellStyle name="Comma 9 2 4" xfId="7309"/>
    <cellStyle name="Comma 9 2 4 2" xfId="7310"/>
    <cellStyle name="Comma 9 2 4 3" xfId="7311"/>
    <cellStyle name="Comma 9 2 5" xfId="7312"/>
    <cellStyle name="Comma 9 2 5 2" xfId="7313"/>
    <cellStyle name="Comma 9 2 5 3" xfId="7314"/>
    <cellStyle name="Comma 9 2 6" xfId="7315"/>
    <cellStyle name="Comma 9 2 7" xfId="7316"/>
    <cellStyle name="Comma 9 2 8" xfId="7317"/>
    <cellStyle name="Comma 9 2 9" xfId="7318"/>
    <cellStyle name="Comma 9 2_Sheet6" xfId="7319"/>
    <cellStyle name="Comma 9 3" xfId="7320"/>
    <cellStyle name="Comma 9 3 2" xfId="7321"/>
    <cellStyle name="Comma 9 3 2 2" xfId="7322"/>
    <cellStyle name="Comma 9 3 2 2 2" xfId="7323"/>
    <cellStyle name="Comma 9 3 2 3" xfId="7324"/>
    <cellStyle name="Comma 9 3 2 4" xfId="7325"/>
    <cellStyle name="Comma 9 3 2 5" xfId="7326"/>
    <cellStyle name="Comma 9 3 2 6" xfId="7327"/>
    <cellStyle name="Comma 9 3 2 7" xfId="7328"/>
    <cellStyle name="Comma 9 3 2 8" xfId="7329"/>
    <cellStyle name="Comma 9 3 3" xfId="7330"/>
    <cellStyle name="Comma 9 3 3 2" xfId="7331"/>
    <cellStyle name="Comma 9 3 4" xfId="7332"/>
    <cellStyle name="Comma 9 3 5" xfId="7333"/>
    <cellStyle name="Comma 9 3 6" xfId="7334"/>
    <cellStyle name="Comma 9 3 7" xfId="7335"/>
    <cellStyle name="Comma 9 3 8" xfId="7336"/>
    <cellStyle name="Comma 9 3 9" xfId="7337"/>
    <cellStyle name="Comma 9 3_Sheet6" xfId="7338"/>
    <cellStyle name="Comma 9 4" xfId="7339"/>
    <cellStyle name="Comma 9 4 2" xfId="7340"/>
    <cellStyle name="Comma 9 4 2 2" xfId="7341"/>
    <cellStyle name="Comma 9 4 2 3" xfId="7342"/>
    <cellStyle name="Comma 9 4 2 4" xfId="7343"/>
    <cellStyle name="Comma 9 4 3" xfId="7344"/>
    <cellStyle name="Comma 9 4 4" xfId="7345"/>
    <cellStyle name="Comma 9 4 5" xfId="7346"/>
    <cellStyle name="Comma 9 4 6" xfId="7347"/>
    <cellStyle name="Comma 9 4 7" xfId="7348"/>
    <cellStyle name="Comma 9 5" xfId="7349"/>
    <cellStyle name="Comma 9 5 2" xfId="7350"/>
    <cellStyle name="Comma 9 5 3" xfId="7351"/>
    <cellStyle name="Comma 9 5 4" xfId="7352"/>
    <cellStyle name="Comma 9 5 5" xfId="7353"/>
    <cellStyle name="Comma 9 6" xfId="7354"/>
    <cellStyle name="Comma 9 6 2" xfId="7355"/>
    <cellStyle name="Comma 9 6 3" xfId="7356"/>
    <cellStyle name="Comma 9 6 3 2" xfId="7357"/>
    <cellStyle name="Comma 9 6 4" xfId="7358"/>
    <cellStyle name="Comma 9 7" xfId="7359"/>
    <cellStyle name="Comma 9 7 2" xfId="7360"/>
    <cellStyle name="Comma 9 7 3" xfId="7361"/>
    <cellStyle name="Comma 9 7 3 2" xfId="7362"/>
    <cellStyle name="Comma 9 8" xfId="7363"/>
    <cellStyle name="Comma 9 8 2" xfId="7364"/>
    <cellStyle name="Comma 9 8 3" xfId="7365"/>
    <cellStyle name="Comma 9 9" xfId="7366"/>
    <cellStyle name="Comma 9 9 2" xfId="7367"/>
    <cellStyle name="Comma 9 9 3" xfId="7368"/>
    <cellStyle name="Comma 9_Lead MLM 30.6.55" xfId="7369"/>
    <cellStyle name="Comma 90" xfId="7370"/>
    <cellStyle name="Comma 91" xfId="7371"/>
    <cellStyle name="Comma 92" xfId="7372"/>
    <cellStyle name="Comma 93" xfId="7373"/>
    <cellStyle name="Comma 94" xfId="7374"/>
    <cellStyle name="Comma 95" xfId="7375"/>
    <cellStyle name="Comma 96" xfId="7376"/>
    <cellStyle name="Comma 97" xfId="7377"/>
    <cellStyle name="Comma 98" xfId="7378"/>
    <cellStyle name="Comma 99" xfId="7379"/>
    <cellStyle name="comma zerodec" xfId="7380"/>
    <cellStyle name="comma zerodec 2" xfId="7381"/>
    <cellStyle name="comma zerodec 2 2" xfId="7382"/>
    <cellStyle name="comma zerodec 2 3" xfId="7383"/>
    <cellStyle name="comma zerodec 2 4" xfId="7384"/>
    <cellStyle name="comma zerodec 3" xfId="7385"/>
    <cellStyle name="comma zerodec 3 2" xfId="7386"/>
    <cellStyle name="comma zerodec 4" xfId="7387"/>
    <cellStyle name="comma zerodec 5" xfId="7388"/>
    <cellStyle name="comma zerodec 6" xfId="7389"/>
    <cellStyle name="comma zerodec 7" xfId="7390"/>
    <cellStyle name="comma zerodec 8" xfId="7391"/>
    <cellStyle name="comma zerodec_Copy of Million_Miles_Lead_31-12-54(3)" xfId="7392"/>
    <cellStyle name="Comma0" xfId="7393"/>
    <cellStyle name="Comma0 - Style3" xfId="7394"/>
    <cellStyle name="Comma0 2" xfId="7395"/>
    <cellStyle name="Comma0 2 2" xfId="7396"/>
    <cellStyle name="Comma0 3" xfId="7397"/>
    <cellStyle name="Comma0 3 2" xfId="7398"/>
    <cellStyle name="Comma0 3 3" xfId="7399"/>
    <cellStyle name="Comma1 - Style1" xfId="7400"/>
    <cellStyle name="Copied" xfId="7401"/>
    <cellStyle name="COST1" xfId="7402"/>
    <cellStyle name="Curren - Style3" xfId="7403"/>
    <cellStyle name="Curren - Style4" xfId="7404"/>
    <cellStyle name="Curren - Style4 2" xfId="7405"/>
    <cellStyle name="Currency $" xfId="7406"/>
    <cellStyle name="Currency $ 2" xfId="7407"/>
    <cellStyle name="Currency $ 2 2" xfId="7408"/>
    <cellStyle name="Currency $ 2 3" xfId="7409"/>
    <cellStyle name="Currency $ 2 4" xfId="7410"/>
    <cellStyle name="Currency $ 3" xfId="7411"/>
    <cellStyle name="Currency $ 3 2" xfId="7412"/>
    <cellStyle name="Currency $ 4" xfId="7413"/>
    <cellStyle name="Currency [0] 2" xfId="7414"/>
    <cellStyle name="Currency [0] 2 2" xfId="7415"/>
    <cellStyle name="Currency [0] 2 2 2" xfId="7416"/>
    <cellStyle name="Currency [0] 2 2 2 2" xfId="7417"/>
    <cellStyle name="Currency [0] 2 2 2 3" xfId="7418"/>
    <cellStyle name="Currency [0] 2 2 3" xfId="7419"/>
    <cellStyle name="Currency [0] 2 2 4" xfId="7420"/>
    <cellStyle name="Currency [0] 2 3" xfId="7421"/>
    <cellStyle name="Currency [0] 2 3 2" xfId="7422"/>
    <cellStyle name="Currency [0] 2 3 3" xfId="7423"/>
    <cellStyle name="Currency [0] 2 4" xfId="7424"/>
    <cellStyle name="Currency [0] 2 5" xfId="7425"/>
    <cellStyle name="Currency [0] 2 6" xfId="7426"/>
    <cellStyle name="Currency [0] 3" xfId="7427"/>
    <cellStyle name="Currency [0] 3 2" xfId="7428"/>
    <cellStyle name="Currency [0] 3 3" xfId="7429"/>
    <cellStyle name="Currency [0] 3 4" xfId="7430"/>
    <cellStyle name="Currency [0] 4" xfId="7431"/>
    <cellStyle name="Currency [0] 4 2" xfId="7432"/>
    <cellStyle name="Currency [00]" xfId="7433"/>
    <cellStyle name="Currency [00] 2" xfId="7434"/>
    <cellStyle name="Currency [00] 2 2" xfId="7435"/>
    <cellStyle name="Currency [00] 3" xfId="7436"/>
    <cellStyle name="Currency [00] 3 2" xfId="7437"/>
    <cellStyle name="Currency [00] 3 3" xfId="7438"/>
    <cellStyle name="Currency 10" xfId="7439"/>
    <cellStyle name="Currency 10 2" xfId="7440"/>
    <cellStyle name="Currency 11" xfId="7441"/>
    <cellStyle name="Currency 11 2" xfId="7442"/>
    <cellStyle name="Currency 12" xfId="7443"/>
    <cellStyle name="Currency 12 2" xfId="7444"/>
    <cellStyle name="Currency 13" xfId="7445"/>
    <cellStyle name="Currency 13 2" xfId="7446"/>
    <cellStyle name="Currency 2" xfId="7447"/>
    <cellStyle name="Currency 2 2" xfId="7448"/>
    <cellStyle name="Currency 2 2 2" xfId="7449"/>
    <cellStyle name="Currency 2 2 2 2" xfId="7450"/>
    <cellStyle name="Currency 2 2 2 3" xfId="7451"/>
    <cellStyle name="Currency 2 3" xfId="7452"/>
    <cellStyle name="Currency 2 3 2" xfId="7453"/>
    <cellStyle name="Currency 2 3 3" xfId="7454"/>
    <cellStyle name="Currency 2 4" xfId="7455"/>
    <cellStyle name="Currency 3" xfId="7456"/>
    <cellStyle name="Currency 3 2" xfId="7457"/>
    <cellStyle name="Currency 3 2 2" xfId="7458"/>
    <cellStyle name="Currency 3 2 3" xfId="7459"/>
    <cellStyle name="Currency 3 3" xfId="7460"/>
    <cellStyle name="Currency 3 4" xfId="7461"/>
    <cellStyle name="Currency 3 5" xfId="7462"/>
    <cellStyle name="Currency 4" xfId="7463"/>
    <cellStyle name="Currency 4 2" xfId="7464"/>
    <cellStyle name="Currency 4 2 2" xfId="7465"/>
    <cellStyle name="Currency 4 2 2 2" xfId="7466"/>
    <cellStyle name="Currency 4 2 2 3" xfId="7467"/>
    <cellStyle name="Currency 4 2 3" xfId="7468"/>
    <cellStyle name="Currency 4 2 4" xfId="7469"/>
    <cellStyle name="Currency 4 3" xfId="7470"/>
    <cellStyle name="Currency 4 3 2" xfId="7471"/>
    <cellStyle name="Currency 4 3 3" xfId="7472"/>
    <cellStyle name="Currency 4 4" xfId="7473"/>
    <cellStyle name="Currency 4 5" xfId="7474"/>
    <cellStyle name="Currency 5" xfId="7475"/>
    <cellStyle name="Currency 5 2" xfId="7476"/>
    <cellStyle name="Currency 5 2 2" xfId="7477"/>
    <cellStyle name="Currency 5 2 2 2" xfId="7478"/>
    <cellStyle name="Currency 5 2 2 3" xfId="7479"/>
    <cellStyle name="Currency 5 2 3" xfId="7480"/>
    <cellStyle name="Currency 5 2 4" xfId="7481"/>
    <cellStyle name="Currency 5 3" xfId="7482"/>
    <cellStyle name="Currency 5 3 2" xfId="7483"/>
    <cellStyle name="Currency 5 3 3" xfId="7484"/>
    <cellStyle name="Currency 5 4" xfId="7485"/>
    <cellStyle name="Currency 5 5" xfId="7486"/>
    <cellStyle name="Currency 6" xfId="7487"/>
    <cellStyle name="Currency 6 2" xfId="7488"/>
    <cellStyle name="Currency 6 2 2" xfId="7489"/>
    <cellStyle name="Currency 6 2 3" xfId="7490"/>
    <cellStyle name="Currency 6 3" xfId="7491"/>
    <cellStyle name="Currency 6 4" xfId="7492"/>
    <cellStyle name="Currency 7" xfId="7493"/>
    <cellStyle name="Currency 7 2" xfId="7494"/>
    <cellStyle name="Currency 7 3" xfId="7495"/>
    <cellStyle name="Currency 8" xfId="7496"/>
    <cellStyle name="Currency 8 2" xfId="7497"/>
    <cellStyle name="Currency 8 3" xfId="7498"/>
    <cellStyle name="Currency 9" xfId="7499"/>
    <cellStyle name="Currency 9 2" xfId="7500"/>
    <cellStyle name="Currency 9 3" xfId="7501"/>
    <cellStyle name="Currency0" xfId="7502"/>
    <cellStyle name="Currency0 2" xfId="7503"/>
    <cellStyle name="Currency0 2 2" xfId="7504"/>
    <cellStyle name="Currency0 3" xfId="7505"/>
    <cellStyle name="Currency0 3 2" xfId="7506"/>
    <cellStyle name="Currency0 3 3" xfId="7507"/>
    <cellStyle name="Currency1" xfId="7508"/>
    <cellStyle name="Currency1 2" xfId="7509"/>
    <cellStyle name="Currency1 2 2" xfId="7510"/>
    <cellStyle name="Currency1 2 3" xfId="7511"/>
    <cellStyle name="Currency1 2 4" xfId="7512"/>
    <cellStyle name="Currency1 3" xfId="7513"/>
    <cellStyle name="Currency1 3 2" xfId="7514"/>
    <cellStyle name="Currency1 4" xfId="7515"/>
    <cellStyle name="Currency1 5" xfId="7516"/>
    <cellStyle name="Currency1 6" xfId="7517"/>
    <cellStyle name="Currency1 7" xfId="7518"/>
    <cellStyle name="Currency1 8" xfId="7519"/>
    <cellStyle name="Currency1_Copy of Million_Miles_Lead_31-12-54(3)" xfId="7520"/>
    <cellStyle name="Dan" xfId="7521"/>
    <cellStyle name="Dan 2" xfId="7522"/>
    <cellStyle name="Dan 2 2" xfId="7523"/>
    <cellStyle name="Dan 3" xfId="7524"/>
    <cellStyle name="Date" xfId="7525"/>
    <cellStyle name="Date 2" xfId="7526"/>
    <cellStyle name="Date 2 2" xfId="7527"/>
    <cellStyle name="Date 3" xfId="7528"/>
    <cellStyle name="Date 4" xfId="7529"/>
    <cellStyle name="Date Short" xfId="7530"/>
    <cellStyle name="Date Short 2" xfId="7531"/>
    <cellStyle name="Date Short 2 2" xfId="7532"/>
    <cellStyle name="Date Short 3" xfId="7533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3" xfId="7540"/>
    <cellStyle name="Dollar (zero dec) 3" xfId="7541"/>
    <cellStyle name="Dollar (zero dec) 4" xfId="7542"/>
    <cellStyle name="Dollar (zero dec) 5" xfId="7543"/>
    <cellStyle name="Dollar (zero dec) 6" xfId="7544"/>
    <cellStyle name="Dollar (zero dec) 7" xfId="7545"/>
    <cellStyle name="Dollar (zero dec) 8" xfId="7546"/>
    <cellStyle name="Dollar (zero dec)_Copy of Million_Miles_Lead_31-12-54(3)" xfId="7547"/>
    <cellStyle name="Dollars" xfId="7548"/>
    <cellStyle name="Dollars 2" xfId="7549"/>
    <cellStyle name="Dollars 2 2" xfId="7550"/>
    <cellStyle name="Dollars 3" xfId="7551"/>
    <cellStyle name="Dollars 3 2" xfId="7552"/>
    <cellStyle name="Dollars 4" xfId="7553"/>
    <cellStyle name="E&amp;Y House" xfId="7554"/>
    <cellStyle name="E&amp;Y House 2" xfId="7555"/>
    <cellStyle name="E&amp;Y House 2 2" xfId="7556"/>
    <cellStyle name="E&amp;Y House 3" xfId="7557"/>
    <cellStyle name="Enter Currency (0)" xfId="7558"/>
    <cellStyle name="Enter Currency (0) 2" xfId="7559"/>
    <cellStyle name="Enter Currency (0) 2 2" xfId="7560"/>
    <cellStyle name="Enter Currency (0) 3" xfId="7561"/>
    <cellStyle name="Enter Currency (0) 3 2" xfId="7562"/>
    <cellStyle name="Enter Currency (0) 3 3" xfId="7563"/>
    <cellStyle name="Enter Currency (2)" xfId="7564"/>
    <cellStyle name="Enter Currency (2) 2" xfId="7565"/>
    <cellStyle name="Enter Currency (2) 2 2" xfId="7566"/>
    <cellStyle name="Enter Currency (2) 3" xfId="7567"/>
    <cellStyle name="Enter Currency (2) 3 2" xfId="7568"/>
    <cellStyle name="Enter Currency (2) 3 3" xfId="7569"/>
    <cellStyle name="Enter Units (0)" xfId="7570"/>
    <cellStyle name="Enter Units (0) 2" xfId="7571"/>
    <cellStyle name="Enter Units (0) 2 2" xfId="7572"/>
    <cellStyle name="Enter Units (0) 3" xfId="7573"/>
    <cellStyle name="Enter Units (0) 3 2" xfId="7574"/>
    <cellStyle name="Enter Units (0) 3 3" xfId="7575"/>
    <cellStyle name="Enter Units (1)" xfId="7576"/>
    <cellStyle name="Enter Units (1) 2" xfId="7577"/>
    <cellStyle name="Enter Units (1) 2 2" xfId="7578"/>
    <cellStyle name="Enter Units (1) 3" xfId="7579"/>
    <cellStyle name="Enter Units (1) 3 2" xfId="7580"/>
    <cellStyle name="Enter Units (1) 3 3" xfId="7581"/>
    <cellStyle name="Enter Units (1)_Sheet6" xfId="7582"/>
    <cellStyle name="Enter Units (2)" xfId="7583"/>
    <cellStyle name="Enter Units (2) 2" xfId="7584"/>
    <cellStyle name="Enter Units (2) 2 2" xfId="7585"/>
    <cellStyle name="Enter Units (2) 3" xfId="7586"/>
    <cellStyle name="Enter Units (2) 3 2" xfId="7587"/>
    <cellStyle name="Enter Units (2) 3 3" xfId="7588"/>
    <cellStyle name="Entered" xfId="7589"/>
    <cellStyle name="entry" xfId="7590"/>
    <cellStyle name="Euro" xfId="7591"/>
    <cellStyle name="Euro 2" xfId="7592"/>
    <cellStyle name="Euro 2 2" xfId="7593"/>
    <cellStyle name="Euro 2 2 2" xfId="7594"/>
    <cellStyle name="Euro 2 2 3" xfId="7595"/>
    <cellStyle name="Euro 3" xfId="7596"/>
    <cellStyle name="Euro 3 2" xfId="7597"/>
    <cellStyle name="Euro 3 3" xfId="7598"/>
    <cellStyle name="Explanatory Text 10" xfId="7599"/>
    <cellStyle name="Explanatory Text 11" xfId="7600"/>
    <cellStyle name="Explanatory Text 2" xfId="7601"/>
    <cellStyle name="Explanatory Text 2 2" xfId="7602"/>
    <cellStyle name="Explanatory Text 2 2 2" xfId="7603"/>
    <cellStyle name="Explanatory Text 2 2 3" xfId="7604"/>
    <cellStyle name="Explanatory Text 2 3" xfId="7605"/>
    <cellStyle name="Explanatory Text 2 3 2" xfId="7606"/>
    <cellStyle name="Explanatory Text 2 3 3" xfId="7607"/>
    <cellStyle name="Explanatory Text 3" xfId="7608"/>
    <cellStyle name="Explanatory Text 3 2" xfId="7609"/>
    <cellStyle name="Explanatory Text 3 3" xfId="7610"/>
    <cellStyle name="Explanatory Text 3_Sheet6" xfId="7611"/>
    <cellStyle name="Explanatory Text 4" xfId="7612"/>
    <cellStyle name="Explanatory Text 4 2" xfId="7613"/>
    <cellStyle name="Explanatory Text 4 3" xfId="7614"/>
    <cellStyle name="Explanatory Text 5" xfId="7615"/>
    <cellStyle name="Explanatory Text 6" xfId="7616"/>
    <cellStyle name="Explanatory Text 7" xfId="7617"/>
    <cellStyle name="Explanatory Text 8" xfId="7618"/>
    <cellStyle name="Explanatory Text 9" xfId="7619"/>
    <cellStyle name="Ezres_BUsheets2vers" xfId="7620"/>
    <cellStyle name="Fixed" xfId="7621"/>
    <cellStyle name="Fixed 2" xfId="7622"/>
    <cellStyle name="Fixed 2 2" xfId="7623"/>
    <cellStyle name="Fixed 3" xfId="7624"/>
    <cellStyle name="Fixed 4" xfId="7625"/>
    <cellStyle name="Format Number Column" xfId="7626"/>
    <cellStyle name="Good 10" xfId="7627"/>
    <cellStyle name="Good 11" xfId="7628"/>
    <cellStyle name="Good 2" xfId="7629"/>
    <cellStyle name="Good 2 2" xfId="7630"/>
    <cellStyle name="Good 2 2 2" xfId="7631"/>
    <cellStyle name="Good 2 2 3" xfId="7632"/>
    <cellStyle name="Good 2 3" xfId="7633"/>
    <cellStyle name="Good 2 3 2" xfId="7634"/>
    <cellStyle name="Good 2 3 3" xfId="7635"/>
    <cellStyle name="Good 2 4" xfId="7636"/>
    <cellStyle name="Good 2 5" xfId="7637"/>
    <cellStyle name="Good 2_Sheet6" xfId="7638"/>
    <cellStyle name="Good 3" xfId="7639"/>
    <cellStyle name="Good 3 2" xfId="7640"/>
    <cellStyle name="Good 3 3" xfId="7641"/>
    <cellStyle name="Good 3 4" xfId="7642"/>
    <cellStyle name="Good 4" xfId="7643"/>
    <cellStyle name="Good 4 2" xfId="7644"/>
    <cellStyle name="Good 4 3" xfId="7645"/>
    <cellStyle name="Good 5" xfId="7646"/>
    <cellStyle name="Good 6" xfId="7647"/>
    <cellStyle name="Good 7" xfId="7648"/>
    <cellStyle name="Good 8" xfId="7649"/>
    <cellStyle name="Good 9" xfId="7650"/>
    <cellStyle name="Grey" xfId="7651"/>
    <cellStyle name="Grey 2" xfId="7652"/>
    <cellStyle name="Grey 2 2" xfId="7653"/>
    <cellStyle name="Grey 3" xfId="7654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3" xfId="7662"/>
    <cellStyle name="Header - Style1 2 2 3" xfId="7663"/>
    <cellStyle name="Header - Style1 2 2 3 2" xfId="7664"/>
    <cellStyle name="Header - Style1 2 2 4" xfId="7665"/>
    <cellStyle name="Header - Style1 2 3" xfId="7666"/>
    <cellStyle name="Header - Style1 2 3 2" xfId="7667"/>
    <cellStyle name="Header - Style1 2 4" xfId="7668"/>
    <cellStyle name="Header - Style1 3" xfId="7669"/>
    <cellStyle name="Header - Style1 3 2" xfId="7670"/>
    <cellStyle name="Header - Style1 3 2 2" xfId="7671"/>
    <cellStyle name="Header - Style1 3 2 2 2" xfId="7672"/>
    <cellStyle name="Header - Style1 3 2 3" xfId="7673"/>
    <cellStyle name="Header - Style1 3 3" xfId="7674"/>
    <cellStyle name="Header - Style1 3 3 2" xfId="7675"/>
    <cellStyle name="Header - Style1 3 4" xfId="7676"/>
    <cellStyle name="Header - Style1 4" xfId="7677"/>
    <cellStyle name="Header - Style1 4 2" xfId="7678"/>
    <cellStyle name="Header - Style1 5" xfId="7679"/>
    <cellStyle name="Header - Style1 5 2" xfId="7680"/>
    <cellStyle name="Header - Style1 6" xfId="7681"/>
    <cellStyle name="HEADER 2" xfId="7682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3" xfId="7691"/>
    <cellStyle name="Header1 2 2 2 2 3 2" xfId="7692"/>
    <cellStyle name="Header1 2 2 2 3" xfId="7693"/>
    <cellStyle name="Header1 2 2 2 3 2" xfId="7694"/>
    <cellStyle name="Header1 2 2 2 3 2 2" xfId="7695"/>
    <cellStyle name="Header1 2 2 2 4" xfId="7696"/>
    <cellStyle name="Header1 2 2 2 4 2" xfId="7697"/>
    <cellStyle name="Header1 2 2 3" xfId="7698"/>
    <cellStyle name="Header1 2 2 3 2" xfId="7699"/>
    <cellStyle name="Header1 2 3" xfId="7700"/>
    <cellStyle name="Header1 2 3 2" xfId="7701"/>
    <cellStyle name="Header1 2 4" xfId="7702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3" xfId="7709"/>
    <cellStyle name="Header1 3 2 2 3 2" xfId="7710"/>
    <cellStyle name="Header1 3 2 3" xfId="7711"/>
    <cellStyle name="Header1 3 2 3 2" xfId="7712"/>
    <cellStyle name="Header1 3 2 3 2 2" xfId="7713"/>
    <cellStyle name="Header1 3 2 4" xfId="7714"/>
    <cellStyle name="Header1 3 2 4 2" xfId="7715"/>
    <cellStyle name="Header1 3 3" xfId="7716"/>
    <cellStyle name="Header1 3 3 2" xfId="7717"/>
    <cellStyle name="Header1 3 4" xfId="7718"/>
    <cellStyle name="Header1 3 5" xfId="771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3" xfId="7726"/>
    <cellStyle name="Header1 4 2 2 3 2" xfId="7727"/>
    <cellStyle name="Header1 4 2 3" xfId="7728"/>
    <cellStyle name="Header1 4 2 3 2" xfId="7729"/>
    <cellStyle name="Header1 4 2 3 2 2" xfId="7730"/>
    <cellStyle name="Header1 4 2 4" xfId="7731"/>
    <cellStyle name="Header1 4 2 4 2" xfId="7732"/>
    <cellStyle name="Header1 4 3" xfId="7733"/>
    <cellStyle name="Header1 4 3 2" xfId="7734"/>
    <cellStyle name="Header1 5" xfId="7735"/>
    <cellStyle name="Header1 5 2" xfId="7736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3" xfId="7745"/>
    <cellStyle name="Header2 2 2 2 2 3 2" xfId="7746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3" xfId="7752"/>
    <cellStyle name="Header2 2 2 2 3 2 3 2" xfId="7753"/>
    <cellStyle name="Header2 2 2 2 3 3" xfId="7754"/>
    <cellStyle name="Header2 2 2 2 3 3 2" xfId="7755"/>
    <cellStyle name="Header2 2 2 2 3 3 2 2" xfId="7756"/>
    <cellStyle name="Header2 2 2 2 3 4" xfId="7757"/>
    <cellStyle name="Header2 2 2 2 3 4 2" xfId="7758"/>
    <cellStyle name="Header2 2 2 2 4" xfId="7759"/>
    <cellStyle name="Header2 2 2 2 4 2" xfId="7760"/>
    <cellStyle name="Header2 2 2 3" xfId="7761"/>
    <cellStyle name="Header2 2 2 3 2" xfId="7762"/>
    <cellStyle name="Header2 2 2 3 2 2" xfId="7763"/>
    <cellStyle name="Header2 2 2 3 2 2 2" xfId="7764"/>
    <cellStyle name="Header2 2 2 3 3" xfId="7765"/>
    <cellStyle name="Header2 2 2 3 3 2" xfId="7766"/>
    <cellStyle name="Header2 2 2 4" xfId="7767"/>
    <cellStyle name="Header2 2 2 4 2" xfId="7768"/>
    <cellStyle name="Header2 2 2 4 2 2" xfId="7769"/>
    <cellStyle name="Header2 2 2 5" xfId="7770"/>
    <cellStyle name="Header2 2 2 5 2" xfId="7771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3" xfId="7777"/>
    <cellStyle name="Header2 2 3 2 3 2" xfId="7778"/>
    <cellStyle name="Header2 2 3 3" xfId="7779"/>
    <cellStyle name="Header2 2 3 3 2" xfId="7780"/>
    <cellStyle name="Header2 2 3 3 2 2" xfId="7781"/>
    <cellStyle name="Header2 2 3 4" xfId="7782"/>
    <cellStyle name="Header2 2 3 4 2" xfId="7783"/>
    <cellStyle name="Header2 2 4" xfId="7784"/>
    <cellStyle name="Header2 2 4 2" xfId="7785"/>
    <cellStyle name="Header2 2 5" xfId="7786"/>
    <cellStyle name="Header2 2 5 2" xfId="7787"/>
    <cellStyle name="Header2 2 6" xfId="7788"/>
    <cellStyle name="Header2 2 7" xfId="7789"/>
    <cellStyle name="Header2 2 8" xfId="7790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3" xfId="7798"/>
    <cellStyle name="Header2 3 2 2 2 3 2" xfId="7799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3" xfId="7805"/>
    <cellStyle name="Header2 3 2 2 3 2 3 2" xfId="7806"/>
    <cellStyle name="Header2 3 2 2 3 3" xfId="7807"/>
    <cellStyle name="Header2 3 2 2 3 3 2" xfId="7808"/>
    <cellStyle name="Header2 3 2 2 3 3 2 2" xfId="7809"/>
    <cellStyle name="Header2 3 2 2 3 4" xfId="7810"/>
    <cellStyle name="Header2 3 2 2 3 4 2" xfId="7811"/>
    <cellStyle name="Header2 3 2 2 4" xfId="7812"/>
    <cellStyle name="Header2 3 2 2 4 2" xfId="7813"/>
    <cellStyle name="Header2 3 2 3" xfId="7814"/>
    <cellStyle name="Header2 3 2 3 2" xfId="7815"/>
    <cellStyle name="Header2 3 2 3 2 2" xfId="7816"/>
    <cellStyle name="Header2 3 2 3 2 2 2" xfId="7817"/>
    <cellStyle name="Header2 3 2 3 3" xfId="7818"/>
    <cellStyle name="Header2 3 2 3 3 2" xfId="7819"/>
    <cellStyle name="Header2 3 2 4" xfId="7820"/>
    <cellStyle name="Header2 3 2 4 2" xfId="7821"/>
    <cellStyle name="Header2 3 2 4 2 2" xfId="7822"/>
    <cellStyle name="Header2 3 2 5" xfId="7823"/>
    <cellStyle name="Header2 3 2 5 2" xfId="7824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3" xfId="7830"/>
    <cellStyle name="Header2 3 3 2 3 2" xfId="7831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3" xfId="7837"/>
    <cellStyle name="Header2 3 3 3 2 3 2" xfId="7838"/>
    <cellStyle name="Header2 3 3 3 3" xfId="7839"/>
    <cellStyle name="Header2 3 3 3 3 2" xfId="7840"/>
    <cellStyle name="Header2 3 3 3 3 2 2" xfId="7841"/>
    <cellStyle name="Header2 3 3 3 4" xfId="7842"/>
    <cellStyle name="Header2 3 3 3 4 2" xfId="7843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3" xfId="7849"/>
    <cellStyle name="Header2 3 3 4 2 3 2" xfId="7850"/>
    <cellStyle name="Header2 3 3 4 3" xfId="7851"/>
    <cellStyle name="Header2 3 3 4 3 2" xfId="7852"/>
    <cellStyle name="Header2 3 3 4 3 2 2" xfId="7853"/>
    <cellStyle name="Header2 3 3 4 4" xfId="7854"/>
    <cellStyle name="Header2 3 3 4 4 2" xfId="7855"/>
    <cellStyle name="Header2 3 3 5" xfId="7856"/>
    <cellStyle name="Header2 3 3 5 2" xfId="7857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3" xfId="7863"/>
    <cellStyle name="Header2 3 4 2 3 2" xfId="7864"/>
    <cellStyle name="Header2 3 4 3" xfId="7865"/>
    <cellStyle name="Header2 3 4 3 2" xfId="7866"/>
    <cellStyle name="Header2 3 4 3 2 2" xfId="7867"/>
    <cellStyle name="Header2 3 4 4" xfId="7868"/>
    <cellStyle name="Header2 3 4 4 2" xfId="7869"/>
    <cellStyle name="Header2 3 5" xfId="7870"/>
    <cellStyle name="Header2 3 5 2" xfId="7871"/>
    <cellStyle name="Header2 3 5 2 2" xfId="7872"/>
    <cellStyle name="Header2 3 6" xfId="7873"/>
    <cellStyle name="Header2 3 6 2" xfId="7874"/>
    <cellStyle name="Header2 3 7" xfId="7875"/>
    <cellStyle name="Header2 3 8" xfId="7876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3" xfId="7883"/>
    <cellStyle name="Header2 4 2 2 3 2" xfId="7884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3" xfId="7890"/>
    <cellStyle name="Header2 4 2 3 2 3 2" xfId="7891"/>
    <cellStyle name="Header2 4 2 3 3" xfId="7892"/>
    <cellStyle name="Header2 4 2 3 3 2" xfId="7893"/>
    <cellStyle name="Header2 4 2 3 3 2 2" xfId="7894"/>
    <cellStyle name="Header2 4 2 3 4" xfId="7895"/>
    <cellStyle name="Header2 4 2 3 4 2" xfId="7896"/>
    <cellStyle name="Header2 4 2 4" xfId="7897"/>
    <cellStyle name="Header2 4 2 4 2" xfId="7898"/>
    <cellStyle name="Header2 4 3" xfId="7899"/>
    <cellStyle name="Header2 4 3 2" xfId="7900"/>
    <cellStyle name="Header2 4 3 2 2" xfId="7901"/>
    <cellStyle name="Header2 4 3 2 2 2" xfId="7902"/>
    <cellStyle name="Header2 4 3 3" xfId="7903"/>
    <cellStyle name="Header2 4 3 3 2" xfId="7904"/>
    <cellStyle name="Header2 4 4" xfId="7905"/>
    <cellStyle name="Header2 4 4 2" xfId="7906"/>
    <cellStyle name="Header2 4 4 2 2" xfId="7907"/>
    <cellStyle name="Header2 4 5" xfId="7908"/>
    <cellStyle name="Header2 4 5 2" xfId="7909"/>
    <cellStyle name="Header2 4 6" xfId="7910"/>
    <cellStyle name="Header2 4 7" xfId="7911"/>
    <cellStyle name="Header2 4 8" xfId="7912"/>
    <cellStyle name="Header2 5" xfId="7913"/>
    <cellStyle name="Header2 5 2" xfId="7914"/>
    <cellStyle name="Header2 5 3" xfId="7915"/>
    <cellStyle name="Header2 6" xfId="7916"/>
    <cellStyle name="Header2 6 2" xfId="7917"/>
    <cellStyle name="Header2 7" xfId="7918"/>
    <cellStyle name="Header2 8" xfId="7919"/>
    <cellStyle name="Heading" xfId="7920"/>
    <cellStyle name="Heading 1 10" xfId="7921"/>
    <cellStyle name="Heading 1 11" xfId="7922"/>
    <cellStyle name="Heading 1 2" xfId="7923"/>
    <cellStyle name="Heading 1 2 2" xfId="7924"/>
    <cellStyle name="Heading 1 2 2 2" xfId="7925"/>
    <cellStyle name="Heading 1 2 2 3" xfId="7926"/>
    <cellStyle name="Heading 1 2 3" xfId="7927"/>
    <cellStyle name="Heading 1 3" xfId="7928"/>
    <cellStyle name="Heading 1 3 2" xfId="7929"/>
    <cellStyle name="Heading 1 3 3" xfId="7930"/>
    <cellStyle name="Heading 1 4" xfId="7931"/>
    <cellStyle name="Heading 1 5" xfId="7932"/>
    <cellStyle name="Heading 1 6" xfId="7933"/>
    <cellStyle name="Heading 1 7" xfId="7934"/>
    <cellStyle name="Heading 1 8" xfId="7935"/>
    <cellStyle name="Heading 1 9" xfId="7936"/>
    <cellStyle name="Heading 10" xfId="7937"/>
    <cellStyle name="Heading 2 10" xfId="7938"/>
    <cellStyle name="Heading 2 11" xfId="7939"/>
    <cellStyle name="Heading 2 2" xfId="7940"/>
    <cellStyle name="Heading 2 2 2" xfId="7941"/>
    <cellStyle name="Heading 2 2 2 2" xfId="7942"/>
    <cellStyle name="Heading 2 2 2 3" xfId="7943"/>
    <cellStyle name="Heading 2 2 3" xfId="7944"/>
    <cellStyle name="Heading 2 3" xfId="7945"/>
    <cellStyle name="Heading 2 3 2" xfId="7946"/>
    <cellStyle name="Heading 2 3 3" xfId="7947"/>
    <cellStyle name="Heading 2 4" xfId="7948"/>
    <cellStyle name="Heading 2 5" xfId="7949"/>
    <cellStyle name="Heading 2 6" xfId="7950"/>
    <cellStyle name="Heading 2 7" xfId="7951"/>
    <cellStyle name="Heading 2 8" xfId="7952"/>
    <cellStyle name="Heading 2 9" xfId="7953"/>
    <cellStyle name="Heading 3 10" xfId="7954"/>
    <cellStyle name="Heading 3 11" xfId="7955"/>
    <cellStyle name="Heading 3 2" xfId="7956"/>
    <cellStyle name="Heading 3 2 2" xfId="7957"/>
    <cellStyle name="Heading 3 2 2 2" xfId="7958"/>
    <cellStyle name="Heading 3 2 2 3" xfId="7959"/>
    <cellStyle name="Heading 3 2 3" xfId="7960"/>
    <cellStyle name="Heading 3 3" xfId="7961"/>
    <cellStyle name="Heading 3 3 2" xfId="7962"/>
    <cellStyle name="Heading 3 3 3" xfId="7963"/>
    <cellStyle name="Heading 3 4" xfId="7964"/>
    <cellStyle name="Heading 3 5" xfId="7965"/>
    <cellStyle name="Heading 3 6" xfId="7966"/>
    <cellStyle name="Heading 3 7" xfId="7967"/>
    <cellStyle name="Heading 3 8" xfId="7968"/>
    <cellStyle name="Heading 3 9" xfId="7969"/>
    <cellStyle name="Heading 4 10" xfId="7970"/>
    <cellStyle name="Heading 4 11" xfId="7971"/>
    <cellStyle name="Heading 4 2" xfId="7972"/>
    <cellStyle name="Heading 4 2 2" xfId="7973"/>
    <cellStyle name="Heading 4 2 2 2" xfId="7974"/>
    <cellStyle name="Heading 4 2 2 3" xfId="7975"/>
    <cellStyle name="Heading 4 2 3" xfId="7976"/>
    <cellStyle name="Heading 4 3" xfId="7977"/>
    <cellStyle name="Heading 4 3 2" xfId="7978"/>
    <cellStyle name="Heading 4 3 3" xfId="7979"/>
    <cellStyle name="Heading 4 4" xfId="7980"/>
    <cellStyle name="Heading 4 5" xfId="7981"/>
    <cellStyle name="Heading 4 6" xfId="7982"/>
    <cellStyle name="Heading 4 7" xfId="7983"/>
    <cellStyle name="Heading 4 8" xfId="7984"/>
    <cellStyle name="Heading 4 9" xfId="7985"/>
    <cellStyle name="Heading 5" xfId="7986"/>
    <cellStyle name="Heading 5 2" xfId="7987"/>
    <cellStyle name="Heading 5 2 2" xfId="7988"/>
    <cellStyle name="Heading 5 2 3" xfId="7989"/>
    <cellStyle name="Heading 5 3" xfId="7990"/>
    <cellStyle name="Heading 5 4" xfId="7991"/>
    <cellStyle name="Heading 5 5" xfId="7992"/>
    <cellStyle name="Heading 6" xfId="7993"/>
    <cellStyle name="Heading 6 2" xfId="7994"/>
    <cellStyle name="Heading 6 2 2" xfId="7995"/>
    <cellStyle name="Heading 6 2 2 2" xfId="7996"/>
    <cellStyle name="Heading 6 2 2 3" xfId="7997"/>
    <cellStyle name="Heading 6 2 3" xfId="7998"/>
    <cellStyle name="Heading 6 2 4" xfId="7999"/>
    <cellStyle name="Heading 6 3" xfId="8000"/>
    <cellStyle name="Heading 6 3 2" xfId="8001"/>
    <cellStyle name="Heading 6 3 3" xfId="8002"/>
    <cellStyle name="Heading 6 4" xfId="8003"/>
    <cellStyle name="Heading 6 5" xfId="8004"/>
    <cellStyle name="Heading 7" xfId="8005"/>
    <cellStyle name="Heading 7 2" xfId="8006"/>
    <cellStyle name="Heading 7 2 2" xfId="8007"/>
    <cellStyle name="Heading 7 2 3" xfId="8008"/>
    <cellStyle name="Heading 7 3" xfId="8009"/>
    <cellStyle name="Heading 7 4" xfId="8010"/>
    <cellStyle name="Heading 8" xfId="8011"/>
    <cellStyle name="Heading 8 2" xfId="8012"/>
    <cellStyle name="Heading 8 3" xfId="8013"/>
    <cellStyle name="Heading 9" xfId="8014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3" xfId="8022"/>
    <cellStyle name="HEADING, MAJOR 2 2 2 3" xfId="8023"/>
    <cellStyle name="HEADING, MAJOR 2 2 2 3 2" xfId="8024"/>
    <cellStyle name="HEADING, MAJOR 2 2 2 4" xfId="8025"/>
    <cellStyle name="HEADING, MAJOR 2 2 3" xfId="8026"/>
    <cellStyle name="HEADING, MAJOR 2 2 3 2" xfId="8027"/>
    <cellStyle name="HEADING, MAJOR 2 2 3 2 2" xfId="8028"/>
    <cellStyle name="HEADING, MAJOR 2 2 3 3" xfId="8029"/>
    <cellStyle name="HEADING, MAJOR 2 2 4" xfId="8030"/>
    <cellStyle name="HEADING, MAJOR 2 2 4 2" xfId="8031"/>
    <cellStyle name="HEADING, MAJOR 2 2 5" xfId="8032"/>
    <cellStyle name="HEADING, MAJOR 2 3" xfId="8033"/>
    <cellStyle name="HEADING, MAJOR 2 4" xfId="8034"/>
    <cellStyle name="HEADING, MAJOR 2 5" xfId="8035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3" xfId="8041"/>
    <cellStyle name="HEADING, MAJOR 3 2 3" xfId="8042"/>
    <cellStyle name="HEADING, MAJOR 3 2 3 2" xfId="8043"/>
    <cellStyle name="HEADING, MAJOR 3 2 4" xfId="8044"/>
    <cellStyle name="HEADING, MAJOR 3 3" xfId="8045"/>
    <cellStyle name="HEADING, MAJOR 3 3 2" xfId="8046"/>
    <cellStyle name="HEADING, MAJOR 3 3 2 2" xfId="8047"/>
    <cellStyle name="HEADING, MAJOR 3 3 3" xfId="8048"/>
    <cellStyle name="HEADING, MAJOR 3 4" xfId="8049"/>
    <cellStyle name="HEADING, MAJOR 3 4 2" xfId="8050"/>
    <cellStyle name="HEADING, MAJOR 3 5" xfId="8051"/>
    <cellStyle name="HEADING, MAJOR 4" xfId="8052"/>
    <cellStyle name="HEADING, MAJOR 4 2" xfId="8053"/>
    <cellStyle name="HEADING, MINOR" xfId="8054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3" xfId="8060"/>
    <cellStyle name="HEADING, MINOR 2 2 3" xfId="8061"/>
    <cellStyle name="HEADING, MINOR 2 3" xfId="8062"/>
    <cellStyle name="HEADING, MINOR 2 3 2" xfId="8063"/>
    <cellStyle name="HEADING, MINOR 2 4" xfId="8064"/>
    <cellStyle name="HEADING, MINOR 2 4 2" xfId="8065"/>
    <cellStyle name="HEADING, MINOR 2 5" xfId="8066"/>
    <cellStyle name="HEADING, MINOR 2 5 2" xfId="8067"/>
    <cellStyle name="HEADING, MINOR 2 6" xfId="8068"/>
    <cellStyle name="HEADING, MINOR 2 7" xfId="8069"/>
    <cellStyle name="HEADING, MINOR 3" xfId="8070"/>
    <cellStyle name="HEADING, MINOR 3 2" xfId="8071"/>
    <cellStyle name="HEADING, MINOR 3 2 2" xfId="8072"/>
    <cellStyle name="HEADING, MINOR 3 2 2 2" xfId="8073"/>
    <cellStyle name="HEADING, MINOR 3 2 3" xfId="8074"/>
    <cellStyle name="HEADING, MINOR 3 3" xfId="8075"/>
    <cellStyle name="HEADING, MINOR 3 3 2" xfId="8076"/>
    <cellStyle name="HEADING, MINOR 3 4" xfId="8077"/>
    <cellStyle name="HEADING, MINOR 3 4 2" xfId="8078"/>
    <cellStyle name="HEADING, MINOR 3 5" xfId="8079"/>
    <cellStyle name="HEADING, MINOR 3 6" xfId="8080"/>
    <cellStyle name="HEADING, MINOR 3 7" xfId="8081"/>
    <cellStyle name="HEADING, MINOR 4" xfId="8082"/>
    <cellStyle name="HEADING, MINOR 4 2" xfId="8083"/>
    <cellStyle name="HEADING, MINOR 4 2 2" xfId="8084"/>
    <cellStyle name="HEADING, MINOR 4 2 2 2" xfId="8085"/>
    <cellStyle name="HEADING, MINOR 4 2 3" xfId="8086"/>
    <cellStyle name="HEADING, MINOR 4 3" xfId="8087"/>
    <cellStyle name="HEADING, MINOR 4 3 2" xfId="8088"/>
    <cellStyle name="HEADING, MINOR 4 4" xfId="8089"/>
    <cellStyle name="HEADING, MINOR 4 5" xfId="8090"/>
    <cellStyle name="HEADING, MINOR 4 6" xfId="8091"/>
    <cellStyle name="HEADING, MINOR 4 7" xfId="8092"/>
    <cellStyle name="HEADING, MINOR 5" xfId="8093"/>
    <cellStyle name="HEADING, MINOR 5 2" xfId="8094"/>
    <cellStyle name="HEADING, MINOR 5 2 2" xfId="8095"/>
    <cellStyle name="HEADING, MINOR 5 2 3" xfId="8096"/>
    <cellStyle name="HEADING, MINOR 5 3" xfId="8097"/>
    <cellStyle name="HEADING, MINOR 5 4" xfId="8098"/>
    <cellStyle name="HEADING, MINOR 5 5" xfId="8099"/>
    <cellStyle name="HEADING, MINOR 5 6" xfId="8100"/>
    <cellStyle name="HEADING, MINOR 5 7" xfId="8101"/>
    <cellStyle name="HEADING, MINOR 6" xfId="8102"/>
    <cellStyle name="HEADING, MINOR 6 2" xfId="8103"/>
    <cellStyle name="HEADING, MINOR 6 3" xfId="8104"/>
    <cellStyle name="HEADING, MINOR 7" xfId="8105"/>
    <cellStyle name="HEADING, MINOR 8" xfId="8106"/>
    <cellStyle name="HEADING, MINOR 9" xfId="8107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3" xfId="8115"/>
    <cellStyle name="HEADING, RIGHT 2 2 2 3" xfId="8116"/>
    <cellStyle name="HEADING, RIGHT 2 2 2 3 2" xfId="8117"/>
    <cellStyle name="HEADING, RIGHT 2 2 2 4" xfId="8118"/>
    <cellStyle name="HEADING, RIGHT 2 2 3" xfId="8119"/>
    <cellStyle name="HEADING, RIGHT 2 2 3 2" xfId="8120"/>
    <cellStyle name="HEADING, RIGHT 2 2 3 2 2" xfId="8121"/>
    <cellStyle name="HEADING, RIGHT 2 2 3 3" xfId="8122"/>
    <cellStyle name="HEADING, RIGHT 2 2 4" xfId="8123"/>
    <cellStyle name="HEADING, RIGHT 2 2 4 2" xfId="8124"/>
    <cellStyle name="HEADING, RIGHT 2 2 5" xfId="8125"/>
    <cellStyle name="HEADING, RIGHT 2 3" xfId="8126"/>
    <cellStyle name="HEADING, RIGHT 2 3 2" xfId="8127"/>
    <cellStyle name="HEADING, RIGHT 2 3 2 2" xfId="8128"/>
    <cellStyle name="HEADING, RIGHT 2 3 2 2 2" xfId="8129"/>
    <cellStyle name="HEADING, RIGHT 2 3 2 3" xfId="8130"/>
    <cellStyle name="HEADING, RIGHT 2 3 3" xfId="8131"/>
    <cellStyle name="HEADING, RIGHT 2 3 3 2" xfId="8132"/>
    <cellStyle name="HEADING, RIGHT 2 3 4" xfId="8133"/>
    <cellStyle name="HEADING, RIGHT 2 4" xfId="8134"/>
    <cellStyle name="HEADING, RIGHT 2 4 2" xfId="8135"/>
    <cellStyle name="HEADING, RIGHT 2 4 2 2" xfId="8136"/>
    <cellStyle name="HEADING, RIGHT 2 4 3" xfId="8137"/>
    <cellStyle name="HEADING, RIGHT 2 5" xfId="8138"/>
    <cellStyle name="HEADING, RIGHT 2 5 2" xfId="8139"/>
    <cellStyle name="HEADING, RIGHT 2 6" xfId="8140"/>
    <cellStyle name="HEADING, RIGHT 2 6 2" xfId="8141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3" xfId="8147"/>
    <cellStyle name="HEADING, RIGHT 3 2 3" xfId="8148"/>
    <cellStyle name="HEADING, RIGHT 3 2 3 2" xfId="8149"/>
    <cellStyle name="HEADING, RIGHT 3 2 4" xfId="8150"/>
    <cellStyle name="HEADING, RIGHT 3 3" xfId="8151"/>
    <cellStyle name="HEADING, RIGHT 3 3 2" xfId="8152"/>
    <cellStyle name="HEADING, RIGHT 3 3 2 2" xfId="8153"/>
    <cellStyle name="HEADING, RIGHT 3 3 3" xfId="8154"/>
    <cellStyle name="HEADING, RIGHT 3 4" xfId="8155"/>
    <cellStyle name="HEADING, RIGHT 3 4 2" xfId="8156"/>
    <cellStyle name="HEADING, RIGHT 3 5" xfId="8157"/>
    <cellStyle name="HEADING, RIGHT 4" xfId="8158"/>
    <cellStyle name="HEADING, RIGHT 4 2" xfId="8159"/>
    <cellStyle name="HEADING, RIGHT 4 2 2" xfId="8160"/>
    <cellStyle name="HEADING, RIGHT 4 2 2 2" xfId="8161"/>
    <cellStyle name="HEADING, RIGHT 4 3" xfId="8162"/>
    <cellStyle name="HEADING, RIGHT 4 3 2" xfId="8163"/>
    <cellStyle name="HEADING,MAJOR" xfId="8164"/>
    <cellStyle name="HEADING,MAJOR 10" xfId="8165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3" xfId="8171"/>
    <cellStyle name="HEADING,MAJOR 2 2 3" xfId="8172"/>
    <cellStyle name="HEADING,MAJOR 2 3" xfId="8173"/>
    <cellStyle name="HEADING,MAJOR 2 3 2" xfId="8174"/>
    <cellStyle name="HEADING,MAJOR 2 4" xfId="8175"/>
    <cellStyle name="HEADING,MAJOR 2 5" xfId="8176"/>
    <cellStyle name="HEADING,MAJOR 2 6" xfId="8177"/>
    <cellStyle name="HEADING,MAJOR 2 7" xfId="8178"/>
    <cellStyle name="HEADING,MAJOR 3" xfId="8179"/>
    <cellStyle name="HEADING,MAJOR 3 2" xfId="8180"/>
    <cellStyle name="HEADING,MAJOR 3 2 2" xfId="8181"/>
    <cellStyle name="HEADING,MAJOR 3 2 2 2" xfId="8182"/>
    <cellStyle name="HEADING,MAJOR 3 2 3" xfId="8183"/>
    <cellStyle name="HEADING,MAJOR 3 3" xfId="8184"/>
    <cellStyle name="HEADING,MAJOR 3 4" xfId="8185"/>
    <cellStyle name="HEADING,MAJOR 3 5" xfId="8186"/>
    <cellStyle name="HEADING,MAJOR 3 6" xfId="8187"/>
    <cellStyle name="HEADING,MAJOR 3 7" xfId="8188"/>
    <cellStyle name="HEADING,MAJOR 4" xfId="8189"/>
    <cellStyle name="HEADING,MAJOR 4 2" xfId="8190"/>
    <cellStyle name="HEADING,MAJOR 4 2 2" xfId="8191"/>
    <cellStyle name="HEADING,MAJOR 4 2 2 2" xfId="8192"/>
    <cellStyle name="HEADING,MAJOR 4 2 3" xfId="8193"/>
    <cellStyle name="HEADING,MAJOR 4 3" xfId="8194"/>
    <cellStyle name="HEADING,MAJOR 4 3 2" xfId="8195"/>
    <cellStyle name="HEADING,MAJOR 4 4" xfId="8196"/>
    <cellStyle name="HEADING,MAJOR 4 5" xfId="8197"/>
    <cellStyle name="HEADING,MAJOR 4 6" xfId="8198"/>
    <cellStyle name="HEADING,MAJOR 4 7" xfId="8199"/>
    <cellStyle name="HEADING,MAJOR 5" xfId="8200"/>
    <cellStyle name="HEADING,MAJOR 5 2" xfId="8201"/>
    <cellStyle name="HEADING,MAJOR 5 2 2" xfId="8202"/>
    <cellStyle name="HEADING,MAJOR 5 2 3" xfId="8203"/>
    <cellStyle name="HEADING,MAJOR 5 3" xfId="8204"/>
    <cellStyle name="HEADING,MAJOR 5 4" xfId="8205"/>
    <cellStyle name="HEADING,MAJOR 5 5" xfId="8206"/>
    <cellStyle name="HEADING,MAJOR 5 6" xfId="8207"/>
    <cellStyle name="HEADING,MAJOR 5 7" xfId="8208"/>
    <cellStyle name="HEADING,MAJOR 6" xfId="8209"/>
    <cellStyle name="HEADING,MAJOR 6 2" xfId="8210"/>
    <cellStyle name="HEADING,MAJOR 6 3" xfId="8211"/>
    <cellStyle name="HEADING,MAJOR 7" xfId="8212"/>
    <cellStyle name="HEADING,MAJOR 8" xfId="8213"/>
    <cellStyle name="HEADING,MAJOR 9" xfId="8214"/>
    <cellStyle name="HEADING1" xfId="8215"/>
    <cellStyle name="HEADING1 2" xfId="8216"/>
    <cellStyle name="HEADING1 2 2" xfId="8217"/>
    <cellStyle name="HEADING1 3" xfId="8218"/>
    <cellStyle name="HEADING1 4" xfId="8219"/>
    <cellStyle name="HEADING2" xfId="8220"/>
    <cellStyle name="HEADING2 2" xfId="8221"/>
    <cellStyle name="HEADING2 2 2" xfId="8222"/>
    <cellStyle name="HEADING2 3" xfId="8223"/>
    <cellStyle name="HEADING2 4" xfId="8224"/>
    <cellStyle name="Hyperlink 2" xfId="8225"/>
    <cellStyle name="Hyperlink 2 2" xfId="8226"/>
    <cellStyle name="Hyperlink 2 2 2" xfId="8227"/>
    <cellStyle name="Hyperlink 2 2 3" xfId="8228"/>
    <cellStyle name="Hyperlink 2 2 4" xfId="8229"/>
    <cellStyle name="Hyperlink 2 2 5" xfId="8230"/>
    <cellStyle name="Hyperlink 2 3" xfId="8231"/>
    <cellStyle name="Hyperlink 3" xfId="8232"/>
    <cellStyle name="Hyperlink 3 2" xfId="8233"/>
    <cellStyle name="Hyperlink 3 2 2" xfId="8234"/>
    <cellStyle name="Hyperlink 3 2 3" xfId="8235"/>
    <cellStyle name="Hyperlink 4" xfId="8236"/>
    <cellStyle name="Hyperlink 4 2" xfId="8237"/>
    <cellStyle name="Hyperlink 4 3" xfId="8238"/>
    <cellStyle name="Hyperlink 4 4" xfId="8239"/>
    <cellStyle name="Hyperlink 5" xfId="8240"/>
    <cellStyle name="Hyperlink 5 2" xfId="8241"/>
    <cellStyle name="Hyperlink 5 3" xfId="8242"/>
    <cellStyle name="Hyperlink 5 4" xfId="8243"/>
    <cellStyle name="Hyperlink 5 5" xfId="8244"/>
    <cellStyle name="Hyperlink 6" xfId="8245"/>
    <cellStyle name="Hyperlink 6 2" xfId="8246"/>
    <cellStyle name="Hyperlink 6_Sheet6" xfId="8247"/>
    <cellStyle name="Hyperlink 7" xfId="8248"/>
    <cellStyle name="Indent" xfId="8249"/>
    <cellStyle name="Indent 2" xfId="8250"/>
    <cellStyle name="Input [yellow]" xfId="8251"/>
    <cellStyle name="Input [yellow] 10" xfId="8252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3" xfId="8258"/>
    <cellStyle name="Input [yellow] 2 2 3 2" xfId="8259"/>
    <cellStyle name="Input [yellow] 2 2 4" xfId="8260"/>
    <cellStyle name="Input [yellow] 2 2 5" xfId="8261"/>
    <cellStyle name="Input [yellow] 2 3" xfId="8262"/>
    <cellStyle name="Input [yellow] 2 3 2" xfId="8263"/>
    <cellStyle name="Input [yellow] 2 3 3" xfId="8264"/>
    <cellStyle name="Input [yellow] 2 4" xfId="8265"/>
    <cellStyle name="Input [yellow] 2 4 2" xfId="8266"/>
    <cellStyle name="Input [yellow] 2 5" xfId="8267"/>
    <cellStyle name="Input [yellow] 2 5 2" xfId="8268"/>
    <cellStyle name="Input [yellow] 2 6" xfId="8269"/>
    <cellStyle name="Input [yellow] 2 7" xfId="8270"/>
    <cellStyle name="Input [yellow] 3" xfId="8271"/>
    <cellStyle name="Input [yellow] 3 2" xfId="8272"/>
    <cellStyle name="Input [yellow] 3 2 2" xfId="8273"/>
    <cellStyle name="Input [yellow] 3 2 2 2" xfId="8274"/>
    <cellStyle name="Input [yellow] 3 2 3" xfId="8275"/>
    <cellStyle name="Input [yellow] 3 3" xfId="8276"/>
    <cellStyle name="Input [yellow] 3 3 2" xfId="8277"/>
    <cellStyle name="Input [yellow] 3 3 3" xfId="8278"/>
    <cellStyle name="Input [yellow] 3 4" xfId="8279"/>
    <cellStyle name="Input [yellow] 3 5" xfId="8280"/>
    <cellStyle name="Input [yellow] 3 6" xfId="8281"/>
    <cellStyle name="Input [yellow] 3 7" xfId="8282"/>
    <cellStyle name="Input [yellow] 4" xfId="8283"/>
    <cellStyle name="Input [yellow] 4 2" xfId="8284"/>
    <cellStyle name="Input [yellow] 4 2 2" xfId="8285"/>
    <cellStyle name="Input [yellow] 4 2 2 2" xfId="8286"/>
    <cellStyle name="Input [yellow] 4 2 3" xfId="8287"/>
    <cellStyle name="Input [yellow] 4 3" xfId="8288"/>
    <cellStyle name="Input [yellow] 4 3 2" xfId="8289"/>
    <cellStyle name="Input [yellow] 4 4" xfId="8290"/>
    <cellStyle name="Input [yellow] 4 5" xfId="8291"/>
    <cellStyle name="Input [yellow] 4 6" xfId="8292"/>
    <cellStyle name="Input [yellow] 4 7" xfId="8293"/>
    <cellStyle name="Input [yellow] 5" xfId="8294"/>
    <cellStyle name="Input [yellow] 5 2" xfId="8295"/>
    <cellStyle name="Input [yellow] 5 2 2" xfId="8296"/>
    <cellStyle name="Input [yellow] 5 2 3" xfId="8297"/>
    <cellStyle name="Input [yellow] 5 3" xfId="8298"/>
    <cellStyle name="Input [yellow] 5 4" xfId="8299"/>
    <cellStyle name="Input [yellow] 5 5" xfId="8300"/>
    <cellStyle name="Input [yellow] 5 6" xfId="8301"/>
    <cellStyle name="Input [yellow] 5 7" xfId="8302"/>
    <cellStyle name="Input [yellow] 6" xfId="8303"/>
    <cellStyle name="Input [yellow] 6 2" xfId="8304"/>
    <cellStyle name="Input [yellow] 6 3" xfId="8305"/>
    <cellStyle name="Input [yellow] 7" xfId="8306"/>
    <cellStyle name="Input [yellow] 7 2" xfId="8307"/>
    <cellStyle name="Input [yellow] 7 3" xfId="8308"/>
    <cellStyle name="Input [yellow] 8" xfId="8309"/>
    <cellStyle name="Input [yellow] 9" xfId="8310"/>
    <cellStyle name="Input 10" xfId="8311"/>
    <cellStyle name="Input 10 2" xfId="8312"/>
    <cellStyle name="Input 10 2 2" xfId="8313"/>
    <cellStyle name="Input 10 2 2 2" xfId="8314"/>
    <cellStyle name="Input 10 2 2 3" xfId="8315"/>
    <cellStyle name="Input 10 2 3" xfId="8316"/>
    <cellStyle name="Input 10 2 4" xfId="8317"/>
    <cellStyle name="Input 10 3" xfId="8318"/>
    <cellStyle name="Input 10 4" xfId="8319"/>
    <cellStyle name="Input 10 4 2" xfId="8320"/>
    <cellStyle name="Input 10 4 2 2" xfId="8321"/>
    <cellStyle name="Input 10 4 2 3" xfId="8322"/>
    <cellStyle name="Input 10 4 3" xfId="8323"/>
    <cellStyle name="Input 10 4 4" xfId="8324"/>
    <cellStyle name="Input 11" xfId="8325"/>
    <cellStyle name="Input 11 2" xfId="8326"/>
    <cellStyle name="Input 11 2 2" xfId="8327"/>
    <cellStyle name="Input 11 2 2 2" xfId="8328"/>
    <cellStyle name="Input 11 2 2 3" xfId="8329"/>
    <cellStyle name="Input 11 2 3" xfId="8330"/>
    <cellStyle name="Input 11 2 4" xfId="8331"/>
    <cellStyle name="Input 11 3" xfId="8332"/>
    <cellStyle name="Input 11 4" xfId="8333"/>
    <cellStyle name="Input 11 4 2" xfId="8334"/>
    <cellStyle name="Input 11 4 2 2" xfId="8335"/>
    <cellStyle name="Input 11 4 2 3" xfId="8336"/>
    <cellStyle name="Input 11 4 3" xfId="8337"/>
    <cellStyle name="Input 11 4 4" xfId="8338"/>
    <cellStyle name="Input 12" xfId="8339"/>
    <cellStyle name="Input 12 2" xfId="8340"/>
    <cellStyle name="Input 12 2 2" xfId="8341"/>
    <cellStyle name="Input 12 2 2 2" xfId="8342"/>
    <cellStyle name="Input 12 2 2 3" xfId="8343"/>
    <cellStyle name="Input 12 3" xfId="8344"/>
    <cellStyle name="Input 12 4" xfId="8345"/>
    <cellStyle name="Input 12 4 2" xfId="8346"/>
    <cellStyle name="Input 12 4 2 2" xfId="8347"/>
    <cellStyle name="Input 12 4 2 3" xfId="8348"/>
    <cellStyle name="Input 12 4 3" xfId="8349"/>
    <cellStyle name="Input 12 4 4" xfId="8350"/>
    <cellStyle name="Input 13" xfId="8351"/>
    <cellStyle name="Input 13 2" xfId="8352"/>
    <cellStyle name="Input 13 2 2" xfId="8353"/>
    <cellStyle name="Input 13 2 2 2" xfId="8354"/>
    <cellStyle name="Input 13 2 2 3" xfId="8355"/>
    <cellStyle name="Input 13 2 3" xfId="8356"/>
    <cellStyle name="Input 13 2 4" xfId="8357"/>
    <cellStyle name="Input 13 3" xfId="8358"/>
    <cellStyle name="Input 13 4" xfId="8359"/>
    <cellStyle name="Input 13 4 2" xfId="8360"/>
    <cellStyle name="Input 13 4 2 2" xfId="8361"/>
    <cellStyle name="Input 13 4 2 3" xfId="8362"/>
    <cellStyle name="Input 13 4 3" xfId="8363"/>
    <cellStyle name="Input 13 4 4" xfId="8364"/>
    <cellStyle name="Input 14" xfId="8365"/>
    <cellStyle name="Input 14 2" xfId="8366"/>
    <cellStyle name="Input 14 2 2" xfId="8367"/>
    <cellStyle name="Input 14 2 2 2" xfId="8368"/>
    <cellStyle name="Input 14 2 2 3" xfId="8369"/>
    <cellStyle name="Input 14 2 3" xfId="8370"/>
    <cellStyle name="Input 14 2 4" xfId="8371"/>
    <cellStyle name="Input 14 3" xfId="8372"/>
    <cellStyle name="Input 14 4" xfId="8373"/>
    <cellStyle name="Input 14 4 2" xfId="8374"/>
    <cellStyle name="Input 14 4 2 2" xfId="8375"/>
    <cellStyle name="Input 14 4 2 3" xfId="8376"/>
    <cellStyle name="Input 14 4 3" xfId="8377"/>
    <cellStyle name="Input 14 4 4" xfId="8378"/>
    <cellStyle name="Input 15" xfId="8379"/>
    <cellStyle name="Input 15 2" xfId="8380"/>
    <cellStyle name="Input 15 2 2" xfId="8381"/>
    <cellStyle name="Input 15 2 2 2" xfId="8382"/>
    <cellStyle name="Input 15 2 2 3" xfId="8383"/>
    <cellStyle name="Input 15 2 3" xfId="8384"/>
    <cellStyle name="Input 15 2 4" xfId="8385"/>
    <cellStyle name="Input 15 3" xfId="8386"/>
    <cellStyle name="Input 15 4" xfId="8387"/>
    <cellStyle name="Input 15 4 2" xfId="8388"/>
    <cellStyle name="Input 15 4 2 2" xfId="8389"/>
    <cellStyle name="Input 15 4 2 3" xfId="8390"/>
    <cellStyle name="Input 15 4 3" xfId="8391"/>
    <cellStyle name="Input 15 4 4" xfId="8392"/>
    <cellStyle name="Input 16" xfId="8393"/>
    <cellStyle name="Input 16 2" xfId="8394"/>
    <cellStyle name="Input 16 2 2" xfId="8395"/>
    <cellStyle name="Input 16 2 2 2" xfId="8396"/>
    <cellStyle name="Input 16 2 2 3" xfId="8397"/>
    <cellStyle name="Input 16 2 3" xfId="8398"/>
    <cellStyle name="Input 16 2 4" xfId="8399"/>
    <cellStyle name="Input 16 3" xfId="8400"/>
    <cellStyle name="Input 16 4" xfId="8401"/>
    <cellStyle name="Input 16 4 2" xfId="8402"/>
    <cellStyle name="Input 16 4 2 2" xfId="8403"/>
    <cellStyle name="Input 16 4 2 3" xfId="8404"/>
    <cellStyle name="Input 16 4 3" xfId="8405"/>
    <cellStyle name="Input 16 4 4" xfId="8406"/>
    <cellStyle name="Input 17" xfId="8407"/>
    <cellStyle name="Input 17 2" xfId="8408"/>
    <cellStyle name="Input 17 2 2" xfId="8409"/>
    <cellStyle name="Input 17 2 2 2" xfId="8410"/>
    <cellStyle name="Input 17 2 2 3" xfId="8411"/>
    <cellStyle name="Input 17 2 3" xfId="8412"/>
    <cellStyle name="Input 17 2 4" xfId="8413"/>
    <cellStyle name="Input 17 3" xfId="8414"/>
    <cellStyle name="Input 17 4" xfId="8415"/>
    <cellStyle name="Input 17 4 2" xfId="8416"/>
    <cellStyle name="Input 17 4 2 2" xfId="8417"/>
    <cellStyle name="Input 17 4 2 3" xfId="8418"/>
    <cellStyle name="Input 17 4 3" xfId="8419"/>
    <cellStyle name="Input 17 4 4" xfId="8420"/>
    <cellStyle name="Input 18" xfId="8421"/>
    <cellStyle name="Input 19" xfId="8422"/>
    <cellStyle name="Input 2" xfId="8423"/>
    <cellStyle name="Input 2 10" xfId="8424"/>
    <cellStyle name="Input 2 10 2" xfId="8425"/>
    <cellStyle name="Input 2 10 3" xfId="8426"/>
    <cellStyle name="Input 2 11" xfId="8427"/>
    <cellStyle name="Input 2 11 2" xfId="8428"/>
    <cellStyle name="Input 2 11 3" xfId="8429"/>
    <cellStyle name="Input 2 12" xfId="8430"/>
    <cellStyle name="Input 2 12 2" xfId="8431"/>
    <cellStyle name="Input 2 12 3" xfId="8432"/>
    <cellStyle name="Input 2 13" xfId="8433"/>
    <cellStyle name="Input 2 13 2" xfId="8434"/>
    <cellStyle name="Input 2 13 3" xfId="8435"/>
    <cellStyle name="Input 2 2" xfId="8436"/>
    <cellStyle name="Input 2 2 2" xfId="8437"/>
    <cellStyle name="Input 2 2 2 2" xfId="8438"/>
    <cellStyle name="Input 2 2 2 2 2" xfId="8439"/>
    <cellStyle name="Input 2 2 2 2 2 2" xfId="8440"/>
    <cellStyle name="Input 2 2 2 2 2 3" xfId="8441"/>
    <cellStyle name="Input 2 2 2 3" xfId="8442"/>
    <cellStyle name="Input 2 2 2 3 2" xfId="8443"/>
    <cellStyle name="Input 2 2 2 3 2 2" xfId="8444"/>
    <cellStyle name="Input 2 2 2 3 2 3" xfId="8445"/>
    <cellStyle name="Input 2 2 2 3 3" xfId="8446"/>
    <cellStyle name="Input 2 2 2 3 4" xfId="8447"/>
    <cellStyle name="Input 2 2 2 4" xfId="8448"/>
    <cellStyle name="Input 2 2 2 4 2" xfId="8449"/>
    <cellStyle name="Input 2 2 2 4 2 2" xfId="8450"/>
    <cellStyle name="Input 2 2 2 4 2 3" xfId="8451"/>
    <cellStyle name="Input 2 2 2 4 3" xfId="8452"/>
    <cellStyle name="Input 2 2 2 4 4" xfId="8453"/>
    <cellStyle name="Input 2 2 2 5" xfId="8454"/>
    <cellStyle name="Input 2 2 2 5 2" xfId="8455"/>
    <cellStyle name="Input 2 2 2 5 3" xfId="8456"/>
    <cellStyle name="Input 2 2 2 6" xfId="8457"/>
    <cellStyle name="Input 2 2 2 6 2" xfId="8458"/>
    <cellStyle name="Input 2 2 2 6 3" xfId="8459"/>
    <cellStyle name="Input 2 2 3" xfId="8460"/>
    <cellStyle name="Input 2 2 3 2" xfId="8461"/>
    <cellStyle name="Input 2 2 3 2 2" xfId="8462"/>
    <cellStyle name="Input 2 2 3 2 3" xfId="8463"/>
    <cellStyle name="Input 2 2 3 3" xfId="8464"/>
    <cellStyle name="Input 2 2 3 3 2" xfId="8465"/>
    <cellStyle name="Input 2 2 3 3 3" xfId="8466"/>
    <cellStyle name="Input 2 2 4" xfId="8467"/>
    <cellStyle name="Input 2 2 4 2" xfId="8468"/>
    <cellStyle name="Input 2 2 4 2 2" xfId="8469"/>
    <cellStyle name="Input 2 2 4 2 3" xfId="8470"/>
    <cellStyle name="Input 2 2 5" xfId="8471"/>
    <cellStyle name="Input 2 2 5 2" xfId="8472"/>
    <cellStyle name="Input 2 2 5 2 2" xfId="8473"/>
    <cellStyle name="Input 2 2 5 2 3" xfId="8474"/>
    <cellStyle name="Input 2 2 5 3" xfId="8475"/>
    <cellStyle name="Input 2 2 5 4" xfId="8476"/>
    <cellStyle name="Input 2 2 6" xfId="8477"/>
    <cellStyle name="Input 2 2 7" xfId="8478"/>
    <cellStyle name="Input 2 2 7 2" xfId="8479"/>
    <cellStyle name="Input 2 2 7 3" xfId="8480"/>
    <cellStyle name="Input 2 2 8" xfId="8481"/>
    <cellStyle name="Input 2 2 8 2" xfId="8482"/>
    <cellStyle name="Input 2 2 8 3" xfId="8483"/>
    <cellStyle name="Input 2 2 9" xfId="8484"/>
    <cellStyle name="Input 2 2 9 2" xfId="8485"/>
    <cellStyle name="Input 2 2 9 3" xfId="8486"/>
    <cellStyle name="Input 2 2_Sheet6" xfId="8487"/>
    <cellStyle name="Input 2 3" xfId="8488"/>
    <cellStyle name="Input 2 3 2" xfId="8489"/>
    <cellStyle name="Input 2 3 2 2" xfId="8490"/>
    <cellStyle name="Input 2 3 2 2 2" xfId="8491"/>
    <cellStyle name="Input 2 3 2 2 2 2" xfId="8492"/>
    <cellStyle name="Input 2 3 2 2 2 3" xfId="8493"/>
    <cellStyle name="Input 2 3 2 3" xfId="8494"/>
    <cellStyle name="Input 2 3 2 3 2" xfId="8495"/>
    <cellStyle name="Input 2 3 2 3 3" xfId="8496"/>
    <cellStyle name="Input 2 3 2 4" xfId="8497"/>
    <cellStyle name="Input 2 3 2 4 2" xfId="8498"/>
    <cellStyle name="Input 2 3 2 4 3" xfId="8499"/>
    <cellStyle name="Input 2 3 3" xfId="8500"/>
    <cellStyle name="Input 2 3 3 2" xfId="8501"/>
    <cellStyle name="Input 2 3 3 2 2" xfId="8502"/>
    <cellStyle name="Input 2 3 3 2 3" xfId="8503"/>
    <cellStyle name="Input 2 3 4" xfId="8504"/>
    <cellStyle name="Input 2 3 4 2" xfId="8505"/>
    <cellStyle name="Input 2 3 4 2 2" xfId="8506"/>
    <cellStyle name="Input 2 3 4 2 3" xfId="8507"/>
    <cellStyle name="Input 2 3 5" xfId="8508"/>
    <cellStyle name="Input 2 3 5 2" xfId="8509"/>
    <cellStyle name="Input 2 3 5 2 2" xfId="8510"/>
    <cellStyle name="Input 2 3 5 2 3" xfId="8511"/>
    <cellStyle name="Input 2 3 5 3" xfId="8512"/>
    <cellStyle name="Input 2 3 5 4" xfId="8513"/>
    <cellStyle name="Input 2 3 6" xfId="8514"/>
    <cellStyle name="Input 2 3 6 2" xfId="8515"/>
    <cellStyle name="Input 2 3 6 2 2" xfId="8516"/>
    <cellStyle name="Input 2 3 6 2 3" xfId="8517"/>
    <cellStyle name="Input 2 3 6 3" xfId="8518"/>
    <cellStyle name="Input 2 3 6 4" xfId="8519"/>
    <cellStyle name="Input 2 3 7" xfId="8520"/>
    <cellStyle name="Input 2 3 7 2" xfId="8521"/>
    <cellStyle name="Input 2 3 7 3" xfId="8522"/>
    <cellStyle name="Input 2 3 8" xfId="8523"/>
    <cellStyle name="Input 2 3 8 2" xfId="8524"/>
    <cellStyle name="Input 2 3 8 3" xfId="8525"/>
    <cellStyle name="Input 2 3 9" xfId="8526"/>
    <cellStyle name="Input 2 3 9 2" xfId="8527"/>
    <cellStyle name="Input 2 3 9 3" xfId="8528"/>
    <cellStyle name="Input 2 3_Sheet6" xfId="8529"/>
    <cellStyle name="Input 2 4" xfId="8530"/>
    <cellStyle name="Input 2 4 2" xfId="8531"/>
    <cellStyle name="Input 2 4 2 2" xfId="8532"/>
    <cellStyle name="Input 2 4 2 2 2" xfId="8533"/>
    <cellStyle name="Input 2 4 2 2 3" xfId="8534"/>
    <cellStyle name="Input 2 4 2 3" xfId="8535"/>
    <cellStyle name="Input 2 4 2 3 2" xfId="8536"/>
    <cellStyle name="Input 2 4 2 3 3" xfId="8537"/>
    <cellStyle name="Input 2 4 3" xfId="8538"/>
    <cellStyle name="Input 2 4 3 2" xfId="8539"/>
    <cellStyle name="Input 2 4 3 3" xfId="8540"/>
    <cellStyle name="Input 2 4 4" xfId="8541"/>
    <cellStyle name="Input 2 4 4 2" xfId="8542"/>
    <cellStyle name="Input 2 4 4 3" xfId="8543"/>
    <cellStyle name="Input 2 4 5" xfId="8544"/>
    <cellStyle name="Input 2 4 5 2" xfId="8545"/>
    <cellStyle name="Input 2 4 5 3" xfId="8546"/>
    <cellStyle name="Input 2 4 6" xfId="8547"/>
    <cellStyle name="Input 2 4 6 2" xfId="8548"/>
    <cellStyle name="Input 2 4 6 3" xfId="8549"/>
    <cellStyle name="Input 2 4 7" xfId="8550"/>
    <cellStyle name="Input 2 4 7 2" xfId="8551"/>
    <cellStyle name="Input 2 4 7 3" xfId="8552"/>
    <cellStyle name="Input 2 4 8" xfId="8553"/>
    <cellStyle name="Input 2 4 8 2" xfId="8554"/>
    <cellStyle name="Input 2 4 8 3" xfId="8555"/>
    <cellStyle name="Input 2 4 9" xfId="8556"/>
    <cellStyle name="Input 2 4 9 2" xfId="8557"/>
    <cellStyle name="Input 2 4 9 3" xfId="8558"/>
    <cellStyle name="Input 2 4_Sheet6" xfId="8559"/>
    <cellStyle name="Input 2 5" xfId="8560"/>
    <cellStyle name="Input 2 5 2" xfId="8561"/>
    <cellStyle name="Input 2 5 2 2" xfId="8562"/>
    <cellStyle name="Input 2 5 2 2 2" xfId="8563"/>
    <cellStyle name="Input 2 5 2 2 3" xfId="8564"/>
    <cellStyle name="Input 2 5 2 3" xfId="8565"/>
    <cellStyle name="Input 2 5 2 3 2" xfId="8566"/>
    <cellStyle name="Input 2 5 2 3 3" xfId="8567"/>
    <cellStyle name="Input 2 5 3" xfId="8568"/>
    <cellStyle name="Input 2 5 3 2" xfId="8569"/>
    <cellStyle name="Input 2 5 3 3" xfId="8570"/>
    <cellStyle name="Input 2 5 4" xfId="8571"/>
    <cellStyle name="Input 2 5 4 2" xfId="8572"/>
    <cellStyle name="Input 2 5 4 3" xfId="8573"/>
    <cellStyle name="Input 2 5 5" xfId="8574"/>
    <cellStyle name="Input 2 5 5 2" xfId="8575"/>
    <cellStyle name="Input 2 5 5 3" xfId="8576"/>
    <cellStyle name="Input 2 5 6" xfId="8577"/>
    <cellStyle name="Input 2 5 6 2" xfId="8578"/>
    <cellStyle name="Input 2 5 6 3" xfId="8579"/>
    <cellStyle name="Input 2 5 7" xfId="8580"/>
    <cellStyle name="Input 2 5 7 2" xfId="8581"/>
    <cellStyle name="Input 2 5 7 3" xfId="8582"/>
    <cellStyle name="Input 2 5 8" xfId="8583"/>
    <cellStyle name="Input 2 5 8 2" xfId="8584"/>
    <cellStyle name="Input 2 5 8 3" xfId="8585"/>
    <cellStyle name="Input 2 5 9" xfId="8586"/>
    <cellStyle name="Input 2 5 9 2" xfId="8587"/>
    <cellStyle name="Input 2 5 9 3" xfId="8588"/>
    <cellStyle name="Input 2 5_Sheet6" xfId="8589"/>
    <cellStyle name="Input 2 6" xfId="8590"/>
    <cellStyle name="Input 2 6 2" xfId="8591"/>
    <cellStyle name="Input 2 6 2 2" xfId="8592"/>
    <cellStyle name="Input 2 6 2 3" xfId="8593"/>
    <cellStyle name="Input 2 6 3" xfId="8594"/>
    <cellStyle name="Input 2 6 3 2" xfId="8595"/>
    <cellStyle name="Input 2 6 3 3" xfId="8596"/>
    <cellStyle name="Input 2 7" xfId="8597"/>
    <cellStyle name="Input 2 7 2" xfId="8598"/>
    <cellStyle name="Input 2 7 3" xfId="8599"/>
    <cellStyle name="Input 2 8" xfId="8600"/>
    <cellStyle name="Input 2 8 2" xfId="8601"/>
    <cellStyle name="Input 2 8 3" xfId="8602"/>
    <cellStyle name="Input 2 9" xfId="8603"/>
    <cellStyle name="Input 2 9 2" xfId="8604"/>
    <cellStyle name="Input 2 9 3" xfId="8605"/>
    <cellStyle name="Input 20" xfId="8606"/>
    <cellStyle name="Input 21" xfId="8607"/>
    <cellStyle name="Input 22" xfId="8608"/>
    <cellStyle name="Input 23" xfId="8609"/>
    <cellStyle name="Input 24" xfId="8610"/>
    <cellStyle name="Input 24 2" xfId="8611"/>
    <cellStyle name="Input 24 3" xfId="8612"/>
    <cellStyle name="Input 25" xfId="8613"/>
    <cellStyle name="Input 26" xfId="8614"/>
    <cellStyle name="Input 27" xfId="8615"/>
    <cellStyle name="Input 28" xfId="8616"/>
    <cellStyle name="Input 3" xfId="8617"/>
    <cellStyle name="Input 3 10" xfId="8618"/>
    <cellStyle name="Input 3 10 2" xfId="8619"/>
    <cellStyle name="Input 3 10 3" xfId="8620"/>
    <cellStyle name="Input 3 11" xfId="8621"/>
    <cellStyle name="Input 3 11 2" xfId="8622"/>
    <cellStyle name="Input 3 11 3" xfId="8623"/>
    <cellStyle name="Input 3 12" xfId="8624"/>
    <cellStyle name="Input 3 12 2" xfId="8625"/>
    <cellStyle name="Input 3 12 3" xfId="8626"/>
    <cellStyle name="Input 3 13" xfId="8627"/>
    <cellStyle name="Input 3 13 2" xfId="8628"/>
    <cellStyle name="Input 3 13 3" xfId="8629"/>
    <cellStyle name="Input 3 2" xfId="8630"/>
    <cellStyle name="Input 3 2 2" xfId="8631"/>
    <cellStyle name="Input 3 2 2 2" xfId="8632"/>
    <cellStyle name="Input 3 2 2 2 2" xfId="8633"/>
    <cellStyle name="Input 3 2 2 2 3" xfId="8634"/>
    <cellStyle name="Input 3 2 2 3" xfId="8635"/>
    <cellStyle name="Input 3 2 2 3 2" xfId="8636"/>
    <cellStyle name="Input 3 2 2 3 3" xfId="8637"/>
    <cellStyle name="Input 3 2 3" xfId="8638"/>
    <cellStyle name="Input 3 2 3 2" xfId="8639"/>
    <cellStyle name="Input 3 2 3 2 2" xfId="8640"/>
    <cellStyle name="Input 3 2 3 2 3" xfId="8641"/>
    <cellStyle name="Input 3 2 3 3" xfId="8642"/>
    <cellStyle name="Input 3 2 3 3 2" xfId="8643"/>
    <cellStyle name="Input 3 2 3 3 3" xfId="8644"/>
    <cellStyle name="Input 3 2 3 4" xfId="8645"/>
    <cellStyle name="Input 3 2 3 5" xfId="8646"/>
    <cellStyle name="Input 3 2 4" xfId="8647"/>
    <cellStyle name="Input 3 2 4 2" xfId="8648"/>
    <cellStyle name="Input 3 2 4 2 2" xfId="8649"/>
    <cellStyle name="Input 3 2 4 2 3" xfId="8650"/>
    <cellStyle name="Input 3 2 4 3" xfId="8651"/>
    <cellStyle name="Input 3 2 4 4" xfId="8652"/>
    <cellStyle name="Input 3 2 5" xfId="8653"/>
    <cellStyle name="Input 3 2 6" xfId="8654"/>
    <cellStyle name="Input 3 2 6 2" xfId="8655"/>
    <cellStyle name="Input 3 2 6 3" xfId="8656"/>
    <cellStyle name="Input 3 2 7" xfId="8657"/>
    <cellStyle name="Input 3 2 7 2" xfId="8658"/>
    <cellStyle name="Input 3 2 7 3" xfId="8659"/>
    <cellStyle name="Input 3 2 8" xfId="8660"/>
    <cellStyle name="Input 3 2 8 2" xfId="8661"/>
    <cellStyle name="Input 3 2 8 3" xfId="8662"/>
    <cellStyle name="Input 3 2 9" xfId="8663"/>
    <cellStyle name="Input 3 2 9 2" xfId="8664"/>
    <cellStyle name="Input 3 2 9 3" xfId="8665"/>
    <cellStyle name="Input 3 2_Sheet6" xfId="8666"/>
    <cellStyle name="Input 3 3" xfId="8667"/>
    <cellStyle name="Input 3 3 2" xfId="8668"/>
    <cellStyle name="Input 3 3 2 2" xfId="8669"/>
    <cellStyle name="Input 3 3 2 2 2" xfId="8670"/>
    <cellStyle name="Input 3 3 2 2 3" xfId="8671"/>
    <cellStyle name="Input 3 3 2 3" xfId="8672"/>
    <cellStyle name="Input 3 3 2 3 2" xfId="8673"/>
    <cellStyle name="Input 3 3 2 3 3" xfId="8674"/>
    <cellStyle name="Input 3 3 3" xfId="8675"/>
    <cellStyle name="Input 3 3 3 2" xfId="8676"/>
    <cellStyle name="Input 3 3 3 2 2" xfId="8677"/>
    <cellStyle name="Input 3 3 3 2 3" xfId="8678"/>
    <cellStyle name="Input 3 3 3 3" xfId="8679"/>
    <cellStyle name="Input 3 3 3 4" xfId="8680"/>
    <cellStyle name="Input 3 3 4" xfId="8681"/>
    <cellStyle name="Input 3 3 4 2" xfId="8682"/>
    <cellStyle name="Input 3 3 4 2 2" xfId="8683"/>
    <cellStyle name="Input 3 3 4 2 3" xfId="8684"/>
    <cellStyle name="Input 3 3 4 3" xfId="8685"/>
    <cellStyle name="Input 3 3 4 4" xfId="8686"/>
    <cellStyle name="Input 3 3 5" xfId="8687"/>
    <cellStyle name="Input 3 3 5 2" xfId="8688"/>
    <cellStyle name="Input 3 3 5 3" xfId="8689"/>
    <cellStyle name="Input 3 3 6" xfId="8690"/>
    <cellStyle name="Input 3 3 6 2" xfId="8691"/>
    <cellStyle name="Input 3 3 6 3" xfId="8692"/>
    <cellStyle name="Input 3 3 7" xfId="8693"/>
    <cellStyle name="Input 3 3 7 2" xfId="8694"/>
    <cellStyle name="Input 3 3 7 3" xfId="8695"/>
    <cellStyle name="Input 3 3 8" xfId="8696"/>
    <cellStyle name="Input 3 3 8 2" xfId="8697"/>
    <cellStyle name="Input 3 3 8 3" xfId="8698"/>
    <cellStyle name="Input 3 3 9" xfId="8699"/>
    <cellStyle name="Input 3 3 9 2" xfId="8700"/>
    <cellStyle name="Input 3 3 9 3" xfId="8701"/>
    <cellStyle name="Input 3 3_Sheet6" xfId="8702"/>
    <cellStyle name="Input 3 4" xfId="8703"/>
    <cellStyle name="Input 3 4 2" xfId="8704"/>
    <cellStyle name="Input 3 4 2 2" xfId="8705"/>
    <cellStyle name="Input 3 4 2 2 2" xfId="8706"/>
    <cellStyle name="Input 3 4 2 2 3" xfId="8707"/>
    <cellStyle name="Input 3 4 2 3" xfId="8708"/>
    <cellStyle name="Input 3 4 2 3 2" xfId="8709"/>
    <cellStyle name="Input 3 4 2 3 3" xfId="8710"/>
    <cellStyle name="Input 3 4 3" xfId="8711"/>
    <cellStyle name="Input 3 4 3 2" xfId="8712"/>
    <cellStyle name="Input 3 4 3 3" xfId="8713"/>
    <cellStyle name="Input 3 4 4" xfId="8714"/>
    <cellStyle name="Input 3 4 4 2" xfId="8715"/>
    <cellStyle name="Input 3 4 4 3" xfId="8716"/>
    <cellStyle name="Input 3 4 5" xfId="8717"/>
    <cellStyle name="Input 3 4 5 2" xfId="8718"/>
    <cellStyle name="Input 3 4 5 3" xfId="8719"/>
    <cellStyle name="Input 3 4 6" xfId="8720"/>
    <cellStyle name="Input 3 4 6 2" xfId="8721"/>
    <cellStyle name="Input 3 4 6 3" xfId="8722"/>
    <cellStyle name="Input 3 4 7" xfId="8723"/>
    <cellStyle name="Input 3 4 7 2" xfId="8724"/>
    <cellStyle name="Input 3 4 7 3" xfId="8725"/>
    <cellStyle name="Input 3 4 8" xfId="8726"/>
    <cellStyle name="Input 3 4 8 2" xfId="8727"/>
    <cellStyle name="Input 3 4 8 3" xfId="8728"/>
    <cellStyle name="Input 3 4 9" xfId="8729"/>
    <cellStyle name="Input 3 4 9 2" xfId="8730"/>
    <cellStyle name="Input 3 4 9 3" xfId="8731"/>
    <cellStyle name="Input 3 4_Sheet6" xfId="8732"/>
    <cellStyle name="Input 3 5" xfId="8733"/>
    <cellStyle name="Input 3 5 2" xfId="8734"/>
    <cellStyle name="Input 3 5 2 2" xfId="8735"/>
    <cellStyle name="Input 3 5 2 2 2" xfId="8736"/>
    <cellStyle name="Input 3 5 2 2 3" xfId="8737"/>
    <cellStyle name="Input 3 5 2 3" xfId="8738"/>
    <cellStyle name="Input 3 5 2 3 2" xfId="8739"/>
    <cellStyle name="Input 3 5 2 3 3" xfId="8740"/>
    <cellStyle name="Input 3 5 3" xfId="8741"/>
    <cellStyle name="Input 3 5 3 2" xfId="8742"/>
    <cellStyle name="Input 3 5 3 3" xfId="8743"/>
    <cellStyle name="Input 3 5 4" xfId="8744"/>
    <cellStyle name="Input 3 5 4 2" xfId="8745"/>
    <cellStyle name="Input 3 5 4 3" xfId="8746"/>
    <cellStyle name="Input 3 5 5" xfId="8747"/>
    <cellStyle name="Input 3 5 5 2" xfId="8748"/>
    <cellStyle name="Input 3 5 5 3" xfId="8749"/>
    <cellStyle name="Input 3 5 6" xfId="8750"/>
    <cellStyle name="Input 3 5 6 2" xfId="8751"/>
    <cellStyle name="Input 3 5 6 3" xfId="8752"/>
    <cellStyle name="Input 3 5 7" xfId="8753"/>
    <cellStyle name="Input 3 5 7 2" xfId="8754"/>
    <cellStyle name="Input 3 5 7 3" xfId="8755"/>
    <cellStyle name="Input 3 5 8" xfId="8756"/>
    <cellStyle name="Input 3 5 8 2" xfId="8757"/>
    <cellStyle name="Input 3 5 8 3" xfId="8758"/>
    <cellStyle name="Input 3 5 9" xfId="8759"/>
    <cellStyle name="Input 3 5 9 2" xfId="8760"/>
    <cellStyle name="Input 3 5 9 3" xfId="8761"/>
    <cellStyle name="Input 3 5_Sheet6" xfId="8762"/>
    <cellStyle name="Input 3 6" xfId="8763"/>
    <cellStyle name="Input 3 6 2" xfId="8764"/>
    <cellStyle name="Input 3 6 2 2" xfId="8765"/>
    <cellStyle name="Input 3 6 2 3" xfId="8766"/>
    <cellStyle name="Input 3 6 3" xfId="8767"/>
    <cellStyle name="Input 3 6 3 2" xfId="8768"/>
    <cellStyle name="Input 3 6 3 3" xfId="8769"/>
    <cellStyle name="Input 3 7" xfId="8770"/>
    <cellStyle name="Input 3 7 2" xfId="8771"/>
    <cellStyle name="Input 3 7 3" xfId="8772"/>
    <cellStyle name="Input 3 8" xfId="8773"/>
    <cellStyle name="Input 3 8 2" xfId="8774"/>
    <cellStyle name="Input 3 8 3" xfId="8775"/>
    <cellStyle name="Input 3 9" xfId="8776"/>
    <cellStyle name="Input 3 9 2" xfId="8777"/>
    <cellStyle name="Input 3 9 3" xfId="8778"/>
    <cellStyle name="Input 4" xfId="8779"/>
    <cellStyle name="Input 4 2" xfId="8780"/>
    <cellStyle name="Input 4 2 2" xfId="8781"/>
    <cellStyle name="Input 4 2 2 2" xfId="8782"/>
    <cellStyle name="Input 4 2 2 2 2" xfId="8783"/>
    <cellStyle name="Input 4 2 2 2 3" xfId="8784"/>
    <cellStyle name="Input 4 2 2 3" xfId="8785"/>
    <cellStyle name="Input 4 2 2 4" xfId="8786"/>
    <cellStyle name="Input 4 2 3" xfId="8787"/>
    <cellStyle name="Input 4 2 4" xfId="8788"/>
    <cellStyle name="Input 4 2 4 2" xfId="8789"/>
    <cellStyle name="Input 4 2 4 3" xfId="8790"/>
    <cellStyle name="Input 4 2 5" xfId="8791"/>
    <cellStyle name="Input 4 2 5 2" xfId="8792"/>
    <cellStyle name="Input 4 2 5 3" xfId="8793"/>
    <cellStyle name="Input 4 2 6" xfId="8794"/>
    <cellStyle name="Input 4 2 7" xfId="8795"/>
    <cellStyle name="Input 4 3" xfId="8796"/>
    <cellStyle name="Input 4 3 2" xfId="8797"/>
    <cellStyle name="Input 4 3 2 2" xfId="8798"/>
    <cellStyle name="Input 4 3 2 3" xfId="8799"/>
    <cellStyle name="Input 4 3 3" xfId="8800"/>
    <cellStyle name="Input 4 3 4" xfId="8801"/>
    <cellStyle name="Input 4 4" xfId="8802"/>
    <cellStyle name="Input 4 4 2" xfId="8803"/>
    <cellStyle name="Input 4 4 3" xfId="8804"/>
    <cellStyle name="Input 4 5" xfId="8805"/>
    <cellStyle name="Input 4 5 2" xfId="8806"/>
    <cellStyle name="Input 4 5 3" xfId="8807"/>
    <cellStyle name="Input 4 6" xfId="8808"/>
    <cellStyle name="Input 4 6 2" xfId="8809"/>
    <cellStyle name="Input 4 6 3" xfId="8810"/>
    <cellStyle name="Input 4 7" xfId="8811"/>
    <cellStyle name="Input 4 7 2" xfId="8812"/>
    <cellStyle name="Input 4 7 3" xfId="8813"/>
    <cellStyle name="Input 4 8" xfId="8814"/>
    <cellStyle name="Input 4 8 2" xfId="8815"/>
    <cellStyle name="Input 4 8 3" xfId="8816"/>
    <cellStyle name="Input 4 9" xfId="8817"/>
    <cellStyle name="Input 4 9 2" xfId="8818"/>
    <cellStyle name="Input 4 9 3" xfId="8819"/>
    <cellStyle name="Input 5" xfId="8820"/>
    <cellStyle name="Input 5 2" xfId="8821"/>
    <cellStyle name="Input 5 2 2" xfId="8822"/>
    <cellStyle name="Input 5 2 2 2" xfId="8823"/>
    <cellStyle name="Input 5 2 2 3" xfId="8824"/>
    <cellStyle name="Input 5 2 3" xfId="8825"/>
    <cellStyle name="Input 5 2 3 2" xfId="8826"/>
    <cellStyle name="Input 5 2 3 3" xfId="8827"/>
    <cellStyle name="Input 5 2 4" xfId="8828"/>
    <cellStyle name="Input 5 2 5" xfId="8829"/>
    <cellStyle name="Input 5 3" xfId="8830"/>
    <cellStyle name="Input 5 3 2" xfId="8831"/>
    <cellStyle name="Input 5 3 2 2" xfId="8832"/>
    <cellStyle name="Input 5 3 2 3" xfId="8833"/>
    <cellStyle name="Input 5 3 3" xfId="8834"/>
    <cellStyle name="Input 5 3 4" xfId="8835"/>
    <cellStyle name="Input 5 4" xfId="8836"/>
    <cellStyle name="Input 5 5" xfId="8837"/>
    <cellStyle name="Input 5 5 2" xfId="8838"/>
    <cellStyle name="Input 5 5 3" xfId="8839"/>
    <cellStyle name="Input 5 6" xfId="8840"/>
    <cellStyle name="Input 5 6 2" xfId="8841"/>
    <cellStyle name="Input 5 6 3" xfId="8842"/>
    <cellStyle name="Input 5 7" xfId="8843"/>
    <cellStyle name="Input 5 7 2" xfId="8844"/>
    <cellStyle name="Input 5 7 3" xfId="8845"/>
    <cellStyle name="Input 5 8" xfId="8846"/>
    <cellStyle name="Input 5 8 2" xfId="8847"/>
    <cellStyle name="Input 5 8 3" xfId="8848"/>
    <cellStyle name="Input 5 9" xfId="8849"/>
    <cellStyle name="Input 5 9 2" xfId="8850"/>
    <cellStyle name="Input 5 9 3" xfId="8851"/>
    <cellStyle name="Input 6" xfId="8852"/>
    <cellStyle name="Input 6 2" xfId="8853"/>
    <cellStyle name="Input 6 2 2" xfId="8854"/>
    <cellStyle name="Input 6 2 2 2" xfId="8855"/>
    <cellStyle name="Input 6 2 2 3" xfId="8856"/>
    <cellStyle name="Input 6 2 3" xfId="8857"/>
    <cellStyle name="Input 6 2 3 2" xfId="8858"/>
    <cellStyle name="Input 6 2 3 3" xfId="8859"/>
    <cellStyle name="Input 6 2 4" xfId="8860"/>
    <cellStyle name="Input 6 2 5" xfId="8861"/>
    <cellStyle name="Input 6 3" xfId="8862"/>
    <cellStyle name="Input 6 3 2" xfId="8863"/>
    <cellStyle name="Input 6 3 2 2" xfId="8864"/>
    <cellStyle name="Input 6 3 2 3" xfId="8865"/>
    <cellStyle name="Input 6 3 3" xfId="8866"/>
    <cellStyle name="Input 6 3 4" xfId="8867"/>
    <cellStyle name="Input 6 4" xfId="8868"/>
    <cellStyle name="Input 6 5" xfId="8869"/>
    <cellStyle name="Input 6 5 2" xfId="8870"/>
    <cellStyle name="Input 6 5 3" xfId="8871"/>
    <cellStyle name="Input 6 6" xfId="8872"/>
    <cellStyle name="Input 6 6 2" xfId="8873"/>
    <cellStyle name="Input 6 6 3" xfId="8874"/>
    <cellStyle name="Input 6 7" xfId="8875"/>
    <cellStyle name="Input 6 7 2" xfId="8876"/>
    <cellStyle name="Input 6 7 3" xfId="8877"/>
    <cellStyle name="Input 6 8" xfId="8878"/>
    <cellStyle name="Input 6 8 2" xfId="8879"/>
    <cellStyle name="Input 6 8 3" xfId="8880"/>
    <cellStyle name="Input 6 9" xfId="8881"/>
    <cellStyle name="Input 6 9 2" xfId="8882"/>
    <cellStyle name="Input 6 9 3" xfId="8883"/>
    <cellStyle name="Input 7" xfId="8884"/>
    <cellStyle name="Input 7 2" xfId="8885"/>
    <cellStyle name="Input 7 3" xfId="8886"/>
    <cellStyle name="Input 8" xfId="8887"/>
    <cellStyle name="Input 8 2" xfId="8888"/>
    <cellStyle name="Input 8 2 2" xfId="8889"/>
    <cellStyle name="Input 8 2 2 2" xfId="8890"/>
    <cellStyle name="Input 8 2 2 3" xfId="8891"/>
    <cellStyle name="Input 8 2 3" xfId="8892"/>
    <cellStyle name="Input 8 2 4" xfId="8893"/>
    <cellStyle name="Input 8 3" xfId="8894"/>
    <cellStyle name="Input 8 4" xfId="8895"/>
    <cellStyle name="Input 8 4 2" xfId="8896"/>
    <cellStyle name="Input 8 4 2 2" xfId="8897"/>
    <cellStyle name="Input 8 4 2 3" xfId="8898"/>
    <cellStyle name="Input 8 4 3" xfId="8899"/>
    <cellStyle name="Input 8 4 4" xfId="8900"/>
    <cellStyle name="Input 9" xfId="8901"/>
    <cellStyle name="Input 9 2" xfId="8902"/>
    <cellStyle name="Input 9 2 2" xfId="8903"/>
    <cellStyle name="Input 9 2 2 2" xfId="8904"/>
    <cellStyle name="Input 9 2 2 3" xfId="8905"/>
    <cellStyle name="Input 9 2 3" xfId="8906"/>
    <cellStyle name="Input 9 2 4" xfId="8907"/>
    <cellStyle name="Input 9 3" xfId="8908"/>
    <cellStyle name="Input 9 4" xfId="8909"/>
    <cellStyle name="Input 9 4 2" xfId="8910"/>
    <cellStyle name="Input 9 4 2 2" xfId="8911"/>
    <cellStyle name="Input 9 4 2 3" xfId="8912"/>
    <cellStyle name="Input 9 4 3" xfId="8913"/>
    <cellStyle name="Input 9 4 4" xfId="8914"/>
    <cellStyle name="Input Cells" xfId="8915"/>
    <cellStyle name="Komma_DACE" xfId="8916"/>
    <cellStyle name="KPMG Heading 1" xfId="8917"/>
    <cellStyle name="KPMG Heading 1 2" xfId="8918"/>
    <cellStyle name="KPMG Heading 2" xfId="8919"/>
    <cellStyle name="KPMG Heading 2 2" xfId="8920"/>
    <cellStyle name="KPMG Heading 3" xfId="8921"/>
    <cellStyle name="KPMG Heading 3 2" xfId="8922"/>
    <cellStyle name="KPMG Heading 4" xfId="8923"/>
    <cellStyle name="KPMG Heading 4 2" xfId="8924"/>
    <cellStyle name="KPMG Normal" xfId="8925"/>
    <cellStyle name="KPMG Normal 2" xfId="8926"/>
    <cellStyle name="KPMG Normal 2 2" xfId="8927"/>
    <cellStyle name="KPMG Normal 3" xfId="8928"/>
    <cellStyle name="KPMG Normal Text" xfId="8929"/>
    <cellStyle name="KPMG Normal Text 2" xfId="8930"/>
    <cellStyle name="KPMG Normal Text 2 2" xfId="8931"/>
    <cellStyle name="KPMG Normal Text 3" xfId="8932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3" xfId="8938"/>
    <cellStyle name="Link Currency (0) 3 2" xfId="8939"/>
    <cellStyle name="Link Currency (0) 3 3" xfId="8940"/>
    <cellStyle name="Link Currency (0) 4" xfId="8941"/>
    <cellStyle name="Link Currency (2)" xfId="8942"/>
    <cellStyle name="Link Currency (2) 2" xfId="8943"/>
    <cellStyle name="Link Currency (2) 2 2" xfId="8944"/>
    <cellStyle name="Link Currency (2) 3" xfId="8945"/>
    <cellStyle name="Link Currency (2) 3 2" xfId="8946"/>
    <cellStyle name="Link Currency (2) 3 3" xfId="8947"/>
    <cellStyle name="Link Currency (2) 4" xfId="8948"/>
    <cellStyle name="Link Units (0)" xfId="8949"/>
    <cellStyle name="Link Units (0) 2" xfId="8950"/>
    <cellStyle name="Link Units (0) 2 2" xfId="8951"/>
    <cellStyle name="Link Units (0) 3" xfId="8952"/>
    <cellStyle name="Link Units (0) 3 2" xfId="8953"/>
    <cellStyle name="Link Units (0) 3 3" xfId="8954"/>
    <cellStyle name="Link Units (0) 4" xfId="8955"/>
    <cellStyle name="Link Units (1)" xfId="8956"/>
    <cellStyle name="Link Units (1) 2" xfId="8957"/>
    <cellStyle name="Link Units (1) 2 2" xfId="8958"/>
    <cellStyle name="Link Units (1) 3" xfId="8959"/>
    <cellStyle name="Link Units (1) 3 2" xfId="8960"/>
    <cellStyle name="Link Units (1) 3 3" xfId="8961"/>
    <cellStyle name="Link Units (1) 4" xfId="8962"/>
    <cellStyle name="Link Units (1)_Sheet6" xfId="8963"/>
    <cellStyle name="Link Units (2)" xfId="8964"/>
    <cellStyle name="Link Units (2) 2" xfId="8965"/>
    <cellStyle name="Link Units (2) 2 2" xfId="8966"/>
    <cellStyle name="Link Units (2) 3" xfId="8967"/>
    <cellStyle name="Link Units (2) 3 2" xfId="8968"/>
    <cellStyle name="Link Units (2) 3 3" xfId="8969"/>
    <cellStyle name="Link Units (2) 4" xfId="8970"/>
    <cellStyle name="Linked Cell 10" xfId="8971"/>
    <cellStyle name="Linked Cell 11" xfId="8972"/>
    <cellStyle name="Linked Cell 2" xfId="8973"/>
    <cellStyle name="Linked Cell 2 2" xfId="8974"/>
    <cellStyle name="Linked Cell 2 2 2" xfId="8975"/>
    <cellStyle name="Linked Cell 2 2 3" xfId="8976"/>
    <cellStyle name="Linked Cell 2 3" xfId="8977"/>
    <cellStyle name="Linked Cell 2 3 2" xfId="8978"/>
    <cellStyle name="Linked Cell 2 3 3" xfId="8979"/>
    <cellStyle name="Linked Cell 3" xfId="8980"/>
    <cellStyle name="Linked Cell 3 2" xfId="8981"/>
    <cellStyle name="Linked Cell 3 3" xfId="8982"/>
    <cellStyle name="Linked Cell 3_Sheet6" xfId="8983"/>
    <cellStyle name="Linked Cell 4" xfId="8984"/>
    <cellStyle name="Linked Cell 4 2" xfId="8985"/>
    <cellStyle name="Linked Cell 4 3" xfId="8986"/>
    <cellStyle name="Linked Cell 5" xfId="8987"/>
    <cellStyle name="Linked Cell 6" xfId="8988"/>
    <cellStyle name="Linked Cell 7" xfId="8989"/>
    <cellStyle name="Linked Cell 8" xfId="8990"/>
    <cellStyle name="Linked Cell 9" xfId="8991"/>
    <cellStyle name="Linked Cells" xfId="8992"/>
    <cellStyle name="LISAM" xfId="8993"/>
    <cellStyle name="Miglia - Stile1" xfId="8994"/>
    <cellStyle name="Miglia - Stile1 2" xfId="8995"/>
    <cellStyle name="Miglia - Stile2" xfId="8996"/>
    <cellStyle name="Miglia - Stile2 2" xfId="8997"/>
    <cellStyle name="Miglia - Stile3" xfId="8998"/>
    <cellStyle name="Miglia - Stile3 2" xfId="8999"/>
    <cellStyle name="Miglia - Stile4" xfId="9000"/>
    <cellStyle name="Miglia - Stile4 2" xfId="9001"/>
    <cellStyle name="Miglia - Stile5" xfId="9002"/>
    <cellStyle name="Miglia - Stile5 2" xfId="9003"/>
    <cellStyle name="Millares [0]" xfId="9004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3" xfId="9012"/>
    <cellStyle name="Model 2 4" xfId="9013"/>
    <cellStyle name="Model 2 5" xfId="9014"/>
    <cellStyle name="Model 3" xfId="9015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_9ct2wj4yytAwDaPTcNxjaUm2F" xfId="9021"/>
    <cellStyle name="Monétaire [0]_1" xfId="9022"/>
    <cellStyle name="Monétaire_1" xfId="9023"/>
    <cellStyle name="Month" xfId="9024"/>
    <cellStyle name="Mon騁aire [0]_AR1194" xfId="9025"/>
    <cellStyle name="Mon騁aire_AR1194" xfId="9026"/>
    <cellStyle name="n" xfId="9027"/>
    <cellStyle name="n 2" xfId="9028"/>
    <cellStyle name="n 2 2" xfId="9029"/>
    <cellStyle name="n 3" xfId="9030"/>
    <cellStyle name="n 4" xfId="9031"/>
    <cellStyle name="NATTIDA" xfId="9032"/>
    <cellStyle name="NEE" xfId="9033"/>
    <cellStyle name="Neutral 10" xfId="9034"/>
    <cellStyle name="Neutral 11" xfId="9035"/>
    <cellStyle name="Neutral 2" xfId="9036"/>
    <cellStyle name="Neutral 2 2" xfId="9037"/>
    <cellStyle name="Neutral 2 2 2" xfId="9038"/>
    <cellStyle name="Neutral 2 2 3" xfId="9039"/>
    <cellStyle name="Neutral 2 3" xfId="9040"/>
    <cellStyle name="Neutral 2 3 2" xfId="9041"/>
    <cellStyle name="Neutral 2 3 3" xfId="9042"/>
    <cellStyle name="Neutral 2 4" xfId="9043"/>
    <cellStyle name="Neutral 2 5" xfId="9044"/>
    <cellStyle name="Neutral 2_Sheet6" xfId="9045"/>
    <cellStyle name="Neutral 3" xfId="9046"/>
    <cellStyle name="Neutral 3 2" xfId="9047"/>
    <cellStyle name="Neutral 3 3" xfId="9048"/>
    <cellStyle name="Neutral 3 4" xfId="9049"/>
    <cellStyle name="Neutral 4" xfId="9050"/>
    <cellStyle name="Neutral 4 2" xfId="9051"/>
    <cellStyle name="Neutral 4 3" xfId="9052"/>
    <cellStyle name="Neutral 5" xfId="9053"/>
    <cellStyle name="Neutral 6" xfId="9054"/>
    <cellStyle name="Neutral 7" xfId="9055"/>
    <cellStyle name="Neutral 8" xfId="9056"/>
    <cellStyle name="Neutral 9" xfId="9057"/>
    <cellStyle name="no dec" xfId="9058"/>
    <cellStyle name="no dec 2" xfId="9059"/>
    <cellStyle name="no dec 3" xfId="9060"/>
    <cellStyle name="no dec 4" xfId="9061"/>
    <cellStyle name="no dec 5" xfId="9062"/>
    <cellStyle name="no dec 6" xfId="9063"/>
    <cellStyle name="no dec_WP-SOLA-ขอนแก่น6" xfId="9064"/>
    <cellStyle name="No?_x0008_?&#10;?????????????_x0001_?_x0001_???_x0001_???_x0001_?????????????" xfId="9065"/>
    <cellStyle name="No?_x0008_?&#10;???????????_x0015_?0?_x000d_?_x0007_?_x0010_?_x0004_?????????`?????" xfId="9066"/>
    <cellStyle name="Normal" xfId="0" builtinId="0"/>
    <cellStyle name="Normal - Stile6" xfId="9067"/>
    <cellStyle name="Normal - Stile6 2" xfId="9068"/>
    <cellStyle name="Normal - Stile7" xfId="9069"/>
    <cellStyle name="Normal - Stile7 2" xfId="9070"/>
    <cellStyle name="Normal - Stile8" xfId="9071"/>
    <cellStyle name="Normal - Stile8 2" xfId="9072"/>
    <cellStyle name="Normal - Style1" xfId="9073"/>
    <cellStyle name="Normal - Style1 2" xfId="9074"/>
    <cellStyle name="Normal - Style1 2 2" xfId="9075"/>
    <cellStyle name="Normal - Style1 2 3" xfId="9076"/>
    <cellStyle name="Normal - Style1 2 4" xfId="9077"/>
    <cellStyle name="Normal - Style1 2 5" xfId="9078"/>
    <cellStyle name="Normal - Style1 2 6" xfId="9079"/>
    <cellStyle name="Normal - Style1 2 7" xfId="9080"/>
    <cellStyle name="Normal - Style1 3" xfId="9081"/>
    <cellStyle name="Normal - Style1 3 2" xfId="9082"/>
    <cellStyle name="Normal - Style1 3 3" xfId="9083"/>
    <cellStyle name="Normal - Style1 4" xfId="9084"/>
    <cellStyle name="Normal - Style1 5" xfId="9085"/>
    <cellStyle name="Normal - Style1 6" xfId="9086"/>
    <cellStyle name="Normal - Style1 7" xfId="9087"/>
    <cellStyle name="Normal - Style1 8" xfId="9088"/>
    <cellStyle name="Normal - Style1 9" xfId="9089"/>
    <cellStyle name="Normal - Style1_WP-SOLA-ขอนแก่น6" xfId="9090"/>
    <cellStyle name="Normal - Style5" xfId="9091"/>
    <cellStyle name="Normal - Style5 2" xfId="9092"/>
    <cellStyle name="Normal 10" xfId="9093"/>
    <cellStyle name="Normal 10 10" xfId="9094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3" xfId="9101"/>
    <cellStyle name="Normal 10 2 2 2 3" xfId="9102"/>
    <cellStyle name="Normal 10 2 2 2 3 2" xfId="9103"/>
    <cellStyle name="Normal 10 2 2 2 4" xfId="9104"/>
    <cellStyle name="Normal 10 2 2 3" xfId="9105"/>
    <cellStyle name="Normal 10 2 2 3 2" xfId="9106"/>
    <cellStyle name="Normal 10 2 2 3 2 2" xfId="9107"/>
    <cellStyle name="Normal 10 2 2 3 3" xfId="9108"/>
    <cellStyle name="Normal 10 2 2 4" xfId="9109"/>
    <cellStyle name="Normal 10 2 2 5" xfId="9110"/>
    <cellStyle name="Normal 10 2 2 5 2" xfId="9111"/>
    <cellStyle name="Normal 10 2 2 6" xfId="9112"/>
    <cellStyle name="Normal 10 2 2 7" xfId="9113"/>
    <cellStyle name="Normal 10 2 2 8" xfId="9114"/>
    <cellStyle name="Normal 10 2 3" xfId="9115"/>
    <cellStyle name="Normal 10 2 3 2" xfId="9116"/>
    <cellStyle name="Normal 10 2 3 2 2" xfId="9117"/>
    <cellStyle name="Normal 10 2 3 2 2 2" xfId="9118"/>
    <cellStyle name="Normal 10 2 3 2 3" xfId="9119"/>
    <cellStyle name="Normal 10 2 3 3" xfId="9120"/>
    <cellStyle name="Normal 10 2 3_Sheet6" xfId="9121"/>
    <cellStyle name="Normal 10 2 4" xfId="9122"/>
    <cellStyle name="Normal 10 2 4 2" xfId="9123"/>
    <cellStyle name="Normal 10 2 4 2 2" xfId="9124"/>
    <cellStyle name="Normal 10 2 4_Sheet6" xfId="9125"/>
    <cellStyle name="Normal 10 2 5" xfId="9126"/>
    <cellStyle name="Normal 10 2 6" xfId="9127"/>
    <cellStyle name="Normal 10 2 6 2" xfId="9128"/>
    <cellStyle name="Normal 10 2_Sheet6" xfId="9129"/>
    <cellStyle name="Normal 10 3" xfId="9130"/>
    <cellStyle name="Normal 10 3 10" xfId="9131"/>
    <cellStyle name="Normal 10 3 2" xfId="9132"/>
    <cellStyle name="Normal 10 3 2 2" xfId="9133"/>
    <cellStyle name="Normal 10 3 2 2 2" xfId="9134"/>
    <cellStyle name="Normal 10 3 2 2 3" xfId="9135"/>
    <cellStyle name="Normal 10 3 2 3" xfId="9136"/>
    <cellStyle name="Normal 10 3 2 4" xfId="9137"/>
    <cellStyle name="Normal 10 3 3" xfId="9138"/>
    <cellStyle name="Normal 10 3 3 2" xfId="9139"/>
    <cellStyle name="Normal 10 3 3 3" xfId="9140"/>
    <cellStyle name="Normal 10 3 4" xfId="9141"/>
    <cellStyle name="Normal 10 3 4 2" xfId="9142"/>
    <cellStyle name="Normal 10 3 5" xfId="9143"/>
    <cellStyle name="Normal 10 3 5 2" xfId="9144"/>
    <cellStyle name="Normal 10 3 6" xfId="9145"/>
    <cellStyle name="Normal 10 3 7" xfId="9146"/>
    <cellStyle name="Normal 10 3 8" xfId="9147"/>
    <cellStyle name="Normal 10 3 9" xfId="9148"/>
    <cellStyle name="Normal 10 4" xfId="9149"/>
    <cellStyle name="Normal 10 4 2" xfId="9150"/>
    <cellStyle name="Normal 10 4 2 2" xfId="9151"/>
    <cellStyle name="Normal 10 4 2 3" xfId="9152"/>
    <cellStyle name="Normal 10 4 3" xfId="9153"/>
    <cellStyle name="Normal 10 4 3 2" xfId="9154"/>
    <cellStyle name="Normal 10 4 4" xfId="9155"/>
    <cellStyle name="Normal 10 4 5" xfId="9156"/>
    <cellStyle name="Normal 10 5" xfId="9157"/>
    <cellStyle name="Normal 10 5 2" xfId="9158"/>
    <cellStyle name="Normal 10 5 3" xfId="9159"/>
    <cellStyle name="Normal 10 6" xfId="9160"/>
    <cellStyle name="Normal 10 6 2" xfId="9161"/>
    <cellStyle name="Normal 10 6 3" xfId="9162"/>
    <cellStyle name="Normal 10 6 4" xfId="9163"/>
    <cellStyle name="Normal 10 7" xfId="9164"/>
    <cellStyle name="Normal 10 7 2" xfId="9165"/>
    <cellStyle name="Normal 10 8" xfId="9166"/>
    <cellStyle name="Normal 10 8 2" xfId="9167"/>
    <cellStyle name="Normal 10 9" xfId="9168"/>
    <cellStyle name="Normal 100" xfId="9169"/>
    <cellStyle name="Normal 101" xfId="9170"/>
    <cellStyle name="Normal 101 2" xfId="9171"/>
    <cellStyle name="Normal 102" xfId="9172"/>
    <cellStyle name="Normal 102 2" xfId="9173"/>
    <cellStyle name="Normal 103" xfId="9174"/>
    <cellStyle name="Normal 103 2" xfId="9175"/>
    <cellStyle name="Normal 104" xfId="9176"/>
    <cellStyle name="Normal 105" xfId="9177"/>
    <cellStyle name="Normal 105 2" xfId="9178"/>
    <cellStyle name="Normal 105 3" xfId="9179"/>
    <cellStyle name="Normal 106" xfId="9180"/>
    <cellStyle name="Normal 106 2" xfId="9181"/>
    <cellStyle name="Normal 107" xfId="9182"/>
    <cellStyle name="Normal 108" xfId="9183"/>
    <cellStyle name="Normal 109" xfId="9184"/>
    <cellStyle name="Normal 109 2" xfId="9185"/>
    <cellStyle name="Normal 109 3" xfId="9186"/>
    <cellStyle name="Normal 11" xfId="9187"/>
    <cellStyle name="Normal 11 10" xfId="9188"/>
    <cellStyle name="Normal 11 11" xfId="9189"/>
    <cellStyle name="Normal 11 2" xfId="9190"/>
    <cellStyle name="Normal 11 2 2" xfId="9191"/>
    <cellStyle name="Normal 11 2 2 2" xfId="9192"/>
    <cellStyle name="Normal 11 2 2 3" xfId="9193"/>
    <cellStyle name="Normal 11 2 2_Sheet6" xfId="9194"/>
    <cellStyle name="Normal 11 2 3" xfId="9195"/>
    <cellStyle name="Normal 11 2 3 2" xfId="9196"/>
    <cellStyle name="Normal 11 2 3_Sheet6" xfId="9197"/>
    <cellStyle name="Normal 11 2 4" xfId="9198"/>
    <cellStyle name="Normal 11 2 4 2" xfId="9199"/>
    <cellStyle name="Normal 11 2 4_Sheet6" xfId="9200"/>
    <cellStyle name="Normal 11 2 5" xfId="9201"/>
    <cellStyle name="Normal 11 2 6" xfId="9202"/>
    <cellStyle name="Normal 11 2 7" xfId="9203"/>
    <cellStyle name="Normal 11 2 8" xfId="9204"/>
    <cellStyle name="Normal 11 2_Sheet6" xfId="9205"/>
    <cellStyle name="Normal 11 3" xfId="9206"/>
    <cellStyle name="Normal 11 3 2" xfId="9207"/>
    <cellStyle name="Normal 11 3 2 2" xfId="9208"/>
    <cellStyle name="Normal 11 3 3" xfId="9209"/>
    <cellStyle name="Normal 11 3 3 2" xfId="9210"/>
    <cellStyle name="Normal 11 3 4" xfId="9211"/>
    <cellStyle name="Normal 11 3 4 2" xfId="9212"/>
    <cellStyle name="Normal 11 3 5" xfId="9213"/>
    <cellStyle name="Normal 11 3 5 2" xfId="9214"/>
    <cellStyle name="Normal 11 3 6" xfId="9215"/>
    <cellStyle name="Normal 11 3 7" xfId="9216"/>
    <cellStyle name="Normal 11 3 7 2" xfId="9217"/>
    <cellStyle name="Normal 11 3 8" xfId="9218"/>
    <cellStyle name="Normal 11 3 9" xfId="9219"/>
    <cellStyle name="Normal 11 4" xfId="9220"/>
    <cellStyle name="Normal 11 4 2" xfId="9221"/>
    <cellStyle name="Normal 11 4 2 2" xfId="9222"/>
    <cellStyle name="Normal 11 4 3" xfId="9223"/>
    <cellStyle name="Normal 11 4 4" xfId="9224"/>
    <cellStyle name="Normal 11 4 4 2" xfId="9225"/>
    <cellStyle name="Normal 11 4_Sheet6" xfId="9226"/>
    <cellStyle name="Normal 11 5" xfId="9227"/>
    <cellStyle name="Normal 11 5 2" xfId="9228"/>
    <cellStyle name="Normal 11 5 2 2" xfId="9229"/>
    <cellStyle name="Normal 11 5 3" xfId="9230"/>
    <cellStyle name="Normal 11 5 4" xfId="9231"/>
    <cellStyle name="Normal 11 5 4 2" xfId="9232"/>
    <cellStyle name="Normal 11 5_Sheet6" xfId="9233"/>
    <cellStyle name="Normal 11 6" xfId="9234"/>
    <cellStyle name="Normal 11 6 2" xfId="9235"/>
    <cellStyle name="Normal 11 6 3" xfId="9236"/>
    <cellStyle name="Normal 11 7" xfId="9237"/>
    <cellStyle name="Normal 11 7 2" xfId="9238"/>
    <cellStyle name="Normal 11 7 3" xfId="9239"/>
    <cellStyle name="Normal 11 8" xfId="9240"/>
    <cellStyle name="Normal 11 8 2" xfId="9241"/>
    <cellStyle name="Normal 11 9" xfId="9242"/>
    <cellStyle name="Normal 11_Sheet6" xfId="9243"/>
    <cellStyle name="Normal 110" xfId="9244"/>
    <cellStyle name="Normal 110 2" xfId="9245"/>
    <cellStyle name="Normal 111" xfId="9246"/>
    <cellStyle name="Normal 112" xfId="9247"/>
    <cellStyle name="Normal 112 2" xfId="9248"/>
    <cellStyle name="Normal 112 3" xfId="9249"/>
    <cellStyle name="Normal 113" xfId="9250"/>
    <cellStyle name="Normal 114" xfId="9251"/>
    <cellStyle name="Normal 115" xfId="9252"/>
    <cellStyle name="Normal 116" xfId="9253"/>
    <cellStyle name="Normal 117" xfId="9254"/>
    <cellStyle name="Normal 118" xfId="9255"/>
    <cellStyle name="Normal 119" xfId="9256"/>
    <cellStyle name="Normal 12" xfId="9257"/>
    <cellStyle name="Normal 12 10" xfId="9258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3" xfId="9265"/>
    <cellStyle name="Normal 12 2 2 2 3" xfId="9266"/>
    <cellStyle name="Normal 12 2 2 2 3 2" xfId="9267"/>
    <cellStyle name="Normal 12 2 2 2 4" xfId="9268"/>
    <cellStyle name="Normal 12 2 2 2 5" xfId="9269"/>
    <cellStyle name="Normal 12 2 2 3" xfId="9270"/>
    <cellStyle name="Normal 12 2 2 3 2" xfId="9271"/>
    <cellStyle name="Normal 12 2 2 3 2 2" xfId="9272"/>
    <cellStyle name="Normal 12 2 2 3 3" xfId="9273"/>
    <cellStyle name="Normal 12 2 2 4" xfId="9274"/>
    <cellStyle name="Normal 12 2 2 5" xfId="9275"/>
    <cellStyle name="Normal 12 2 2 6" xfId="9276"/>
    <cellStyle name="Normal 12 2 3" xfId="9277"/>
    <cellStyle name="Normal 12 2 3 2" xfId="9278"/>
    <cellStyle name="Normal 12 2 3 2 2" xfId="9279"/>
    <cellStyle name="Normal 12 2 3 2 2 2" xfId="9280"/>
    <cellStyle name="Normal 12 2 3 2 3" xfId="9281"/>
    <cellStyle name="Normal 12 2 3 3" xfId="9282"/>
    <cellStyle name="Normal 12 2 3 4" xfId="9283"/>
    <cellStyle name="Normal 12 2 3 5" xfId="9284"/>
    <cellStyle name="Normal 12 2 3_Sheet6" xfId="9285"/>
    <cellStyle name="Normal 12 2 4" xfId="9286"/>
    <cellStyle name="Normal 12 2 4 2" xfId="9287"/>
    <cellStyle name="Normal 12 2 4 2 2" xfId="9288"/>
    <cellStyle name="Normal 12 2 4 3" xfId="9289"/>
    <cellStyle name="Normal 12 2 4 4" xfId="9290"/>
    <cellStyle name="Normal 12 2 4 4 2" xfId="9291"/>
    <cellStyle name="Normal 12 2 4 5" xfId="9292"/>
    <cellStyle name="Normal 12 2 4 6" xfId="9293"/>
    <cellStyle name="Normal 12 2 4_Sheet6" xfId="9294"/>
    <cellStyle name="Normal 12 2 5" xfId="9295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3" xfId="9302"/>
    <cellStyle name="Normal 12 3 2 3" xfId="9303"/>
    <cellStyle name="Normal 12 3 2 3 2" xfId="9304"/>
    <cellStyle name="Normal 12 3 2 4" xfId="9305"/>
    <cellStyle name="Normal 12 3 3" xfId="9306"/>
    <cellStyle name="Normal 12 3 3 2" xfId="9307"/>
    <cellStyle name="Normal 12 3 3 2 2" xfId="9308"/>
    <cellStyle name="Normal 12 3 3 3" xfId="9309"/>
    <cellStyle name="Normal 12 3 4" xfId="9310"/>
    <cellStyle name="Normal 12 3 4 2" xfId="9311"/>
    <cellStyle name="Normal 12 3 5" xfId="9312"/>
    <cellStyle name="Normal 12 3 5 2" xfId="9313"/>
    <cellStyle name="Normal 12 3 6" xfId="9314"/>
    <cellStyle name="Normal 12 3 7" xfId="9315"/>
    <cellStyle name="Normal 12 3 8" xfId="9316"/>
    <cellStyle name="Normal 12 4" xfId="9317"/>
    <cellStyle name="Normal 12 4 2" xfId="9318"/>
    <cellStyle name="Normal 12 4 2 2" xfId="9319"/>
    <cellStyle name="Normal 12 4 2 2 2" xfId="9320"/>
    <cellStyle name="Normal 12 4 2 3" xfId="9321"/>
    <cellStyle name="Normal 12 4 3" xfId="9322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3" xfId="9328"/>
    <cellStyle name="Normal 12 5 3" xfId="9329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3" xfId="9335"/>
    <cellStyle name="Normal 12 6 3" xfId="9336"/>
    <cellStyle name="Normal 12 7" xfId="9337"/>
    <cellStyle name="Normal 12 7 2" xfId="9338"/>
    <cellStyle name="Normal 12 7 2 2" xfId="9339"/>
    <cellStyle name="Normal 12 7 3" xfId="9340"/>
    <cellStyle name="Normal 12 8" xfId="9341"/>
    <cellStyle name="Normal 12 8 2" xfId="9342"/>
    <cellStyle name="Normal 12 9" xfId="9343"/>
    <cellStyle name="Normal 12_Sheet6" xfId="9344"/>
    <cellStyle name="Normal 120" xfId="9345"/>
    <cellStyle name="Normal 121" xfId="9346"/>
    <cellStyle name="Normal 122" xfId="9347"/>
    <cellStyle name="Normal 123" xfId="9348"/>
    <cellStyle name="Normal 124" xfId="9349"/>
    <cellStyle name="Normal 125" xfId="9350"/>
    <cellStyle name="Normal 126" xfId="9351"/>
    <cellStyle name="Normal 127" xfId="9352"/>
    <cellStyle name="Normal 128" xfId="9353"/>
    <cellStyle name="Normal 129" xfId="9354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3" xfId="9362"/>
    <cellStyle name="Normal 13 2 2 2 3" xfId="9363"/>
    <cellStyle name="Normal 13 2 2 2 3 2" xfId="9364"/>
    <cellStyle name="Normal 13 2 2 2 4" xfId="9365"/>
    <cellStyle name="Normal 13 2 2 3" xfId="9366"/>
    <cellStyle name="Normal 13 2 2 3 2" xfId="9367"/>
    <cellStyle name="Normal 13 2 2 3 2 2" xfId="9368"/>
    <cellStyle name="Normal 13 2 2 3 3" xfId="9369"/>
    <cellStyle name="Normal 13 2 2 4" xfId="9370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3" xfId="9376"/>
    <cellStyle name="Normal 13 2 3 3" xfId="9377"/>
    <cellStyle name="Normal 13 2 3_Sheet6" xfId="9378"/>
    <cellStyle name="Normal 13 2 4" xfId="9379"/>
    <cellStyle name="Normal 13 2 4 2" xfId="9380"/>
    <cellStyle name="Normal 13 2 4_Sheet6" xfId="9381"/>
    <cellStyle name="Normal 13 2 5" xfId="9382"/>
    <cellStyle name="Normal 13 2 6" xfId="9383"/>
    <cellStyle name="Normal 13 2 6 2" xfId="9384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3" xfId="9390"/>
    <cellStyle name="Normal 13 3 2 3" xfId="9391"/>
    <cellStyle name="Normal 13 3 2 3 2" xfId="9392"/>
    <cellStyle name="Normal 13 3 2 4" xfId="9393"/>
    <cellStyle name="Normal 13 3 3" xfId="9394"/>
    <cellStyle name="Normal 13 3 3 2" xfId="9395"/>
    <cellStyle name="Normal 13 3 3 2 2" xfId="9396"/>
    <cellStyle name="Normal 13 3 3 3" xfId="9397"/>
    <cellStyle name="Normal 13 3 4" xfId="9398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3" xfId="9404"/>
    <cellStyle name="Normal 13 4 3" xfId="9405"/>
    <cellStyle name="Normal 13 4_Sheet6" xfId="9406"/>
    <cellStyle name="Normal 13 5" xfId="9407"/>
    <cellStyle name="Normal 13 5 2" xfId="9408"/>
    <cellStyle name="Normal 13 5 2 2" xfId="9409"/>
    <cellStyle name="Normal 13 5_Sheet6" xfId="9410"/>
    <cellStyle name="Normal 13 6" xfId="9411"/>
    <cellStyle name="Normal 13 7" xfId="9412"/>
    <cellStyle name="Normal 130" xfId="9413"/>
    <cellStyle name="Normal 131" xfId="9414"/>
    <cellStyle name="Normal 132" xfId="9415"/>
    <cellStyle name="Normal 133" xfId="9416"/>
    <cellStyle name="Normal 134" xfId="9417"/>
    <cellStyle name="Normal 135" xfId="9418"/>
    <cellStyle name="Normal 136" xfId="9419"/>
    <cellStyle name="Normal 137" xfId="9420"/>
    <cellStyle name="Normal 138" xfId="9421"/>
    <cellStyle name="Normal 139" xfId="9422"/>
    <cellStyle name="Normal 14" xfId="9423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3" xfId="9430"/>
    <cellStyle name="Normal 14 2 2 2 3" xfId="9431"/>
    <cellStyle name="Normal 14 2 2 2 3 2" xfId="9432"/>
    <cellStyle name="Normal 14 2 2 2 4" xfId="9433"/>
    <cellStyle name="Normal 14 2 2 3" xfId="9434"/>
    <cellStyle name="Normal 14 2 2 3 2" xfId="9435"/>
    <cellStyle name="Normal 14 2 2 3 2 2" xfId="9436"/>
    <cellStyle name="Normal 14 2 2 3 3" xfId="9437"/>
    <cellStyle name="Normal 14 2 2 4" xfId="9438"/>
    <cellStyle name="Normal 14 2 2 4 2" xfId="9439"/>
    <cellStyle name="Normal 14 2 2 5" xfId="9440"/>
    <cellStyle name="Normal 14 2 2 6" xfId="9441"/>
    <cellStyle name="Normal 14 2 2 7" xfId="9442"/>
    <cellStyle name="Normal 14 2 3" xfId="9443"/>
    <cellStyle name="Normal 14 2 3 2" xfId="9444"/>
    <cellStyle name="Normal 14 2 3 2 2" xfId="9445"/>
    <cellStyle name="Normal 14 2 3 2 2 2" xfId="9446"/>
    <cellStyle name="Normal 14 2 3 2 3" xfId="9447"/>
    <cellStyle name="Normal 14 2 3 3" xfId="9448"/>
    <cellStyle name="Normal 14 2 3 3 2" xfId="9449"/>
    <cellStyle name="Normal 14 2 3 4" xfId="9450"/>
    <cellStyle name="Normal 14 2 4" xfId="9451"/>
    <cellStyle name="Normal 14 2 4 2" xfId="9452"/>
    <cellStyle name="Normal 14 2 5" xfId="9453"/>
    <cellStyle name="Normal 14 2 5 2" xfId="9454"/>
    <cellStyle name="Normal 14 2 6" xfId="9455"/>
    <cellStyle name="Normal 14 2 6 2" xfId="9456"/>
    <cellStyle name="Normal 14 2 7" xfId="9457"/>
    <cellStyle name="Normal 14 2 8" xfId="9458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3" xfId="9464"/>
    <cellStyle name="Normal 14 3 2 3" xfId="9465"/>
    <cellStyle name="Normal 14 3 2 3 2" xfId="9466"/>
    <cellStyle name="Normal 14 3 2 4" xfId="9467"/>
    <cellStyle name="Normal 14 3 3" xfId="9468"/>
    <cellStyle name="Normal 14 3 3 2" xfId="9469"/>
    <cellStyle name="Normal 14 3 3 2 2" xfId="9470"/>
    <cellStyle name="Normal 14 3 3 3" xfId="9471"/>
    <cellStyle name="Normal 14 3 3 3 2" xfId="9472"/>
    <cellStyle name="Normal 14 3 3 4" xfId="9473"/>
    <cellStyle name="Normal 14 3 4" xfId="9474"/>
    <cellStyle name="Normal 14 3 4 2" xfId="9475"/>
    <cellStyle name="Normal 14 3 5" xfId="9476"/>
    <cellStyle name="Normal 14 3 5 2" xfId="9477"/>
    <cellStyle name="Normal 14 3 6" xfId="9478"/>
    <cellStyle name="Normal 14 4" xfId="9479"/>
    <cellStyle name="Normal 14 4 2" xfId="9480"/>
    <cellStyle name="Normal 14 4 2 2" xfId="9481"/>
    <cellStyle name="Normal 14 4 2 2 2" xfId="9482"/>
    <cellStyle name="Normal 14 4 2 3" xfId="9483"/>
    <cellStyle name="Normal 14 4 3" xfId="9484"/>
    <cellStyle name="Normal 14 4 3 2" xfId="9485"/>
    <cellStyle name="Normal 14 4 4" xfId="9486"/>
    <cellStyle name="Normal 14 5" xfId="9487"/>
    <cellStyle name="Normal 14 5 2" xfId="9488"/>
    <cellStyle name="Normal 14 5 2 2" xfId="9489"/>
    <cellStyle name="Normal 14 5 3" xfId="9490"/>
    <cellStyle name="Normal 14 6" xfId="9491"/>
    <cellStyle name="Normal 14 7" xfId="9492"/>
    <cellStyle name="Normal 14 7 2" xfId="9493"/>
    <cellStyle name="Normal 14 8" xfId="9494"/>
    <cellStyle name="Normal 14 9" xfId="9495"/>
    <cellStyle name="Normal 140" xfId="9496"/>
    <cellStyle name="Normal 141" xfId="9497"/>
    <cellStyle name="Normal 142" xfId="9498"/>
    <cellStyle name="Normal 143" xfId="9499"/>
    <cellStyle name="Normal 144" xfId="9500"/>
    <cellStyle name="Normal 145" xfId="9501"/>
    <cellStyle name="Normal 146" xfId="9502"/>
    <cellStyle name="Normal 147" xfId="9503"/>
    <cellStyle name="Normal 148" xfId="9504"/>
    <cellStyle name="Normal 149" xfId="950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3" xfId="9513"/>
    <cellStyle name="Normal 15 2 2 2 3" xfId="9514"/>
    <cellStyle name="Normal 15 2 2 2 3 2" xfId="9515"/>
    <cellStyle name="Normal 15 2 2 2 4" xfId="9516"/>
    <cellStyle name="Normal 15 2 2 3" xfId="9517"/>
    <cellStyle name="Normal 15 2 2 3 2" xfId="9518"/>
    <cellStyle name="Normal 15 2 2 3 2 2" xfId="9519"/>
    <cellStyle name="Normal 15 2 2 3 3" xfId="9520"/>
    <cellStyle name="Normal 15 2 2 4" xfId="9521"/>
    <cellStyle name="Normal 15 2 2 4 2" xfId="9522"/>
    <cellStyle name="Normal 15 2 2 5" xfId="9523"/>
    <cellStyle name="Normal 15 2 3" xfId="9524"/>
    <cellStyle name="Normal 15 2 3 2" xfId="9525"/>
    <cellStyle name="Normal 15 2 3 2 2" xfId="9526"/>
    <cellStyle name="Normal 15 2 3 2 2 2" xfId="9527"/>
    <cellStyle name="Normal 15 2 3 2 3" xfId="9528"/>
    <cellStyle name="Normal 15 2 3 3" xfId="9529"/>
    <cellStyle name="Normal 15 2 3 3 2" xfId="9530"/>
    <cellStyle name="Normal 15 2 3 4" xfId="9531"/>
    <cellStyle name="Normal 15 2 4" xfId="9532"/>
    <cellStyle name="Normal 15 2 4 2" xfId="9533"/>
    <cellStyle name="Normal 15 2 5" xfId="9534"/>
    <cellStyle name="Normal 15 3" xfId="9535"/>
    <cellStyle name="Normal 150" xfId="9536"/>
    <cellStyle name="Normal 16" xfId="9537"/>
    <cellStyle name="Normal 16 2" xfId="9538"/>
    <cellStyle name="Normal 16 3" xfId="9539"/>
    <cellStyle name="Normal 16 4" xfId="9540"/>
    <cellStyle name="Normal 16 5" xfId="9541"/>
    <cellStyle name="Normal 16 6" xfId="9542"/>
    <cellStyle name="Normal 17" xfId="9543"/>
    <cellStyle name="Normal 17 10" xfId="9544"/>
    <cellStyle name="Normal 17 2" xfId="9545"/>
    <cellStyle name="Normal 17 2 2" xfId="9546"/>
    <cellStyle name="Normal 17 2 2 2" xfId="9547"/>
    <cellStyle name="Normal 17 2 3" xfId="9548"/>
    <cellStyle name="Normal 17 2 3 2" xfId="9549"/>
    <cellStyle name="Normal 17 2 4" xfId="9550"/>
    <cellStyle name="Normal 17 2 4 2" xfId="9551"/>
    <cellStyle name="Normal 17 2 5" xfId="9552"/>
    <cellStyle name="Normal 17 2 5 2" xfId="9553"/>
    <cellStyle name="Normal 17 2 6" xfId="9554"/>
    <cellStyle name="Normal 17 2 6 2" xfId="9555"/>
    <cellStyle name="Normal 17 2 7" xfId="9556"/>
    <cellStyle name="Normal 17 2 8" xfId="9557"/>
    <cellStyle name="Normal 17 3" xfId="9558"/>
    <cellStyle name="Normal 17 3 2" xfId="9559"/>
    <cellStyle name="Normal 17 3 2 2" xfId="9560"/>
    <cellStyle name="Normal 17 3 3" xfId="9561"/>
    <cellStyle name="Normal 17 3 4" xfId="9562"/>
    <cellStyle name="Normal 17 4" xfId="9563"/>
    <cellStyle name="Normal 17 4 2" xfId="9564"/>
    <cellStyle name="Normal 17 5" xfId="9565"/>
    <cellStyle name="Normal 17 5 2" xfId="9566"/>
    <cellStyle name="Normal 17 6" xfId="9567"/>
    <cellStyle name="Normal 17 6 2" xfId="9568"/>
    <cellStyle name="Normal 17 7" xfId="9569"/>
    <cellStyle name="Normal 17 7 2" xfId="9570"/>
    <cellStyle name="Normal 17 8" xfId="9571"/>
    <cellStyle name="Normal 17 9" xfId="9572"/>
    <cellStyle name="Normal 18" xfId="9573"/>
    <cellStyle name="Normal 18 2" xfId="9574"/>
    <cellStyle name="Normal 18 2 2" xfId="9575"/>
    <cellStyle name="Normal 18 2 2 2" xfId="9576"/>
    <cellStyle name="Normal 18 2 2 3" xfId="9577"/>
    <cellStyle name="Normal 18 2 3" xfId="9578"/>
    <cellStyle name="Normal 18 2 4" xfId="9579"/>
    <cellStyle name="Normal 18 3" xfId="9580"/>
    <cellStyle name="Normal 18 3 2" xfId="9581"/>
    <cellStyle name="Normal 18 3 2 2" xfId="9582"/>
    <cellStyle name="Normal 18 3 3" xfId="9583"/>
    <cellStyle name="Normal 18 4" xfId="9584"/>
    <cellStyle name="Normal 18 5" xfId="9585"/>
    <cellStyle name="Normal 18 6" xfId="9586"/>
    <cellStyle name="Normal 19" xfId="9587"/>
    <cellStyle name="Normal 19 2" xfId="9588"/>
    <cellStyle name="Normal 19 2 2" xfId="9589"/>
    <cellStyle name="Normal 19 2 2 2" xfId="9590"/>
    <cellStyle name="Normal 19 2 3" xfId="9591"/>
    <cellStyle name="Normal 19 2 4" xfId="9592"/>
    <cellStyle name="Normal 19 2 4 2" xfId="9593"/>
    <cellStyle name="Normal 19 3" xfId="9594"/>
    <cellStyle name="Normal 19 4" xfId="9595"/>
    <cellStyle name="Normal 2" xfId="9596"/>
    <cellStyle name="Normal 2 10" xfId="9597"/>
    <cellStyle name="Normal 2 10 2" xfId="9598"/>
    <cellStyle name="Normal 2 10 3" xfId="9599"/>
    <cellStyle name="Normal 2 11" xfId="9600"/>
    <cellStyle name="Normal 2 12" xfId="9601"/>
    <cellStyle name="Normal 2 13" xfId="9602"/>
    <cellStyle name="Normal 2 14" xfId="9603"/>
    <cellStyle name="Normal 2 15" xfId="9604"/>
    <cellStyle name="Normal 2 16" xfId="9605"/>
    <cellStyle name="Normal 2 17" xfId="9606"/>
    <cellStyle name="Normal 2 18" xfId="9607"/>
    <cellStyle name="Normal 2 19" xfId="9608"/>
    <cellStyle name="Normal 2 2" xfId="9609"/>
    <cellStyle name="Normal 2 2 10" xfId="9610"/>
    <cellStyle name="Normal 2 2 10 2" xfId="9611"/>
    <cellStyle name="Normal 2 2 11" xfId="9612"/>
    <cellStyle name="Normal 2 2 2" xfId="9613"/>
    <cellStyle name="Normal 2 2 2 10" xfId="9614"/>
    <cellStyle name="Normal 2 2 2 10 2" xfId="9615"/>
    <cellStyle name="Normal 2 2 2 10 2 2" xfId="9616"/>
    <cellStyle name="Normal 2 2 2 10 3" xfId="9617"/>
    <cellStyle name="Normal 2 2 2 10 3 2" xfId="9618"/>
    <cellStyle name="Normal 2 2 2 10 4" xfId="9619"/>
    <cellStyle name="Normal 2 2 2 11" xfId="9620"/>
    <cellStyle name="Normal 2 2 2 11 2" xfId="9621"/>
    <cellStyle name="Normal 2 2 2 12" xfId="9622"/>
    <cellStyle name="Normal 2 2 2 13" xfId="9623"/>
    <cellStyle name="Normal 2 2 2 14" xfId="9624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3" xfId="9631"/>
    <cellStyle name="Normal 2 2 2 2 2 2 3" xfId="9632"/>
    <cellStyle name="Normal 2 2 2 2 2 2 3 2" xfId="9633"/>
    <cellStyle name="Normal 2 2 2 2 2 2 4" xfId="9634"/>
    <cellStyle name="Normal 2 2 2 2 2 3" xfId="9635"/>
    <cellStyle name="Normal 2 2 2 2 2 3 2" xfId="9636"/>
    <cellStyle name="Normal 2 2 2 2 2 3 2 2" xfId="9637"/>
    <cellStyle name="Normal 2 2 2 2 2 3 3" xfId="9638"/>
    <cellStyle name="Normal 2 2 2 2 2 4" xfId="9639"/>
    <cellStyle name="Normal 2 2 2 2 2 4 2" xfId="9640"/>
    <cellStyle name="Normal 2 2 2 2 2 5" xfId="9641"/>
    <cellStyle name="Normal 2 2 2 2 3" xfId="9642"/>
    <cellStyle name="Normal 2 2 2 2 3 2" xfId="9643"/>
    <cellStyle name="Normal 2 2 2 2 3 2 2" xfId="9644"/>
    <cellStyle name="Normal 2 2 2 2 3 2 2 2" xfId="9645"/>
    <cellStyle name="Normal 2 2 2 2 3 2 3" xfId="9646"/>
    <cellStyle name="Normal 2 2 2 2 3 3" xfId="9647"/>
    <cellStyle name="Normal 2 2 2 2 3 3 2" xfId="9648"/>
    <cellStyle name="Normal 2 2 2 2 3 4" xfId="9649"/>
    <cellStyle name="Normal 2 2 2 2 4" xfId="9650"/>
    <cellStyle name="Normal 2 2 2 2 4 2" xfId="9651"/>
    <cellStyle name="Normal 2 2 2 2 4 2 2" xfId="9652"/>
    <cellStyle name="Normal 2 2 2 2 4 3" xfId="9653"/>
    <cellStyle name="Normal 2 2 2 2 5" xfId="9654"/>
    <cellStyle name="Normal 2 2 2 2 5 2" xfId="9655"/>
    <cellStyle name="Normal 2 2 2 2 6" xfId="9656"/>
    <cellStyle name="Normal 2 2 2 2 7" xfId="9657"/>
    <cellStyle name="Normal 2 2 2 2 7 2" xfId="9658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3" xfId="9665"/>
    <cellStyle name="Normal 2 2 2 3 2 2 3" xfId="9666"/>
    <cellStyle name="Normal 2 2 2 3 2 2 3 2" xfId="9667"/>
    <cellStyle name="Normal 2 2 2 3 2 2 4" xfId="9668"/>
    <cellStyle name="Normal 2 2 2 3 2 3" xfId="9669"/>
    <cellStyle name="Normal 2 2 2 3 2 3 2" xfId="9670"/>
    <cellStyle name="Normal 2 2 2 3 2 3 2 2" xfId="9671"/>
    <cellStyle name="Normal 2 2 2 3 2 3 3" xfId="9672"/>
    <cellStyle name="Normal 2 2 2 3 2 4" xfId="9673"/>
    <cellStyle name="Normal 2 2 2 3 2 4 2" xfId="9674"/>
    <cellStyle name="Normal 2 2 2 3 2 5" xfId="9675"/>
    <cellStyle name="Normal 2 2 2 3 3" xfId="9676"/>
    <cellStyle name="Normal 2 2 2 3 3 2" xfId="9677"/>
    <cellStyle name="Normal 2 2 2 3 3 2 2" xfId="9678"/>
    <cellStyle name="Normal 2 2 2 3 3 2 2 2" xfId="9679"/>
    <cellStyle name="Normal 2 2 2 3 3 2 3" xfId="9680"/>
    <cellStyle name="Normal 2 2 2 3 3 3" xfId="9681"/>
    <cellStyle name="Normal 2 2 2 3 3 3 2" xfId="9682"/>
    <cellStyle name="Normal 2 2 2 3 3 4" xfId="9683"/>
    <cellStyle name="Normal 2 2 2 3 4" xfId="9684"/>
    <cellStyle name="Normal 2 2 2 3 4 2" xfId="9685"/>
    <cellStyle name="Normal 2 2 2 3 5" xfId="96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3" xfId="9693"/>
    <cellStyle name="Normal 2 2 2 4 2 2 3" xfId="9694"/>
    <cellStyle name="Normal 2 2 2 4 2 2 3 2" xfId="9695"/>
    <cellStyle name="Normal 2 2 2 4 2 2 4" xfId="9696"/>
    <cellStyle name="Normal 2 2 2 4 2 3" xfId="9697"/>
    <cellStyle name="Normal 2 2 2 4 2 3 2" xfId="9698"/>
    <cellStyle name="Normal 2 2 2 4 2 3 2 2" xfId="9699"/>
    <cellStyle name="Normal 2 2 2 4 2 3 3" xfId="9700"/>
    <cellStyle name="Normal 2 2 2 4 2 4" xfId="9701"/>
    <cellStyle name="Normal 2 2 2 4 2 4 2" xfId="9702"/>
    <cellStyle name="Normal 2 2 2 4 2 5" xfId="9703"/>
    <cellStyle name="Normal 2 2 2 4 3" xfId="9704"/>
    <cellStyle name="Normal 2 2 2 4 3 2" xfId="9705"/>
    <cellStyle name="Normal 2 2 2 4 3 2 2" xfId="9706"/>
    <cellStyle name="Normal 2 2 2 4 3 2 2 2" xfId="9707"/>
    <cellStyle name="Normal 2 2 2 4 3 2 3" xfId="9708"/>
    <cellStyle name="Normal 2 2 2 4 3 3" xfId="9709"/>
    <cellStyle name="Normal 2 2 2 4 3 3 2" xfId="9710"/>
    <cellStyle name="Normal 2 2 2 4 3 4" xfId="9711"/>
    <cellStyle name="Normal 2 2 2 4 4" xfId="9712"/>
    <cellStyle name="Normal 2 2 2 4 4 2" xfId="9713"/>
    <cellStyle name="Normal 2 2 2 4 5" xfId="97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3" xfId="9721"/>
    <cellStyle name="Normal 2 2 2 5 2 2 3" xfId="9722"/>
    <cellStyle name="Normal 2 2 2 5 2 2 3 2" xfId="9723"/>
    <cellStyle name="Normal 2 2 2 5 2 2 4" xfId="9724"/>
    <cellStyle name="Normal 2 2 2 5 2 3" xfId="9725"/>
    <cellStyle name="Normal 2 2 2 5 2 3 2" xfId="9726"/>
    <cellStyle name="Normal 2 2 2 5 2 3 2 2" xfId="9727"/>
    <cellStyle name="Normal 2 2 2 5 2 3 3" xfId="9728"/>
    <cellStyle name="Normal 2 2 2 5 2 4" xfId="9729"/>
    <cellStyle name="Normal 2 2 2 5 2 4 2" xfId="9730"/>
    <cellStyle name="Normal 2 2 2 5 2 5" xfId="9731"/>
    <cellStyle name="Normal 2 2 2 5 3" xfId="9732"/>
    <cellStyle name="Normal 2 2 2 5 3 2" xfId="9733"/>
    <cellStyle name="Normal 2 2 2 5 3 2 2" xfId="9734"/>
    <cellStyle name="Normal 2 2 2 5 3 2 2 2" xfId="9735"/>
    <cellStyle name="Normal 2 2 2 5 3 2 3" xfId="9736"/>
    <cellStyle name="Normal 2 2 2 5 3 3" xfId="9737"/>
    <cellStyle name="Normal 2 2 2 5 3 3 2" xfId="9738"/>
    <cellStyle name="Normal 2 2 2 5 3 4" xfId="9739"/>
    <cellStyle name="Normal 2 2 2 5 4" xfId="9740"/>
    <cellStyle name="Normal 2 2 2 5 4 2" xfId="9741"/>
    <cellStyle name="Normal 2 2 2 5 5" xfId="97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3" xfId="9749"/>
    <cellStyle name="Normal 2 2 2 6 2 2 3" xfId="9750"/>
    <cellStyle name="Normal 2 2 2 6 2 2 3 2" xfId="9751"/>
    <cellStyle name="Normal 2 2 2 6 2 2 4" xfId="9752"/>
    <cellStyle name="Normal 2 2 2 6 2 3" xfId="9753"/>
    <cellStyle name="Normal 2 2 2 6 2 3 2" xfId="9754"/>
    <cellStyle name="Normal 2 2 2 6 2 3 2 2" xfId="9755"/>
    <cellStyle name="Normal 2 2 2 6 2 3 3" xfId="9756"/>
    <cellStyle name="Normal 2 2 2 6 2 4" xfId="9757"/>
    <cellStyle name="Normal 2 2 2 6 2 4 2" xfId="9758"/>
    <cellStyle name="Normal 2 2 2 6 2 5" xfId="9759"/>
    <cellStyle name="Normal 2 2 2 6 3" xfId="9760"/>
    <cellStyle name="Normal 2 2 2 6 3 2" xfId="9761"/>
    <cellStyle name="Normal 2 2 2 6 3 2 2" xfId="9762"/>
    <cellStyle name="Normal 2 2 2 6 3 2 2 2" xfId="9763"/>
    <cellStyle name="Normal 2 2 2 6 3 2 3" xfId="9764"/>
    <cellStyle name="Normal 2 2 2 6 3 3" xfId="9765"/>
    <cellStyle name="Normal 2 2 2 6 3 3 2" xfId="9766"/>
    <cellStyle name="Normal 2 2 2 6 3 4" xfId="9767"/>
    <cellStyle name="Normal 2 2 2 6 4" xfId="9768"/>
    <cellStyle name="Normal 2 2 2 6 4 2" xfId="9769"/>
    <cellStyle name="Normal 2 2 2 6 5" xfId="97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3" xfId="9777"/>
    <cellStyle name="Normal 2 2 2 7 2 2 3" xfId="9778"/>
    <cellStyle name="Normal 2 2 2 7 2 2 3 2" xfId="9779"/>
    <cellStyle name="Normal 2 2 2 7 2 2 4" xfId="9780"/>
    <cellStyle name="Normal 2 2 2 7 2 3" xfId="9781"/>
    <cellStyle name="Normal 2 2 2 7 2 3 2" xfId="9782"/>
    <cellStyle name="Normal 2 2 2 7 2 3 2 2" xfId="9783"/>
    <cellStyle name="Normal 2 2 2 7 2 3 3" xfId="9784"/>
    <cellStyle name="Normal 2 2 2 7 2 4" xfId="9785"/>
    <cellStyle name="Normal 2 2 2 7 2 4 2" xfId="9786"/>
    <cellStyle name="Normal 2 2 2 7 2 5" xfId="9787"/>
    <cellStyle name="Normal 2 2 2 7 3" xfId="9788"/>
    <cellStyle name="Normal 2 2 2 7 3 2" xfId="9789"/>
    <cellStyle name="Normal 2 2 2 7 3 2 2" xfId="9790"/>
    <cellStyle name="Normal 2 2 2 7 3 2 2 2" xfId="9791"/>
    <cellStyle name="Normal 2 2 2 7 3 2 3" xfId="9792"/>
    <cellStyle name="Normal 2 2 2 7 3 3" xfId="9793"/>
    <cellStyle name="Normal 2 2 2 7 3 3 2" xfId="9794"/>
    <cellStyle name="Normal 2 2 2 7 3 4" xfId="9795"/>
    <cellStyle name="Normal 2 2 2 7 4" xfId="9796"/>
    <cellStyle name="Normal 2 2 2 7 4 2" xfId="9797"/>
    <cellStyle name="Normal 2 2 2 7 5" xfId="97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3" xfId="9804"/>
    <cellStyle name="Normal 2 2 2 8 2 3" xfId="9805"/>
    <cellStyle name="Normal 2 2 2 8 2 3 2" xfId="9806"/>
    <cellStyle name="Normal 2 2 2 8 2 4" xfId="9807"/>
    <cellStyle name="Normal 2 2 2 8 3" xfId="9808"/>
    <cellStyle name="Normal 2 2 2 8 3 2" xfId="9809"/>
    <cellStyle name="Normal 2 2 2 8 3 2 2" xfId="9810"/>
    <cellStyle name="Normal 2 2 2 8 3 3" xfId="9811"/>
    <cellStyle name="Normal 2 2 2 8 4" xfId="9812"/>
    <cellStyle name="Normal 2 2 2 8 4 2" xfId="9813"/>
    <cellStyle name="Normal 2 2 2 8 5" xfId="9814"/>
    <cellStyle name="Normal 2 2 2 9" xfId="9815"/>
    <cellStyle name="Normal 2 2 2 9 2" xfId="9816"/>
    <cellStyle name="Normal 2 2 2 9 2 2" xfId="9817"/>
    <cellStyle name="Normal 2 2 2 9 2 2 2" xfId="9818"/>
    <cellStyle name="Normal 2 2 2 9 2 3" xfId="9819"/>
    <cellStyle name="Normal 2 2 2 9 3" xfId="9820"/>
    <cellStyle name="Normal 2 2 2 9 3 2" xfId="9821"/>
    <cellStyle name="Normal 2 2 2 9 4" xfId="9822"/>
    <cellStyle name="Normal 2 2 3" xfId="9823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3" xfId="9829"/>
    <cellStyle name="Normal 2 2 3 2 2 3" xfId="9830"/>
    <cellStyle name="Normal 2 2 3 2 2 3 2" xfId="9831"/>
    <cellStyle name="Normal 2 2 3 2 2 4" xfId="9832"/>
    <cellStyle name="Normal 2 2 3 2 3" xfId="9833"/>
    <cellStyle name="Normal 2 2 3 2 3 2" xfId="9834"/>
    <cellStyle name="Normal 2 2 3 2 3 2 2" xfId="9835"/>
    <cellStyle name="Normal 2 2 3 2 3 3" xfId="9836"/>
    <cellStyle name="Normal 2 2 3 2 4" xfId="9837"/>
    <cellStyle name="Normal 2 2 3 2 4 2" xfId="9838"/>
    <cellStyle name="Normal 2 2 3 2 5" xfId="9839"/>
    <cellStyle name="Normal 2 2 3 2 5 2" xfId="9840"/>
    <cellStyle name="Normal 2 2 3 2 6" xfId="9841"/>
    <cellStyle name="Normal 2 2 3 2 6 2" xfId="9842"/>
    <cellStyle name="Normal 2 2 3 2 7" xfId="9843"/>
    <cellStyle name="Normal 2 2 3 3" xfId="9844"/>
    <cellStyle name="Normal 2 2 3 3 2" xfId="9845"/>
    <cellStyle name="Normal 2 2 3 3 2 2" xfId="9846"/>
    <cellStyle name="Normal 2 2 3 3 2 2 2" xfId="9847"/>
    <cellStyle name="Normal 2 2 3 3 2 3" xfId="9848"/>
    <cellStyle name="Normal 2 2 3 3 3" xfId="9849"/>
    <cellStyle name="Normal 2 2 3 3 3 2" xfId="9850"/>
    <cellStyle name="Normal 2 2 3 3 4" xfId="9851"/>
    <cellStyle name="Normal 2 2 3 4" xfId="9852"/>
    <cellStyle name="Normal 2 2 3 4 2" xfId="9853"/>
    <cellStyle name="Normal 2 2 3 4 2 2" xfId="9854"/>
    <cellStyle name="Normal 2 2 3 4 3" xfId="9855"/>
    <cellStyle name="Normal 2 2 3 4 3 2" xfId="9856"/>
    <cellStyle name="Normal 2 2 3 4 4" xfId="9857"/>
    <cellStyle name="Normal 2 2 3 5" xfId="9858"/>
    <cellStyle name="Normal 2 2 3 5 2" xfId="9859"/>
    <cellStyle name="Normal 2 2 3 5 2 2" xfId="9860"/>
    <cellStyle name="Normal 2 2 3 5 3" xfId="9861"/>
    <cellStyle name="Normal 2 2 3 6" xfId="9862"/>
    <cellStyle name="Normal 2 2 3 6 2" xfId="9863"/>
    <cellStyle name="Normal 2 2 3 7" xfId="9864"/>
    <cellStyle name="Normal 2 2 3 7 2" xfId="9865"/>
    <cellStyle name="Normal 2 2 3 8" xfId="9866"/>
    <cellStyle name="Normal 2 2 3 9" xfId="9867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3" xfId="9875"/>
    <cellStyle name="Normal 2 2 4 2 2 3" xfId="9876"/>
    <cellStyle name="Normal 2 2 4 2 2 3 2" xfId="9877"/>
    <cellStyle name="Normal 2 2 4 2 2 4" xfId="9878"/>
    <cellStyle name="Normal 2 2 4 2 3" xfId="9879"/>
    <cellStyle name="Normal 2 2 4 2 3 2" xfId="9880"/>
    <cellStyle name="Normal 2 2 4 2 3 2 2" xfId="9881"/>
    <cellStyle name="Normal 2 2 4 2 3 3" xfId="9882"/>
    <cellStyle name="Normal 2 2 4 2 4" xfId="9883"/>
    <cellStyle name="Normal 2 2 4 2 4 2" xfId="9884"/>
    <cellStyle name="Normal 2 2 4 2 5" xfId="9885"/>
    <cellStyle name="Normal 2 2 4 3" xfId="9886"/>
    <cellStyle name="Normal 2 2 4 3 2" xfId="9887"/>
    <cellStyle name="Normal 2 2 4 3 2 2" xfId="9888"/>
    <cellStyle name="Normal 2 2 4 3 2 2 2" xfId="9889"/>
    <cellStyle name="Normal 2 2 4 3 2 3" xfId="9890"/>
    <cellStyle name="Normal 2 2 4 3 3" xfId="9891"/>
    <cellStyle name="Normal 2 2 4 3 3 2" xfId="9892"/>
    <cellStyle name="Normal 2 2 4 3 4" xfId="9893"/>
    <cellStyle name="Normal 2 2 4 4" xfId="9894"/>
    <cellStyle name="Normal 2 2 4 4 2" xfId="9895"/>
    <cellStyle name="Normal 2 2 4 4 2 2" xfId="9896"/>
    <cellStyle name="Normal 2 2 4 4 3" xfId="9897"/>
    <cellStyle name="Normal 2 2 4 4 3 2" xfId="9898"/>
    <cellStyle name="Normal 2 2 4 4 4" xfId="9899"/>
    <cellStyle name="Normal 2 2 4 5" xfId="9900"/>
    <cellStyle name="Normal 2 2 4 5 2" xfId="9901"/>
    <cellStyle name="Normal 2 2 4 5 2 2" xfId="9902"/>
    <cellStyle name="Normal 2 2 4 5 3" xfId="9903"/>
    <cellStyle name="Normal 2 2 4 6" xfId="9904"/>
    <cellStyle name="Normal 2 2 4 6 2" xfId="9905"/>
    <cellStyle name="Normal 2 2 4 7" xfId="9906"/>
    <cellStyle name="Normal 2 2 4 8" xfId="9907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3" xfId="9914"/>
    <cellStyle name="Normal 2 2 5 2 2 3" xfId="9915"/>
    <cellStyle name="Normal 2 2 5 2 2 3 2" xfId="9916"/>
    <cellStyle name="Normal 2 2 5 2 2 4" xfId="9917"/>
    <cellStyle name="Normal 2 2 5 2 3" xfId="9918"/>
    <cellStyle name="Normal 2 2 5 2 3 2" xfId="9919"/>
    <cellStyle name="Normal 2 2 5 2 3 2 2" xfId="9920"/>
    <cellStyle name="Normal 2 2 5 2 3 3" xfId="9921"/>
    <cellStyle name="Normal 2 2 5 2 4" xfId="9922"/>
    <cellStyle name="Normal 2 2 5 2 4 2" xfId="9923"/>
    <cellStyle name="Normal 2 2 5 2 5" xfId="9924"/>
    <cellStyle name="Normal 2 2 5 3" xfId="9925"/>
    <cellStyle name="Normal 2 2 5 3 2" xfId="9926"/>
    <cellStyle name="Normal 2 2 5 3 2 2" xfId="9927"/>
    <cellStyle name="Normal 2 2 5 3 2 2 2" xfId="9928"/>
    <cellStyle name="Normal 2 2 5 3 2 3" xfId="9929"/>
    <cellStyle name="Normal 2 2 5 3 3" xfId="9930"/>
    <cellStyle name="Normal 2 2 5 3 3 2" xfId="9931"/>
    <cellStyle name="Normal 2 2 5 3 4" xfId="9932"/>
    <cellStyle name="Normal 2 2 5 4" xfId="9933"/>
    <cellStyle name="Normal 2 2 5 4 2" xfId="9934"/>
    <cellStyle name="Normal 2 2 5 4 2 2" xfId="9935"/>
    <cellStyle name="Normal 2 2 5 4 3" xfId="9936"/>
    <cellStyle name="Normal 2 2 5 4 3 2" xfId="9937"/>
    <cellStyle name="Normal 2 2 5 4 4" xfId="9938"/>
    <cellStyle name="Normal 2 2 5 5" xfId="9939"/>
    <cellStyle name="Normal 2 2 5 5 2" xfId="9940"/>
    <cellStyle name="Normal 2 2 5 6" xfId="9941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3" xfId="9948"/>
    <cellStyle name="Normal 2 2 6 2 2 3" xfId="9949"/>
    <cellStyle name="Normal 2 2 6 2 2 3 2" xfId="9950"/>
    <cellStyle name="Normal 2 2 6 2 2 4" xfId="9951"/>
    <cellStyle name="Normal 2 2 6 2 3" xfId="9952"/>
    <cellStyle name="Normal 2 2 6 2 3 2" xfId="9953"/>
    <cellStyle name="Normal 2 2 6 2 3 2 2" xfId="9954"/>
    <cellStyle name="Normal 2 2 6 2 3 3" xfId="9955"/>
    <cellStyle name="Normal 2 2 6 2 4" xfId="9956"/>
    <cellStyle name="Normal 2 2 6 2 4 2" xfId="9957"/>
    <cellStyle name="Normal 2 2 6 2 5" xfId="9958"/>
    <cellStyle name="Normal 2 2 6 2 6" xfId="9959"/>
    <cellStyle name="Normal 2 2 6 3" xfId="9960"/>
    <cellStyle name="Normal 2 2 6 3 2" xfId="9961"/>
    <cellStyle name="Normal 2 2 6 3 2 2" xfId="9962"/>
    <cellStyle name="Normal 2 2 6 3 2 2 2" xfId="9963"/>
    <cellStyle name="Normal 2 2 6 3 2 3" xfId="9964"/>
    <cellStyle name="Normal 2 2 6 3 3" xfId="9965"/>
    <cellStyle name="Normal 2 2 6 3 3 2" xfId="9966"/>
    <cellStyle name="Normal 2 2 6 3 4" xfId="9967"/>
    <cellStyle name="Normal 2 2 6 4" xfId="9968"/>
    <cellStyle name="Normal 2 2 6 4 2" xfId="9969"/>
    <cellStyle name="Normal 2 2 6 4 2 2" xfId="9970"/>
    <cellStyle name="Normal 2 2 6 4 3" xfId="9971"/>
    <cellStyle name="Normal 2 2 6 4 3 2" xfId="9972"/>
    <cellStyle name="Normal 2 2 6 4 4" xfId="9973"/>
    <cellStyle name="Normal 2 2 6 5" xfId="9974"/>
    <cellStyle name="Normal 2 2 6 5 2" xfId="9975"/>
    <cellStyle name="Normal 2 2 6 6" xfId="9976"/>
    <cellStyle name="Normal 2 2 6 6 2" xfId="9977"/>
    <cellStyle name="Normal 2 2 6 7" xfId="9978"/>
    <cellStyle name="Normal 2 2 6 8" xfId="9979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3" xfId="9987"/>
    <cellStyle name="Normal 2 2 7 2 2 3" xfId="9988"/>
    <cellStyle name="Normal 2 2 7 2 2 3 2" xfId="9989"/>
    <cellStyle name="Normal 2 2 7 2 2 4" xfId="9990"/>
    <cellStyle name="Normal 2 2 7 2 3" xfId="9991"/>
    <cellStyle name="Normal 2 2 7 2 3 2" xfId="9992"/>
    <cellStyle name="Normal 2 2 7 2 3 2 2" xfId="9993"/>
    <cellStyle name="Normal 2 2 7 2 3 3" xfId="9994"/>
    <cellStyle name="Normal 2 2 7 2 4" xfId="9995"/>
    <cellStyle name="Normal 2 2 7 2 4 2" xfId="9996"/>
    <cellStyle name="Normal 2 2 7 2 5" xfId="9997"/>
    <cellStyle name="Normal 2 2 7 2 6" xfId="9998"/>
    <cellStyle name="Normal 2 2 7 3" xfId="9999"/>
    <cellStyle name="Normal 2 2 7 3 2" xfId="10000"/>
    <cellStyle name="Normal 2 2 7 3 2 2" xfId="10001"/>
    <cellStyle name="Normal 2 2 7 3 2 2 2" xfId="10002"/>
    <cellStyle name="Normal 2 2 7 3 2 3" xfId="10003"/>
    <cellStyle name="Normal 2 2 7 3 3" xfId="10004"/>
    <cellStyle name="Normal 2 2 7 3 3 2" xfId="10005"/>
    <cellStyle name="Normal 2 2 7 3 4" xfId="10006"/>
    <cellStyle name="Normal 2 2 7 4" xfId="10007"/>
    <cellStyle name="Normal 2 2 7 4 2" xfId="10008"/>
    <cellStyle name="Normal 2 2 7 4 2 2" xfId="10009"/>
    <cellStyle name="Normal 2 2 7 4 3" xfId="10010"/>
    <cellStyle name="Normal 2 2 7 4 3 2" xfId="10011"/>
    <cellStyle name="Normal 2 2 7 4 4" xfId="10012"/>
    <cellStyle name="Normal 2 2 7 5" xfId="10013"/>
    <cellStyle name="Normal 2 2 7 5 2" xfId="10014"/>
    <cellStyle name="Normal 2 2 7 6" xfId="10015"/>
    <cellStyle name="Normal 2 2 7 6 2" xfId="10016"/>
    <cellStyle name="Normal 2 2 7 7" xfId="10017"/>
    <cellStyle name="Normal 2 2 7 8" xfId="10018"/>
    <cellStyle name="Normal 2 2 8" xfId="10019"/>
    <cellStyle name="Normal 2 2 8 2" xfId="10020"/>
    <cellStyle name="Normal 2 2 8 3" xfId="10021"/>
    <cellStyle name="Normal 2 2 9" xfId="10022"/>
    <cellStyle name="Normal 2 2 9 2" xfId="10023"/>
    <cellStyle name="Normal 2 20" xfId="10024"/>
    <cellStyle name="Normal 2 21" xfId="10025"/>
    <cellStyle name="Normal 2 22" xfId="10026"/>
    <cellStyle name="Normal 2 23" xfId="10027"/>
    <cellStyle name="Normal 2 24" xfId="10028"/>
    <cellStyle name="Normal 2 25" xfId="10029"/>
    <cellStyle name="Normal 2 26" xfId="10030"/>
    <cellStyle name="Normal 2 27" xfId="10031"/>
    <cellStyle name="Normal 2 28" xfId="10032"/>
    <cellStyle name="Normal 2 29" xfId="10033"/>
    <cellStyle name="Normal 2 3" xfId="10034"/>
    <cellStyle name="Normal 2 3 10" xfId="10035"/>
    <cellStyle name="Normal 2 3 11" xfId="10036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3" xfId="10042"/>
    <cellStyle name="Normal 2 3 2 2 3" xfId="10043"/>
    <cellStyle name="Normal 2 3 2 2 3 2" xfId="10044"/>
    <cellStyle name="Normal 2 3 2 2 4" xfId="10045"/>
    <cellStyle name="Normal 2 3 2 2 5" xfId="10046"/>
    <cellStyle name="Normal 2 3 2 3" xfId="10047"/>
    <cellStyle name="Normal 2 3 2 3 2" xfId="10048"/>
    <cellStyle name="Normal 2 3 2 3 2 2" xfId="10049"/>
    <cellStyle name="Normal 2 3 2 3 3" xfId="10050"/>
    <cellStyle name="Normal 2 3 2 4" xfId="10051"/>
    <cellStyle name="Normal 2 3 2 4 2" xfId="10052"/>
    <cellStyle name="Normal 2 3 2 5" xfId="10053"/>
    <cellStyle name="Normal 2 3 2 6" xfId="10054"/>
    <cellStyle name="Normal 2 3 3" xfId="10055"/>
    <cellStyle name="Normal 2 3 3 2" xfId="10056"/>
    <cellStyle name="Normal 2 3 3 2 2" xfId="10057"/>
    <cellStyle name="Normal 2 3 3 2 2 2" xfId="10058"/>
    <cellStyle name="Normal 2 3 3 2 3" xfId="10059"/>
    <cellStyle name="Normal 2 3 3 3" xfId="10060"/>
    <cellStyle name="Normal 2 3 3 3 2" xfId="10061"/>
    <cellStyle name="Normal 2 3 3 4" xfId="10062"/>
    <cellStyle name="Normal 2 3 3 5" xfId="10063"/>
    <cellStyle name="Normal 2 3 4" xfId="10064"/>
    <cellStyle name="Normal 2 3 4 2" xfId="10065"/>
    <cellStyle name="Normal 2 3 5" xfId="10066"/>
    <cellStyle name="Normal 2 3 6" xfId="10067"/>
    <cellStyle name="Normal 2 3 6 2" xfId="10068"/>
    <cellStyle name="Normal 2 3 7" xfId="10069"/>
    <cellStyle name="Normal 2 3 8" xfId="10070"/>
    <cellStyle name="Normal 2 3 9" xfId="10071"/>
    <cellStyle name="Normal 2 3_Sheet6" xfId="10072"/>
    <cellStyle name="Normal 2 4" xfId="10073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3" xfId="10079"/>
    <cellStyle name="Normal 2 4 2 2 3" xfId="10080"/>
    <cellStyle name="Normal 2 4 2 2 3 2" xfId="10081"/>
    <cellStyle name="Normal 2 4 2 2 4" xfId="10082"/>
    <cellStyle name="Normal 2 4 2 3" xfId="10083"/>
    <cellStyle name="Normal 2 4 2 3 2" xfId="10084"/>
    <cellStyle name="Normal 2 4 2 3 2 2" xfId="10085"/>
    <cellStyle name="Normal 2 4 2 3 3" xfId="10086"/>
    <cellStyle name="Normal 2 4 2 4" xfId="10087"/>
    <cellStyle name="Normal 2 4 2 4 2" xfId="10088"/>
    <cellStyle name="Normal 2 4 2 5" xfId="10089"/>
    <cellStyle name="Normal 2 4 3" xfId="10090"/>
    <cellStyle name="Normal 2 4 3 2" xfId="10091"/>
    <cellStyle name="Normal 2 4 3 2 2" xfId="10092"/>
    <cellStyle name="Normal 2 4 3 2 2 2" xfId="10093"/>
    <cellStyle name="Normal 2 4 3 2 3" xfId="10094"/>
    <cellStyle name="Normal 2 4 3 3" xfId="10095"/>
    <cellStyle name="Normal 2 4 3 3 2" xfId="10096"/>
    <cellStyle name="Normal 2 4 3 4" xfId="10097"/>
    <cellStyle name="Normal 2 4 4" xfId="10098"/>
    <cellStyle name="Normal 2 4 4 2" xfId="10099"/>
    <cellStyle name="Normal 2 4 5" xfId="10100"/>
    <cellStyle name="Normal 2 4 6" xfId="10101"/>
    <cellStyle name="Normal 2 4 6 2" xfId="10102"/>
    <cellStyle name="Normal 2 4 7" xfId="10103"/>
    <cellStyle name="Normal 2 4 8" xfId="10104"/>
    <cellStyle name="Normal 2 4 9" xfId="10105"/>
    <cellStyle name="Normal 2 5" xfId="10106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3" xfId="10112"/>
    <cellStyle name="Normal 2 5 2 2 3" xfId="10113"/>
    <cellStyle name="Normal 2 5 2 2 3 2" xfId="10114"/>
    <cellStyle name="Normal 2 5 2 2 4" xfId="10115"/>
    <cellStyle name="Normal 2 5 2 3" xfId="10116"/>
    <cellStyle name="Normal 2 5 2 3 2" xfId="10117"/>
    <cellStyle name="Normal 2 5 2 3 2 2" xfId="10118"/>
    <cellStyle name="Normal 2 5 2 3 3" xfId="10119"/>
    <cellStyle name="Normal 2 5 2 4" xfId="10120"/>
    <cellStyle name="Normal 2 5 2 4 2" xfId="10121"/>
    <cellStyle name="Normal 2 5 2 5" xfId="10122"/>
    <cellStyle name="Normal 2 5 3" xfId="10123"/>
    <cellStyle name="Normal 2 5 3 2" xfId="10124"/>
    <cellStyle name="Normal 2 5 3 2 2" xfId="10125"/>
    <cellStyle name="Normal 2 5 3 2 2 2" xfId="10126"/>
    <cellStyle name="Normal 2 5 3 2 3" xfId="10127"/>
    <cellStyle name="Normal 2 5 3 3" xfId="10128"/>
    <cellStyle name="Normal 2 5 3 3 2" xfId="10129"/>
    <cellStyle name="Normal 2 5 3 4" xfId="10130"/>
    <cellStyle name="Normal 2 5 4" xfId="10131"/>
    <cellStyle name="Normal 2 5 4 2" xfId="10132"/>
    <cellStyle name="Normal 2 5 5" xfId="10133"/>
    <cellStyle name="Normal 2 5 6" xfId="10134"/>
    <cellStyle name="Normal 2 5 6 2" xfId="10135"/>
    <cellStyle name="Normal 2 5 7" xfId="10136"/>
    <cellStyle name="Normal 2 5 8" xfId="10137"/>
    <cellStyle name="Normal 2 5 9" xfId="10138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3" xfId="10145"/>
    <cellStyle name="Normal 2 6 2 2 3" xfId="10146"/>
    <cellStyle name="Normal 2 6 2 2 3 2" xfId="10147"/>
    <cellStyle name="Normal 2 6 2 2 4" xfId="10148"/>
    <cellStyle name="Normal 2 6 2 3" xfId="10149"/>
    <cellStyle name="Normal 2 6 2 3 2" xfId="10150"/>
    <cellStyle name="Normal 2 6 2 3 2 2" xfId="10151"/>
    <cellStyle name="Normal 2 6 2 3 3" xfId="10152"/>
    <cellStyle name="Normal 2 6 2 4" xfId="10153"/>
    <cellStyle name="Normal 2 6 2 4 2" xfId="10154"/>
    <cellStyle name="Normal 2 6 2 5" xfId="10155"/>
    <cellStyle name="Normal 2 6 3" xfId="10156"/>
    <cellStyle name="Normal 2 6 3 2" xfId="10157"/>
    <cellStyle name="Normal 2 6 3 2 2" xfId="10158"/>
    <cellStyle name="Normal 2 6 3 2 2 2" xfId="10159"/>
    <cellStyle name="Normal 2 6 3 2 3" xfId="10160"/>
    <cellStyle name="Normal 2 6 3 3" xfId="10161"/>
    <cellStyle name="Normal 2 6 3 3 2" xfId="10162"/>
    <cellStyle name="Normal 2 6 3 4" xfId="10163"/>
    <cellStyle name="Normal 2 6 4" xfId="10164"/>
    <cellStyle name="Normal 2 6 4 2" xfId="10165"/>
    <cellStyle name="Normal 2 6 5" xfId="10166"/>
    <cellStyle name="Normal 2 6 6" xfId="10167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3" xfId="10174"/>
    <cellStyle name="Normal 2 7 2 2 3" xfId="10175"/>
    <cellStyle name="Normal 2 7 2 2 3 2" xfId="10176"/>
    <cellStyle name="Normal 2 7 2 2 4" xfId="10177"/>
    <cellStyle name="Normal 2 7 2 3" xfId="10178"/>
    <cellStyle name="Normal 2 7 2 3 2" xfId="10179"/>
    <cellStyle name="Normal 2 7 2 3 2 2" xfId="10180"/>
    <cellStyle name="Normal 2 7 2 3 3" xfId="10181"/>
    <cellStyle name="Normal 2 7 2 4" xfId="10182"/>
    <cellStyle name="Normal 2 7 2 4 2" xfId="10183"/>
    <cellStyle name="Normal 2 7 2 5" xfId="10184"/>
    <cellStyle name="Normal 2 7 3" xfId="10185"/>
    <cellStyle name="Normal 2 7 3 2" xfId="10186"/>
    <cellStyle name="Normal 2 7 3 2 2" xfId="10187"/>
    <cellStyle name="Normal 2 7 3 2 2 2" xfId="10188"/>
    <cellStyle name="Normal 2 7 3 2 3" xfId="10189"/>
    <cellStyle name="Normal 2 7 3 3" xfId="10190"/>
    <cellStyle name="Normal 2 7 3 3 2" xfId="10191"/>
    <cellStyle name="Normal 2 7 3 4" xfId="10192"/>
    <cellStyle name="Normal 2 7 4" xfId="10193"/>
    <cellStyle name="Normal 2 7 4 2" xfId="10194"/>
    <cellStyle name="Normal 2 7 5" xfId="10195"/>
    <cellStyle name="Normal 2 7 6" xfId="10196"/>
    <cellStyle name="Normal 2 7 6 2" xfId="10197"/>
    <cellStyle name="Normal 2 7 7" xfId="10198"/>
    <cellStyle name="Normal 2 7 8" xfId="10199"/>
    <cellStyle name="Normal 2 8" xfId="10200"/>
    <cellStyle name="Normal 2 8 2" xfId="10201"/>
    <cellStyle name="Normal 2 8 3" xfId="10202"/>
    <cellStyle name="Normal 2 9" xfId="10203"/>
    <cellStyle name="Normal 2 9 2" xfId="10204"/>
    <cellStyle name="Normal 2 9 3" xfId="10205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3" xfId="10211"/>
    <cellStyle name="Normal 20 2 4" xfId="10212"/>
    <cellStyle name="Normal 20 2 4 2" xfId="10213"/>
    <cellStyle name="Normal 20 3" xfId="10214"/>
    <cellStyle name="Normal 20 3 2" xfId="10215"/>
    <cellStyle name="Normal 20 4" xfId="10216"/>
    <cellStyle name="Normal 20 5" xfId="10217"/>
    <cellStyle name="Normal 20 6" xfId="10218"/>
    <cellStyle name="Normal 21" xfId="10219"/>
    <cellStyle name="Normal 21 2" xfId="10220"/>
    <cellStyle name="Normal 21 2 2" xfId="10221"/>
    <cellStyle name="Normal 21 2 2 2" xfId="10222"/>
    <cellStyle name="Normal 21 2 3" xfId="10223"/>
    <cellStyle name="Normal 21 2 4" xfId="10224"/>
    <cellStyle name="Normal 21 2 4 2" xfId="10225"/>
    <cellStyle name="Normal 21 3" xfId="10226"/>
    <cellStyle name="Normal 21 4" xfId="10227"/>
    <cellStyle name="Normal 22" xfId="10228"/>
    <cellStyle name="Normal 22 2" xfId="10229"/>
    <cellStyle name="Normal 22 2 2" xfId="10230"/>
    <cellStyle name="Normal 22 2 2 2" xfId="10231"/>
    <cellStyle name="Normal 22 2 3" xfId="10232"/>
    <cellStyle name="Normal 22 2 3 2" xfId="10233"/>
    <cellStyle name="Normal 22 2 4" xfId="10234"/>
    <cellStyle name="Normal 22 2 5" xfId="10235"/>
    <cellStyle name="Normal 22 3" xfId="10236"/>
    <cellStyle name="Normal 22 3 2" xfId="10237"/>
    <cellStyle name="Normal 22 3 3" xfId="10238"/>
    <cellStyle name="Normal 22 4" xfId="10239"/>
    <cellStyle name="Normal 22 5" xfId="10240"/>
    <cellStyle name="Normal 23" xfId="10241"/>
    <cellStyle name="Normal 23 2" xfId="10242"/>
    <cellStyle name="Normal 23 2 2" xfId="10243"/>
    <cellStyle name="Normal 23 2 2 2" xfId="10244"/>
    <cellStyle name="Normal 23 2 3" xfId="10245"/>
    <cellStyle name="Normal 23 2 4" xfId="10246"/>
    <cellStyle name="Normal 23 2 4 2" xfId="10247"/>
    <cellStyle name="Normal 23 3" xfId="10248"/>
    <cellStyle name="Normal 23 3 2" xfId="10249"/>
    <cellStyle name="Normal 23 3 3" xfId="10250"/>
    <cellStyle name="Normal 23 4" xfId="10251"/>
    <cellStyle name="Normal 23 5" xfId="10252"/>
    <cellStyle name="Normal 23 5 2" xfId="10253"/>
    <cellStyle name="Normal 24" xfId="10254"/>
    <cellStyle name="Normal 24 2" xfId="10255"/>
    <cellStyle name="Normal 24 2 2" xfId="10256"/>
    <cellStyle name="Normal 24 2 2 2" xfId="10257"/>
    <cellStyle name="Normal 24 2 3" xfId="10258"/>
    <cellStyle name="Normal 24 2 4" xfId="10259"/>
    <cellStyle name="Normal 24 2 4 2" xfId="10260"/>
    <cellStyle name="Normal 24 3" xfId="10261"/>
    <cellStyle name="Normal 24 4" xfId="10262"/>
    <cellStyle name="Normal 25" xfId="10263"/>
    <cellStyle name="Normal 25 2" xfId="10264"/>
    <cellStyle name="Normal 25 2 2" xfId="10265"/>
    <cellStyle name="Normal 25 2 2 2" xfId="10266"/>
    <cellStyle name="Normal 25 2 3" xfId="10267"/>
    <cellStyle name="Normal 25 3" xfId="10268"/>
    <cellStyle name="Normal 25 4" xfId="10269"/>
    <cellStyle name="Normal 26" xfId="10270"/>
    <cellStyle name="Normal 26 2" xfId="10271"/>
    <cellStyle name="Normal 26 2 2" xfId="10272"/>
    <cellStyle name="Normal 26 2 2 2" xfId="10273"/>
    <cellStyle name="Normal 26 2 3" xfId="10274"/>
    <cellStyle name="Normal 26 3" xfId="10275"/>
    <cellStyle name="Normal 26 4" xfId="10276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3" xfId="10283"/>
    <cellStyle name="Normal 27 2 2 3" xfId="10284"/>
    <cellStyle name="Normal 27 2 2 3 2" xfId="10285"/>
    <cellStyle name="Normal 27 2 2 4" xfId="10286"/>
    <cellStyle name="Normal 27 2 3" xfId="10287"/>
    <cellStyle name="Normal 27 2 3 2" xfId="10288"/>
    <cellStyle name="Normal 27 2 3 2 2" xfId="10289"/>
    <cellStyle name="Normal 27 2 3 3" xfId="10290"/>
    <cellStyle name="Normal 27 2 4" xfId="10291"/>
    <cellStyle name="Normal 27 2 4 2" xfId="10292"/>
    <cellStyle name="Normal 27 2 5" xfId="10293"/>
    <cellStyle name="Normal 27 3" xfId="10294"/>
    <cellStyle name="Normal 27 3 2" xfId="10295"/>
    <cellStyle name="Normal 27 3 2 2" xfId="10296"/>
    <cellStyle name="Normal 27 3 2 2 2" xfId="10297"/>
    <cellStyle name="Normal 27 3 2 3" xfId="10298"/>
    <cellStyle name="Normal 27 3 3" xfId="10299"/>
    <cellStyle name="Normal 27 3 3 2" xfId="10300"/>
    <cellStyle name="Normal 27 3 4" xfId="10301"/>
    <cellStyle name="Normal 27 4" xfId="10302"/>
    <cellStyle name="Normal 27 4 2" xfId="10303"/>
    <cellStyle name="Normal 27 5" xfId="10304"/>
    <cellStyle name="Normal 27 6" xfId="10305"/>
    <cellStyle name="Normal 27 6 2" xfId="10306"/>
    <cellStyle name="Normal 27 7" xfId="10307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3" xfId="10314"/>
    <cellStyle name="Normal 28 2 2 3" xfId="10315"/>
    <cellStyle name="Normal 28 2 2 3 2" xfId="10316"/>
    <cellStyle name="Normal 28 2 2 4" xfId="10317"/>
    <cellStyle name="Normal 28 2 3" xfId="10318"/>
    <cellStyle name="Normal 28 2 3 2" xfId="10319"/>
    <cellStyle name="Normal 28 2 3 2 2" xfId="10320"/>
    <cellStyle name="Normal 28 2 3 3" xfId="10321"/>
    <cellStyle name="Normal 28 2 4" xfId="10322"/>
    <cellStyle name="Normal 28 2 4 2" xfId="10323"/>
    <cellStyle name="Normal 28 2 5" xfId="10324"/>
    <cellStyle name="Normal 28 3" xfId="10325"/>
    <cellStyle name="Normal 28 3 2" xfId="10326"/>
    <cellStyle name="Normal 28 3 2 2" xfId="10327"/>
    <cellStyle name="Normal 28 3 2 2 2" xfId="10328"/>
    <cellStyle name="Normal 28 3 2 3" xfId="10329"/>
    <cellStyle name="Normal 28 3 3" xfId="10330"/>
    <cellStyle name="Normal 28 3 3 2" xfId="10331"/>
    <cellStyle name="Normal 28 3 4" xfId="10332"/>
    <cellStyle name="Normal 28 4" xfId="10333"/>
    <cellStyle name="Normal 28 4 2" xfId="10334"/>
    <cellStyle name="Normal 28 5" xfId="10335"/>
    <cellStyle name="Normal 28 6" xfId="10336"/>
    <cellStyle name="Normal 28 6 2" xfId="10337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3" xfId="10344"/>
    <cellStyle name="Normal 29 2 2 3" xfId="10345"/>
    <cellStyle name="Normal 29 2 2 3 2" xfId="10346"/>
    <cellStyle name="Normal 29 2 2 4" xfId="10347"/>
    <cellStyle name="Normal 29 2 3" xfId="10348"/>
    <cellStyle name="Normal 29 2 3 2" xfId="10349"/>
    <cellStyle name="Normal 29 2 3 2 2" xfId="10350"/>
    <cellStyle name="Normal 29 2 3 3" xfId="10351"/>
    <cellStyle name="Normal 29 2 4" xfId="10352"/>
    <cellStyle name="Normal 29 2 4 2" xfId="10353"/>
    <cellStyle name="Normal 29 2 5" xfId="10354"/>
    <cellStyle name="Normal 29 3" xfId="10355"/>
    <cellStyle name="Normal 29 3 2" xfId="10356"/>
    <cellStyle name="Normal 29 3 2 2" xfId="10357"/>
    <cellStyle name="Normal 29 3 2 2 2" xfId="10358"/>
    <cellStyle name="Normal 29 3 2 3" xfId="10359"/>
    <cellStyle name="Normal 29 3 3" xfId="10360"/>
    <cellStyle name="Normal 29 3 3 2" xfId="10361"/>
    <cellStyle name="Normal 29 3 4" xfId="10362"/>
    <cellStyle name="Normal 29 4" xfId="10363"/>
    <cellStyle name="Normal 29 4 2" xfId="10364"/>
    <cellStyle name="Normal 29 5" xfId="10365"/>
    <cellStyle name="Normal 29 6" xfId="10366"/>
    <cellStyle name="Normal 29 6 2" xfId="10367"/>
    <cellStyle name="Normal 3" xfId="10368"/>
    <cellStyle name="Normal 3 10" xfId="10369"/>
    <cellStyle name="Normal 3 2" xfId="10370"/>
    <cellStyle name="Normal 3 2 10" xfId="10371"/>
    <cellStyle name="Normal 3 2 11" xfId="10372"/>
    <cellStyle name="Normal 3 2 12" xfId="10373"/>
    <cellStyle name="Normal 3 2 13" xfId="10374"/>
    <cellStyle name="Normal 3 2 2" xfId="10375"/>
    <cellStyle name="Normal 3 2 2 2" xfId="10376"/>
    <cellStyle name="Normal 3 2 2 2 2" xfId="10377"/>
    <cellStyle name="Normal 3 2 2 3" xfId="10378"/>
    <cellStyle name="Normal 3 2 2 3 2" xfId="10379"/>
    <cellStyle name="Normal 3 2 2 4" xfId="10380"/>
    <cellStyle name="Normal 3 2 2 4 2" xfId="10381"/>
    <cellStyle name="Normal 3 2 2 5" xfId="10382"/>
    <cellStyle name="Normal 3 2 2 5 2" xfId="10383"/>
    <cellStyle name="Normal 3 2 2 6" xfId="10384"/>
    <cellStyle name="Normal 3 2 2 7" xfId="10385"/>
    <cellStyle name="Normal 3 2 3" xfId="10386"/>
    <cellStyle name="Normal 3 2 3 2" xfId="10387"/>
    <cellStyle name="Normal 3 2 3 2 2" xfId="10388"/>
    <cellStyle name="Normal 3 2 3 2 2 2" xfId="10389"/>
    <cellStyle name="Normal 3 2 3 2 2 3" xfId="10390"/>
    <cellStyle name="Normal 3 2 3 3" xfId="10391"/>
    <cellStyle name="Normal 3 2 3 3 2" xfId="10392"/>
    <cellStyle name="Normal 3 2 3 4" xfId="10393"/>
    <cellStyle name="Normal 3 2 3 5" xfId="10394"/>
    <cellStyle name="Normal 3 2 3 6" xfId="10395"/>
    <cellStyle name="Normal 3 2 3_Sheet6" xfId="10396"/>
    <cellStyle name="Normal 3 2 4" xfId="10397"/>
    <cellStyle name="Normal 3 2 4 2" xfId="10398"/>
    <cellStyle name="Normal 3 2 5" xfId="10399"/>
    <cellStyle name="Normal 3 2 6" xfId="10400"/>
    <cellStyle name="Normal 3 2 6 2" xfId="10401"/>
    <cellStyle name="Normal 3 2 7" xfId="10402"/>
    <cellStyle name="Normal 3 2 7 2" xfId="10403"/>
    <cellStyle name="Normal 3 2 8" xfId="10404"/>
    <cellStyle name="Normal 3 2 8 2" xfId="10405"/>
    <cellStyle name="Normal 3 2 9" xfId="10406"/>
    <cellStyle name="Normal 3 2_Sheet6" xfId="10407"/>
    <cellStyle name="Normal 3 3" xfId="10408"/>
    <cellStyle name="Normal 3 3 2" xfId="10409"/>
    <cellStyle name="Normal 3 3 2 2" xfId="10410"/>
    <cellStyle name="Normal 3 3 2 2 2" xfId="10411"/>
    <cellStyle name="Normal 3 3 2 2 3" xfId="10412"/>
    <cellStyle name="Normal 3 3 2 3" xfId="10413"/>
    <cellStyle name="Normal 3 3 2 3 2" xfId="10414"/>
    <cellStyle name="Normal 3 3 2 4" xfId="10415"/>
    <cellStyle name="Normal 3 3 2 5" xfId="10416"/>
    <cellStyle name="Normal 3 3 2 6" xfId="10417"/>
    <cellStyle name="Normal 3 3 3" xfId="10418"/>
    <cellStyle name="Normal 3 3 3 2" xfId="10419"/>
    <cellStyle name="Normal 3 3 3 3" xfId="10420"/>
    <cellStyle name="Normal 3 3 4" xfId="10421"/>
    <cellStyle name="Normal 3 3 5" xfId="10422"/>
    <cellStyle name="Normal 3 3 5 2" xfId="10423"/>
    <cellStyle name="Normal 3 3 6" xfId="10424"/>
    <cellStyle name="Normal 3 3 6 2" xfId="10425"/>
    <cellStyle name="Normal 3 3 7" xfId="10426"/>
    <cellStyle name="Normal 3 3 8" xfId="10427"/>
    <cellStyle name="Normal 3 3 9" xfId="10428"/>
    <cellStyle name="Normal 3 3_Sheet6" xfId="10429"/>
    <cellStyle name="Normal 3 4" xfId="10430"/>
    <cellStyle name="Normal 3 4 2" xfId="10431"/>
    <cellStyle name="Normal 3 4 2 2" xfId="10432"/>
    <cellStyle name="Normal 3 4 2 3" xfId="10433"/>
    <cellStyle name="Normal 3 4 3" xfId="10434"/>
    <cellStyle name="Normal 3 5" xfId="10435"/>
    <cellStyle name="Normal 3 5 2" xfId="10436"/>
    <cellStyle name="Normal 3 5 2 2" xfId="10437"/>
    <cellStyle name="Normal 3 5 3" xfId="10438"/>
    <cellStyle name="Normal 3 6" xfId="10439"/>
    <cellStyle name="Normal 3 6 2" xfId="10440"/>
    <cellStyle name="Normal 3 7" xfId="10441"/>
    <cellStyle name="Normal 3 8" xfId="10442"/>
    <cellStyle name="Normal 3 9" xfId="1044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3" xfId="10451"/>
    <cellStyle name="Normal 30 2 2 3" xfId="10452"/>
    <cellStyle name="Normal 30 2 2 3 2" xfId="10453"/>
    <cellStyle name="Normal 30 2 2 4" xfId="10454"/>
    <cellStyle name="Normal 30 2 3" xfId="10455"/>
    <cellStyle name="Normal 30 2 3 2" xfId="10456"/>
    <cellStyle name="Normal 30 2 3 2 2" xfId="10457"/>
    <cellStyle name="Normal 30 2 3 3" xfId="10458"/>
    <cellStyle name="Normal 30 2 4" xfId="10459"/>
    <cellStyle name="Normal 30 2 4 2" xfId="10460"/>
    <cellStyle name="Normal 30 2 5" xfId="10461"/>
    <cellStyle name="Normal 30 3" xfId="10462"/>
    <cellStyle name="Normal 30 3 2" xfId="10463"/>
    <cellStyle name="Normal 30 3 2 2" xfId="10464"/>
    <cellStyle name="Normal 30 3 2 2 2" xfId="10465"/>
    <cellStyle name="Normal 30 3 2 3" xfId="10466"/>
    <cellStyle name="Normal 30 3 3" xfId="10467"/>
    <cellStyle name="Normal 30 3 3 2" xfId="10468"/>
    <cellStyle name="Normal 30 3 4" xfId="10469"/>
    <cellStyle name="Normal 30 4" xfId="10470"/>
    <cellStyle name="Normal 30 4 2" xfId="10471"/>
    <cellStyle name="Normal 30 5" xfId="10472"/>
    <cellStyle name="Normal 30 6" xfId="10473"/>
    <cellStyle name="Normal 30 6 2" xfId="10474"/>
    <cellStyle name="Normal 30 7" xfId="10475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3" xfId="10482"/>
    <cellStyle name="Normal 31 2 2 3" xfId="10483"/>
    <cellStyle name="Normal 31 2 3" xfId="10484"/>
    <cellStyle name="Normal 31 2 3 2" xfId="10485"/>
    <cellStyle name="Normal 31 2 3 2 2" xfId="10486"/>
    <cellStyle name="Normal 31 2 3 3" xfId="10487"/>
    <cellStyle name="Normal 31 2 4" xfId="10488"/>
    <cellStyle name="Normal 31 3" xfId="10489"/>
    <cellStyle name="Normal 31 3 2" xfId="10490"/>
    <cellStyle name="Normal 31 3 2 2" xfId="10491"/>
    <cellStyle name="Normal 31 3 2 2 2" xfId="10492"/>
    <cellStyle name="Normal 31 3 2 3" xfId="10493"/>
    <cellStyle name="Normal 31 3 3" xfId="10494"/>
    <cellStyle name="Normal 31 3 3 2" xfId="10495"/>
    <cellStyle name="Normal 31 3 4" xfId="10496"/>
    <cellStyle name="Normal 31 4" xfId="10497"/>
    <cellStyle name="Normal 31 4 2" xfId="10498"/>
    <cellStyle name="Normal 31 5" xfId="10499"/>
    <cellStyle name="Normal 31 6" xfId="10500"/>
    <cellStyle name="Normal 31 6 2" xfId="10501"/>
    <cellStyle name="Normal 31 7" xfId="10502"/>
    <cellStyle name="Normal 31 8" xfId="10503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3" xfId="10510"/>
    <cellStyle name="Normal 32 2 2 3" xfId="10511"/>
    <cellStyle name="Normal 32 2 2 3 2" xfId="10512"/>
    <cellStyle name="Normal 32 2 2 4" xfId="10513"/>
    <cellStyle name="Normal 32 2 3" xfId="10514"/>
    <cellStyle name="Normal 32 2 3 2" xfId="10515"/>
    <cellStyle name="Normal 32 2 3 2 2" xfId="10516"/>
    <cellStyle name="Normal 32 2 3 3" xfId="10517"/>
    <cellStyle name="Normal 32 2 4" xfId="10518"/>
    <cellStyle name="Normal 32 2 4 2" xfId="10519"/>
    <cellStyle name="Normal 32 2 5" xfId="10520"/>
    <cellStyle name="Normal 32 3" xfId="10521"/>
    <cellStyle name="Normal 32 3 2" xfId="10522"/>
    <cellStyle name="Normal 32 3 2 2" xfId="10523"/>
    <cellStyle name="Normal 32 3 2 2 2" xfId="10524"/>
    <cellStyle name="Normal 32 3 2 3" xfId="10525"/>
    <cellStyle name="Normal 32 3 3" xfId="10526"/>
    <cellStyle name="Normal 32 3 3 2" xfId="10527"/>
    <cellStyle name="Normal 32 3 4" xfId="10528"/>
    <cellStyle name="Normal 32 4" xfId="10529"/>
    <cellStyle name="Normal 32 4 2" xfId="10530"/>
    <cellStyle name="Normal 32 5" xfId="10531"/>
    <cellStyle name="Normal 32 6" xfId="10532"/>
    <cellStyle name="Normal 32 6 2" xfId="10533"/>
    <cellStyle name="Normal 32 7" xfId="10534"/>
    <cellStyle name="Normal 32 8" xfId="10535"/>
    <cellStyle name="Normal 33" xfId="10536"/>
    <cellStyle name="Normal 33 2" xfId="10537"/>
    <cellStyle name="Normal 33 2 2" xfId="10538"/>
    <cellStyle name="Normal 33 2 2 2" xfId="10539"/>
    <cellStyle name="Normal 33 2 3" xfId="10540"/>
    <cellStyle name="Normal 33 3" xfId="10541"/>
    <cellStyle name="Normal 33 4" xfId="10542"/>
    <cellStyle name="Normal 33 5" xfId="10543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3" xfId="10550"/>
    <cellStyle name="Normal 34 2 2 3" xfId="10551"/>
    <cellStyle name="Normal 34 2 2 3 2" xfId="10552"/>
    <cellStyle name="Normal 34 2 2 4" xfId="10553"/>
    <cellStyle name="Normal 34 2 3" xfId="10554"/>
    <cellStyle name="Normal 34 2 3 2" xfId="10555"/>
    <cellStyle name="Normal 34 2 3 2 2" xfId="10556"/>
    <cellStyle name="Normal 34 2 3 3" xfId="10557"/>
    <cellStyle name="Normal 34 2 4" xfId="10558"/>
    <cellStyle name="Normal 34 2 4 2" xfId="10559"/>
    <cellStyle name="Normal 34 2 5" xfId="10560"/>
    <cellStyle name="Normal 34 3" xfId="10561"/>
    <cellStyle name="Normal 34 3 2" xfId="10562"/>
    <cellStyle name="Normal 34 3 2 2" xfId="10563"/>
    <cellStyle name="Normal 34 3 2 2 2" xfId="10564"/>
    <cellStyle name="Normal 34 3 2 3" xfId="10565"/>
    <cellStyle name="Normal 34 3 3" xfId="10566"/>
    <cellStyle name="Normal 34 3 3 2" xfId="10567"/>
    <cellStyle name="Normal 34 3 4" xfId="10568"/>
    <cellStyle name="Normal 34 4" xfId="10569"/>
    <cellStyle name="Normal 34 4 2" xfId="10570"/>
    <cellStyle name="Normal 34 5" xfId="10571"/>
    <cellStyle name="Normal 34 5 2" xfId="10572"/>
    <cellStyle name="Normal 34 6" xfId="10573"/>
    <cellStyle name="Normal 34 6 2" xfId="10574"/>
    <cellStyle name="Normal 34 7" xfId="10575"/>
    <cellStyle name="Normal 34 8" xfId="10576"/>
    <cellStyle name="Normal 35" xfId="10577"/>
    <cellStyle name="Normal 35 2" xfId="10578"/>
    <cellStyle name="Normal 35 2 2" xfId="10579"/>
    <cellStyle name="Normal 35 2 2 2" xfId="10580"/>
    <cellStyle name="Normal 35 2 3" xfId="10581"/>
    <cellStyle name="Normal 35 3" xfId="10582"/>
    <cellStyle name="Normal 35 4" xfId="10583"/>
    <cellStyle name="Normal 35 5" xfId="10584"/>
    <cellStyle name="Normal 35 6" xfId="10585"/>
    <cellStyle name="Normal 36" xfId="10586"/>
    <cellStyle name="Normal 36 2" xfId="10587"/>
    <cellStyle name="Normal 36 2 2" xfId="10588"/>
    <cellStyle name="Normal 36 2 2 2" xfId="10589"/>
    <cellStyle name="Normal 36 2 3" xfId="10590"/>
    <cellStyle name="Normal 36 3" xfId="10591"/>
    <cellStyle name="Normal 36 4" xfId="10592"/>
    <cellStyle name="Normal 37" xfId="10593"/>
    <cellStyle name="Normal 37 2" xfId="10594"/>
    <cellStyle name="Normal 37 2 2" xfId="10595"/>
    <cellStyle name="Normal 37 2 2 2" xfId="10596"/>
    <cellStyle name="Normal 37 2 3" xfId="10597"/>
    <cellStyle name="Normal 38" xfId="10598"/>
    <cellStyle name="Normal 38 2" xfId="10599"/>
    <cellStyle name="Normal 38 2 2" xfId="10600"/>
    <cellStyle name="Normal 38 3" xfId="10601"/>
    <cellStyle name="Normal 38 4" xfId="10602"/>
    <cellStyle name="Normal 38 4 2" xfId="10603"/>
    <cellStyle name="Normal 38 5" xfId="10604"/>
    <cellStyle name="Normal 38 6" xfId="10605"/>
    <cellStyle name="Normal 38 7" xfId="10606"/>
    <cellStyle name="Normal 39" xfId="10607"/>
    <cellStyle name="Normal 39 2" xfId="10608"/>
    <cellStyle name="Normal 39 2 2" xfId="10609"/>
    <cellStyle name="Normal 39 3" xfId="10610"/>
    <cellStyle name="Normal 39 4" xfId="10611"/>
    <cellStyle name="Normal 39 4 2" xfId="10612"/>
    <cellStyle name="Normal 39 5" xfId="10613"/>
    <cellStyle name="Normal 39 6" xfId="10614"/>
    <cellStyle name="Normal 4" xfId="10615"/>
    <cellStyle name="Normal 4 10" xfId="10616"/>
    <cellStyle name="Normal 4 11" xfId="10617"/>
    <cellStyle name="Normal 4 2" xfId="10618"/>
    <cellStyle name="Normal 4 2 10" xfId="10619"/>
    <cellStyle name="Normal 4 2 10 2" xfId="10620"/>
    <cellStyle name="Normal 4 2 11" xfId="10621"/>
    <cellStyle name="Normal 4 2 12" xfId="10622"/>
    <cellStyle name="Normal 4 2 2" xfId="10623"/>
    <cellStyle name="Normal 4 2 2 10" xfId="10624"/>
    <cellStyle name="Normal 4 2 2 2" xfId="10625"/>
    <cellStyle name="Normal 4 2 2 2 2" xfId="10626"/>
    <cellStyle name="Normal 4 2 2 2 2 2" xfId="10627"/>
    <cellStyle name="Normal 4 2 2 2 3" xfId="10628"/>
    <cellStyle name="Normal 4 2 2 2 3 2" xfId="10629"/>
    <cellStyle name="Normal 4 2 2 2 4" xfId="10630"/>
    <cellStyle name="Normal 4 2 2 2 4 2" xfId="10631"/>
    <cellStyle name="Normal 4 2 2 2 5" xfId="10632"/>
    <cellStyle name="Normal 4 2 2 2 5 2" xfId="10633"/>
    <cellStyle name="Normal 4 2 2 2 6" xfId="10634"/>
    <cellStyle name="Normal 4 2 2 2 6 2" xfId="10635"/>
    <cellStyle name="Normal 4 2 2 2 7" xfId="10636"/>
    <cellStyle name="Normal 4 2 2 2 8" xfId="10637"/>
    <cellStyle name="Normal 4 2 2 3" xfId="10638"/>
    <cellStyle name="Normal 4 2 2 3 2" xfId="10639"/>
    <cellStyle name="Normal 4 2 2 3 2 2" xfId="10640"/>
    <cellStyle name="Normal 4 2 2 3 3" xfId="10641"/>
    <cellStyle name="Normal 4 2 2 4" xfId="10642"/>
    <cellStyle name="Normal 4 2 2 4 2" xfId="10643"/>
    <cellStyle name="Normal 4 2 2 5" xfId="10644"/>
    <cellStyle name="Normal 4 2 2 6" xfId="10645"/>
    <cellStyle name="Normal 4 2 2 6 2" xfId="10646"/>
    <cellStyle name="Normal 4 2 2 7" xfId="10647"/>
    <cellStyle name="Normal 4 2 2 7 2" xfId="10648"/>
    <cellStyle name="Normal 4 2 2 8" xfId="10649"/>
    <cellStyle name="Normal 4 2 2 8 2" xfId="10650"/>
    <cellStyle name="Normal 4 2 2 9" xfId="10651"/>
    <cellStyle name="Normal 4 2 3" xfId="10652"/>
    <cellStyle name="Normal 4 2 3 2" xfId="10653"/>
    <cellStyle name="Normal 4 2 3 2 2" xfId="10654"/>
    <cellStyle name="Normal 4 2 3 3" xfId="10655"/>
    <cellStyle name="Normal 4 2 3 3 2" xfId="10656"/>
    <cellStyle name="Normal 4 2 3 4" xfId="10657"/>
    <cellStyle name="Normal 4 2 3 4 2" xfId="10658"/>
    <cellStyle name="Normal 4 2 3 5" xfId="10659"/>
    <cellStyle name="Normal 4 2 3 5 2" xfId="10660"/>
    <cellStyle name="Normal 4 2 3 6" xfId="10661"/>
    <cellStyle name="Normal 4 2 3 7" xfId="10662"/>
    <cellStyle name="Normal 4 2 3_Sheet6" xfId="10663"/>
    <cellStyle name="Normal 4 2 4" xfId="10664"/>
    <cellStyle name="Normal 4 2 4 2" xfId="10665"/>
    <cellStyle name="Normal 4 2 4 3" xfId="10666"/>
    <cellStyle name="Normal 4 2 4 3 2" xfId="10667"/>
    <cellStyle name="Normal 4 2 4_Sheet6" xfId="10668"/>
    <cellStyle name="Normal 4 2 5" xfId="10669"/>
    <cellStyle name="Normal 4 2 5 2" xfId="10670"/>
    <cellStyle name="Normal 4 2 6" xfId="10671"/>
    <cellStyle name="Normal 4 2 7" xfId="10672"/>
    <cellStyle name="Normal 4 2 7 2" xfId="10673"/>
    <cellStyle name="Normal 4 2 8" xfId="10674"/>
    <cellStyle name="Normal 4 2 8 2" xfId="10675"/>
    <cellStyle name="Normal 4 2 9" xfId="10676"/>
    <cellStyle name="Normal 4 2_Sheet6" xfId="10677"/>
    <cellStyle name="Normal 4 3" xfId="10678"/>
    <cellStyle name="Normal 4 3 2" xfId="10679"/>
    <cellStyle name="Normal 4 3 3" xfId="10680"/>
    <cellStyle name="Normal 4 3 4" xfId="10681"/>
    <cellStyle name="Normal 4 4" xfId="10682"/>
    <cellStyle name="Normal 4 4 2" xfId="10683"/>
    <cellStyle name="Normal 4 4_Sheet6" xfId="10684"/>
    <cellStyle name="Normal 4 5" xfId="10685"/>
    <cellStyle name="Normal 4 5 2" xfId="10686"/>
    <cellStyle name="Normal 4 5_Sheet6" xfId="10687"/>
    <cellStyle name="Normal 4 6" xfId="10688"/>
    <cellStyle name="Normal 4 7" xfId="10689"/>
    <cellStyle name="Normal 4 7 2" xfId="10690"/>
    <cellStyle name="Normal 4 8" xfId="10691"/>
    <cellStyle name="Normal 4 9" xfId="10692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3" xfId="10697"/>
    <cellStyle name="Normal 40 4" xfId="10698"/>
    <cellStyle name="Normal 40 4 2" xfId="10699"/>
    <cellStyle name="Normal 40 5" xfId="10700"/>
    <cellStyle name="Normal 40 6" xfId="10701"/>
    <cellStyle name="Normal 41" xfId="10702"/>
    <cellStyle name="Normal 41 2" xfId="10703"/>
    <cellStyle name="Normal 41 2 2" xfId="10704"/>
    <cellStyle name="Normal 41 3" xfId="10705"/>
    <cellStyle name="Normal 41 4" xfId="10706"/>
    <cellStyle name="Normal 41 4 2" xfId="10707"/>
    <cellStyle name="Normal 41 5" xfId="10708"/>
    <cellStyle name="Normal 41 6" xfId="10709"/>
    <cellStyle name="Normal 42" xfId="10710"/>
    <cellStyle name="Normal 42 2" xfId="10711"/>
    <cellStyle name="Normal 42 2 2" xfId="10712"/>
    <cellStyle name="Normal 42 2 3" xfId="10713"/>
    <cellStyle name="Normal 42 2 3 2" xfId="10714"/>
    <cellStyle name="Normal 42 3" xfId="10715"/>
    <cellStyle name="Normal 42 3 2" xfId="10716"/>
    <cellStyle name="Normal 42 4" xfId="10717"/>
    <cellStyle name="Normal 42 5" xfId="10718"/>
    <cellStyle name="Normal 43" xfId="10719"/>
    <cellStyle name="Normal 43 2" xfId="10720"/>
    <cellStyle name="Normal 43 2 2" xfId="10721"/>
    <cellStyle name="Normal 43 3" xfId="10722"/>
    <cellStyle name="Normal 43 3 2" xfId="10723"/>
    <cellStyle name="Normal 43 4" xfId="10724"/>
    <cellStyle name="Normal 43 5" xfId="10725"/>
    <cellStyle name="Normal 44" xfId="10726"/>
    <cellStyle name="Normal 44 2" xfId="10727"/>
    <cellStyle name="Normal 44 2 2" xfId="10728"/>
    <cellStyle name="Normal 44 3" xfId="10729"/>
    <cellStyle name="Normal 44 4" xfId="10730"/>
    <cellStyle name="Normal 44 4 2" xfId="10731"/>
    <cellStyle name="Normal 45" xfId="10732"/>
    <cellStyle name="Normal 46" xfId="10733"/>
    <cellStyle name="Normal 46 2" xfId="10734"/>
    <cellStyle name="Normal 46 3" xfId="10735"/>
    <cellStyle name="Normal 47" xfId="10736"/>
    <cellStyle name="Normal 48" xfId="10737"/>
    <cellStyle name="Normal 48 2" xfId="10738"/>
    <cellStyle name="Normal 48 3" xfId="10739"/>
    <cellStyle name="Normal 49" xfId="10740"/>
    <cellStyle name="Normal 49 2" xfId="10741"/>
    <cellStyle name="Normal 49 3" xfId="10742"/>
    <cellStyle name="Normal 5" xfId="10743"/>
    <cellStyle name="Normal 5 2" xfId="10744"/>
    <cellStyle name="Normal 5 2 10" xfId="10745"/>
    <cellStyle name="Normal 5 2 11" xfId="10746"/>
    <cellStyle name="Normal 5 2 2" xfId="10747"/>
    <cellStyle name="Normal 5 2 2 2" xfId="10748"/>
    <cellStyle name="Normal 5 2 2 2 2" xfId="10749"/>
    <cellStyle name="Normal 5 2 2 2 2 2" xfId="10750"/>
    <cellStyle name="Normal 5 2 2 2 3" xfId="10751"/>
    <cellStyle name="Normal 5 2 2 2 3 2" xfId="10752"/>
    <cellStyle name="Normal 5 2 2 2 4" xfId="10753"/>
    <cellStyle name="Normal 5 2 2 2 4 2" xfId="10754"/>
    <cellStyle name="Normal 5 2 2 2 5" xfId="10755"/>
    <cellStyle name="Normal 5 2 2 2 5 2" xfId="10756"/>
    <cellStyle name="Normal 5 2 2 2 6" xfId="10757"/>
    <cellStyle name="Normal 5 2 2 2 6 2" xfId="10758"/>
    <cellStyle name="Normal 5 2 2 2 7" xfId="10759"/>
    <cellStyle name="Normal 5 2 2 3" xfId="10760"/>
    <cellStyle name="Normal 5 2 2 3 2" xfId="10761"/>
    <cellStyle name="Normal 5 2 2 4" xfId="10762"/>
    <cellStyle name="Normal 5 2 2 4 2" xfId="10763"/>
    <cellStyle name="Normal 5 2 2 5" xfId="10764"/>
    <cellStyle name="Normal 5 2 2 5 2" xfId="10765"/>
    <cellStyle name="Normal 5 2 2 6" xfId="10766"/>
    <cellStyle name="Normal 5 2 2 6 2" xfId="10767"/>
    <cellStyle name="Normal 5 2 2 7" xfId="10768"/>
    <cellStyle name="Normal 5 2 2 7 2" xfId="10769"/>
    <cellStyle name="Normal 5 2 2 8" xfId="10770"/>
    <cellStyle name="Normal 5 2 2 9" xfId="10771"/>
    <cellStyle name="Normal 5 2 3" xfId="10772"/>
    <cellStyle name="Normal 5 2 3 2" xfId="10773"/>
    <cellStyle name="Normal 5 2 3 2 2" xfId="10774"/>
    <cellStyle name="Normal 5 2 3 3" xfId="10775"/>
    <cellStyle name="Normal 5 2 3 3 2" xfId="10776"/>
    <cellStyle name="Normal 5 2 3 4" xfId="10777"/>
    <cellStyle name="Normal 5 2 3 4 2" xfId="10778"/>
    <cellStyle name="Normal 5 2 3 5" xfId="10779"/>
    <cellStyle name="Normal 5 2 3 5 2" xfId="10780"/>
    <cellStyle name="Normal 5 2 3 6" xfId="10781"/>
    <cellStyle name="Normal 5 2 3_Sheet6" xfId="10782"/>
    <cellStyle name="Normal 5 2 4" xfId="10783"/>
    <cellStyle name="Normal 5 2 4 2" xfId="10784"/>
    <cellStyle name="Normal 5 2 4_Sheet6" xfId="10785"/>
    <cellStyle name="Normal 5 2 5" xfId="10786"/>
    <cellStyle name="Normal 5 2 5 2" xfId="10787"/>
    <cellStyle name="Normal 5 2 6" xfId="10788"/>
    <cellStyle name="Normal 5 2 6 2" xfId="10789"/>
    <cellStyle name="Normal 5 2 7" xfId="10790"/>
    <cellStyle name="Normal 5 2 7 2" xfId="10791"/>
    <cellStyle name="Normal 5 2 8" xfId="10792"/>
    <cellStyle name="Normal 5 2 8 2" xfId="10793"/>
    <cellStyle name="Normal 5 2 9" xfId="10794"/>
    <cellStyle name="Normal 5 2_Sheet6" xfId="10795"/>
    <cellStyle name="Normal 5 3" xfId="10796"/>
    <cellStyle name="Normal 5 3 2" xfId="10797"/>
    <cellStyle name="Normal 5 3 3" xfId="10798"/>
    <cellStyle name="Normal 5 3 4" xfId="10799"/>
    <cellStyle name="Normal 5 3 5" xfId="10800"/>
    <cellStyle name="Normal 5 4" xfId="10801"/>
    <cellStyle name="Normal 5 4 2" xfId="10802"/>
    <cellStyle name="Normal 5 4_Sheet6" xfId="10803"/>
    <cellStyle name="Normal 5 5" xfId="10804"/>
    <cellStyle name="Normal 5 5 2" xfId="10805"/>
    <cellStyle name="Normal 5 5_Sheet6" xfId="10806"/>
    <cellStyle name="Normal 5 6" xfId="10807"/>
    <cellStyle name="Normal 5 6 2" xfId="10808"/>
    <cellStyle name="Normal 5 7" xfId="10809"/>
    <cellStyle name="Normal 5 8" xfId="10810"/>
    <cellStyle name="Normal 50" xfId="10811"/>
    <cellStyle name="Normal 50 2" xfId="10812"/>
    <cellStyle name="Normal 50 3" xfId="10813"/>
    <cellStyle name="Normal 50_Sheet6" xfId="10814"/>
    <cellStyle name="Normal 51" xfId="10815"/>
    <cellStyle name="Normal 51 2" xfId="10816"/>
    <cellStyle name="Normal 51 3" xfId="10817"/>
    <cellStyle name="Normal 52" xfId="10818"/>
    <cellStyle name="Normal 52 2" xfId="10819"/>
    <cellStyle name="Normal 52 2 2" xfId="10820"/>
    <cellStyle name="Normal 52 3" xfId="10821"/>
    <cellStyle name="Normal 52 4" xfId="10822"/>
    <cellStyle name="Normal 52_Sheet6" xfId="10823"/>
    <cellStyle name="Normal 53" xfId="10824"/>
    <cellStyle name="Normal 53 2" xfId="10825"/>
    <cellStyle name="Normal 53 2 2" xfId="10826"/>
    <cellStyle name="Normal 53 3" xfId="10827"/>
    <cellStyle name="Normal 53 4" xfId="10828"/>
    <cellStyle name="Normal 53 4 2" xfId="10829"/>
    <cellStyle name="Normal 54" xfId="10830"/>
    <cellStyle name="Normal 54 2" xfId="10831"/>
    <cellStyle name="Normal 54 3" xfId="10832"/>
    <cellStyle name="Normal 55" xfId="10833"/>
    <cellStyle name="Normal 56" xfId="10834"/>
    <cellStyle name="Normal 57" xfId="10835"/>
    <cellStyle name="Normal 58" xfId="10836"/>
    <cellStyle name="Normal 59" xfId="10837"/>
    <cellStyle name="Normal 59 2" xfId="10838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3" xfId="10845"/>
    <cellStyle name="Normal 6 2 2 2 4" xfId="10846"/>
    <cellStyle name="Normal 6 2 2 3" xfId="10847"/>
    <cellStyle name="Normal 6 2 2 4" xfId="10848"/>
    <cellStyle name="Normal 6 2 2 5" xfId="10849"/>
    <cellStyle name="Normal 6 2 3" xfId="10850"/>
    <cellStyle name="Normal 6 2 3 2" xfId="10851"/>
    <cellStyle name="Normal 6 2 3 3" xfId="10852"/>
    <cellStyle name="Normal 6 2 3_Sheet6" xfId="10853"/>
    <cellStyle name="Normal 6 2 4" xfId="10854"/>
    <cellStyle name="Normal 6 2 4 2" xfId="10855"/>
    <cellStyle name="Normal 6 2 4 3" xfId="10856"/>
    <cellStyle name="Normal 6 2 4_Sheet6" xfId="10857"/>
    <cellStyle name="Normal 6 2 5" xfId="10858"/>
    <cellStyle name="Normal 6 2 6" xfId="10859"/>
    <cellStyle name="Normal 6 2 7" xfId="10860"/>
    <cellStyle name="Normal 6 2 8" xfId="10861"/>
    <cellStyle name="Normal 6 2_Sheet6" xfId="10862"/>
    <cellStyle name="Normal 6 3" xfId="10863"/>
    <cellStyle name="Normal 6 3 2" xfId="10864"/>
    <cellStyle name="Normal 6 3 3" xfId="10865"/>
    <cellStyle name="Normal 6 3 4" xfId="10866"/>
    <cellStyle name="Normal 6 3 5" xfId="10867"/>
    <cellStyle name="Normal 6 4" xfId="10868"/>
    <cellStyle name="Normal 6 4 2" xfId="10869"/>
    <cellStyle name="Normal 6 4_Sheet6" xfId="10870"/>
    <cellStyle name="Normal 6 5" xfId="10871"/>
    <cellStyle name="Normal 6 5 2" xfId="10872"/>
    <cellStyle name="Normal 6 5_Sheet6" xfId="10873"/>
    <cellStyle name="Normal 6 6" xfId="10874"/>
    <cellStyle name="Normal 6 6 2" xfId="10875"/>
    <cellStyle name="Normal 6 7" xfId="10876"/>
    <cellStyle name="Normal 6 8" xfId="10877"/>
    <cellStyle name="Normal 6_~6309203" xfId="10878"/>
    <cellStyle name="Normal 60" xfId="10879"/>
    <cellStyle name="Normal 61" xfId="10880"/>
    <cellStyle name="Normal 62" xfId="10881"/>
    <cellStyle name="Normal 63" xfId="10882"/>
    <cellStyle name="Normal 64" xfId="10883"/>
    <cellStyle name="Normal 64 2" xfId="10884"/>
    <cellStyle name="Normal 65" xfId="10885"/>
    <cellStyle name="Normal 66" xfId="10886"/>
    <cellStyle name="Normal 66 2" xfId="10887"/>
    <cellStyle name="Normal 67" xfId="10888"/>
    <cellStyle name="Normal 68" xfId="10889"/>
    <cellStyle name="Normal 69" xfId="10890"/>
    <cellStyle name="Normal 7" xfId="10891"/>
    <cellStyle name="Normal 7 10" xfId="10892"/>
    <cellStyle name="Normal 7 11" xfId="10893"/>
    <cellStyle name="Normal 7 12" xfId="10894"/>
    <cellStyle name="Normal 7 13" xfId="10895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3" xfId="10902"/>
    <cellStyle name="Normal 7 2 2 2 2 4" xfId="10903"/>
    <cellStyle name="Normal 7 2 2 2 3" xfId="10904"/>
    <cellStyle name="Normal 7 2 2 2 3 2" xfId="10905"/>
    <cellStyle name="Normal 7 2 2 2 4" xfId="10906"/>
    <cellStyle name="Normal 7 2 2 2 5" xfId="10907"/>
    <cellStyle name="Normal 7 2 2 3" xfId="10908"/>
    <cellStyle name="Normal 7 2 2 3 2" xfId="10909"/>
    <cellStyle name="Normal 7 2 2 3 3" xfId="10910"/>
    <cellStyle name="Normal 7 2 2 4" xfId="10911"/>
    <cellStyle name="Normal 7 2 2 5" xfId="10912"/>
    <cellStyle name="Normal 7 2 2 6" xfId="10913"/>
    <cellStyle name="Normal 7 2 2 7" xfId="10914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3" xfId="10920"/>
    <cellStyle name="Normal 7 2 3 2 4" xfId="10921"/>
    <cellStyle name="Normal 7 2 3 3" xfId="10922"/>
    <cellStyle name="Normal 7 2 3 4" xfId="10923"/>
    <cellStyle name="Normal 7 2 3 5" xfId="10924"/>
    <cellStyle name="Normal 7 2 4" xfId="10925"/>
    <cellStyle name="Normal 7 2 4 2" xfId="10926"/>
    <cellStyle name="Normal 7 2 4 3" xfId="10927"/>
    <cellStyle name="Normal 7 2 4 3 2" xfId="10928"/>
    <cellStyle name="Normal 7 2 4 4" xfId="10929"/>
    <cellStyle name="Normal 7 2 4 5" xfId="10930"/>
    <cellStyle name="Normal 7 2 4_Sheet6" xfId="10931"/>
    <cellStyle name="Normal 7 2 5" xfId="10932"/>
    <cellStyle name="Normal 7 2 6" xfId="10933"/>
    <cellStyle name="Normal 7 2 7" xfId="10934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3" xfId="10941"/>
    <cellStyle name="Normal 7 3 2 2 4" xfId="10942"/>
    <cellStyle name="Normal 7 3 2 3" xfId="10943"/>
    <cellStyle name="Normal 7 3 2 3 2" xfId="10944"/>
    <cellStyle name="Normal 7 3 2 4" xfId="10945"/>
    <cellStyle name="Normal 7 3 2 5" xfId="10946"/>
    <cellStyle name="Normal 7 3 3" xfId="10947"/>
    <cellStyle name="Normal 7 3 3 2" xfId="10948"/>
    <cellStyle name="Normal 7 3 3 3" xfId="10949"/>
    <cellStyle name="Normal 7 3 4" xfId="10950"/>
    <cellStyle name="Normal 7 3 5" xfId="10951"/>
    <cellStyle name="Normal 7 3 6" xfId="10952"/>
    <cellStyle name="Normal 7 3 7" xfId="10953"/>
    <cellStyle name="Normal 7 3 8" xfId="10954"/>
    <cellStyle name="Normal 7 3_Sheet6" xfId="10955"/>
    <cellStyle name="Normal 7 4" xfId="10956"/>
    <cellStyle name="Normal 7 4 2" xfId="10957"/>
    <cellStyle name="Normal 7 4 3" xfId="10958"/>
    <cellStyle name="Normal 7 4 4" xfId="10959"/>
    <cellStyle name="Normal 7 4 5" xfId="10960"/>
    <cellStyle name="Normal 7 5" xfId="10961"/>
    <cellStyle name="Normal 7 5 2" xfId="10962"/>
    <cellStyle name="Normal 7 5 3" xfId="10963"/>
    <cellStyle name="Normal 7 6" xfId="10964"/>
    <cellStyle name="Normal 7 7" xfId="10965"/>
    <cellStyle name="Normal 7 8" xfId="10966"/>
    <cellStyle name="Normal 7 9" xfId="10967"/>
    <cellStyle name="Normal 7_Conso worksheet Q1 2010 update 6 May 2010" xfId="10968"/>
    <cellStyle name="Normal 70" xfId="10969"/>
    <cellStyle name="Normal 71" xfId="10970"/>
    <cellStyle name="Normal 72" xfId="10971"/>
    <cellStyle name="Normal 73" xfId="10972"/>
    <cellStyle name="Normal 74" xfId="10973"/>
    <cellStyle name="Normal 74 2" xfId="10974"/>
    <cellStyle name="Normal 75" xfId="10975"/>
    <cellStyle name="Normal 75 2" xfId="10976"/>
    <cellStyle name="Normal 76" xfId="10977"/>
    <cellStyle name="Normal 77" xfId="10978"/>
    <cellStyle name="Normal 78" xfId="10979"/>
    <cellStyle name="Normal 79" xfId="10980"/>
    <cellStyle name="Normal 79 2" xfId="10981"/>
    <cellStyle name="Normal 8" xfId="10982"/>
    <cellStyle name="Normal 8 10" xfId="10983"/>
    <cellStyle name="Normal 8 11" xfId="10984"/>
    <cellStyle name="Normal 8 12" xfId="10985"/>
    <cellStyle name="Normal 8 13" xfId="10986"/>
    <cellStyle name="Normal 8 2" xfId="10987"/>
    <cellStyle name="Normal 8 2 10" xfId="10988"/>
    <cellStyle name="Normal 8 2 2" xfId="10989"/>
    <cellStyle name="Normal 8 2 2 2" xfId="10990"/>
    <cellStyle name="Normal 8 2 2 2 2" xfId="10991"/>
    <cellStyle name="Normal 8 2 2 3" xfId="10992"/>
    <cellStyle name="Normal 8 2 2 3 2" xfId="10993"/>
    <cellStyle name="Normal 8 2 2 4" xfId="10994"/>
    <cellStyle name="Normal 8 2 2 4 2" xfId="10995"/>
    <cellStyle name="Normal 8 2 2 5" xfId="10996"/>
    <cellStyle name="Normal 8 2 2 5 2" xfId="10997"/>
    <cellStyle name="Normal 8 2 2_Sheet6" xfId="10998"/>
    <cellStyle name="Normal 8 2 3" xfId="10999"/>
    <cellStyle name="Normal 8 2 3 2" xfId="11000"/>
    <cellStyle name="Normal 8 2 3_Sheet6" xfId="11001"/>
    <cellStyle name="Normal 8 2 4" xfId="11002"/>
    <cellStyle name="Normal 8 2 4 2" xfId="11003"/>
    <cellStyle name="Normal 8 2 4_Sheet6" xfId="11004"/>
    <cellStyle name="Normal 8 2 5" xfId="11005"/>
    <cellStyle name="Normal 8 2 5 2" xfId="11006"/>
    <cellStyle name="Normal 8 2 6" xfId="11007"/>
    <cellStyle name="Normal 8 2 6 2" xfId="11008"/>
    <cellStyle name="Normal 8 2 7" xfId="11009"/>
    <cellStyle name="Normal 8 2 7 2" xfId="11010"/>
    <cellStyle name="Normal 8 2 8" xfId="11011"/>
    <cellStyle name="Normal 8 2 9" xfId="11012"/>
    <cellStyle name="Normal 8 2_Sheet6" xfId="11013"/>
    <cellStyle name="Normal 8 3" xfId="11014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3" xfId="11020"/>
    <cellStyle name="Normal 8 3 2 2 3" xfId="11021"/>
    <cellStyle name="Normal 8 3 2 2 3 2" xfId="11022"/>
    <cellStyle name="Normal 8 3 2 2 4" xfId="11023"/>
    <cellStyle name="Normal 8 3 2 3" xfId="11024"/>
    <cellStyle name="Normal 8 3 2 3 2" xfId="11025"/>
    <cellStyle name="Normal 8 3 2 3 2 2" xfId="11026"/>
    <cellStyle name="Normal 8 3 2 3 3" xfId="11027"/>
    <cellStyle name="Normal 8 3 2 4" xfId="11028"/>
    <cellStyle name="Normal 8 3 2 4 2" xfId="11029"/>
    <cellStyle name="Normal 8 3 2 5" xfId="11030"/>
    <cellStyle name="Normal 8 3 2 5 2" xfId="11031"/>
    <cellStyle name="Normal 8 3 2 6" xfId="11032"/>
    <cellStyle name="Normal 8 3 2 6 2" xfId="11033"/>
    <cellStyle name="Normal 8 3 2 7" xfId="11034"/>
    <cellStyle name="Normal 8 3 3" xfId="11035"/>
    <cellStyle name="Normal 8 3 3 2" xfId="11036"/>
    <cellStyle name="Normal 8 3 3 2 2" xfId="11037"/>
    <cellStyle name="Normal 8 3 3 2 2 2" xfId="11038"/>
    <cellStyle name="Normal 8 3 3 2 3" xfId="11039"/>
    <cellStyle name="Normal 8 3 3 3" xfId="11040"/>
    <cellStyle name="Normal 8 3 3 3 2" xfId="11041"/>
    <cellStyle name="Normal 8 3 3 4" xfId="11042"/>
    <cellStyle name="Normal 8 3 4" xfId="11043"/>
    <cellStyle name="Normal 8 3 4 2" xfId="11044"/>
    <cellStyle name="Normal 8 3 4 2 2" xfId="11045"/>
    <cellStyle name="Normal 8 3 4 3" xfId="11046"/>
    <cellStyle name="Normal 8 3 4 3 2" xfId="11047"/>
    <cellStyle name="Normal 8 3 4 4" xfId="11048"/>
    <cellStyle name="Normal 8 3 5" xfId="11049"/>
    <cellStyle name="Normal 8 3 5 2" xfId="11050"/>
    <cellStyle name="Normal 8 3 5 2 2" xfId="11051"/>
    <cellStyle name="Normal 8 3 5 3" xfId="11052"/>
    <cellStyle name="Normal 8 3 6" xfId="11053"/>
    <cellStyle name="Normal 8 3 6 2" xfId="11054"/>
    <cellStyle name="Normal 8 3 7" xfId="11055"/>
    <cellStyle name="Normal 8 3 7 2" xfId="11056"/>
    <cellStyle name="Normal 8 3 8" xfId="11057"/>
    <cellStyle name="Normal 8 3 9" xfId="11058"/>
    <cellStyle name="Normal 8 4" xfId="11059"/>
    <cellStyle name="Normal 8 4 2" xfId="11060"/>
    <cellStyle name="Normal 8 4 2 2" xfId="11061"/>
    <cellStyle name="Normal 8 5" xfId="11062"/>
    <cellStyle name="Normal 8 5 2" xfId="11063"/>
    <cellStyle name="Normal 8 5 3" xfId="11064"/>
    <cellStyle name="Normal 8 5 4" xfId="11065"/>
    <cellStyle name="Normal 8 5_Sheet6" xfId="11066"/>
    <cellStyle name="Normal 8 6" xfId="11067"/>
    <cellStyle name="Normal 8 7" xfId="11068"/>
    <cellStyle name="Normal 8 8" xfId="11069"/>
    <cellStyle name="Normal 8 9" xfId="11070"/>
    <cellStyle name="Normal 8_Conso worksheet Q1 2010 update 6 May 2010" xfId="11071"/>
    <cellStyle name="Normal 80" xfId="11072"/>
    <cellStyle name="Normal 81" xfId="11073"/>
    <cellStyle name="Normal 82" xfId="11074"/>
    <cellStyle name="Normal 83" xfId="11075"/>
    <cellStyle name="Normal 84" xfId="11076"/>
    <cellStyle name="Normal 84 2" xfId="11077"/>
    <cellStyle name="Normal 85" xfId="11078"/>
    <cellStyle name="Normal 85 2" xfId="11079"/>
    <cellStyle name="Normal 86" xfId="11080"/>
    <cellStyle name="Normal 86 2" xfId="11081"/>
    <cellStyle name="Normal 87" xfId="11082"/>
    <cellStyle name="Normal 87 2" xfId="11083"/>
    <cellStyle name="Normal 87 3" xfId="11084"/>
    <cellStyle name="Normal 87 4" xfId="11085"/>
    <cellStyle name="Normal 88" xfId="11086"/>
    <cellStyle name="Normal 89" xfId="11087"/>
    <cellStyle name="Normal 9" xfId="11088"/>
    <cellStyle name="Normal 9 10" xfId="11089"/>
    <cellStyle name="Normal 9 11" xfId="11090"/>
    <cellStyle name="Normal 9 12" xfId="11091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3" xfId="11098"/>
    <cellStyle name="Normal 9 2 2 2 3" xfId="11099"/>
    <cellStyle name="Normal 9 2 2 2 3 2" xfId="11100"/>
    <cellStyle name="Normal 9 2 2 2 4" xfId="11101"/>
    <cellStyle name="Normal 9 2 2 3" xfId="11102"/>
    <cellStyle name="Normal 9 2 2 3 2" xfId="11103"/>
    <cellStyle name="Normal 9 2 2 3 2 2" xfId="11104"/>
    <cellStyle name="Normal 9 2 2 3 3" xfId="11105"/>
    <cellStyle name="Normal 9 2 2 4" xfId="11106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3" xfId="11112"/>
    <cellStyle name="Normal 9 2 3 3" xfId="11113"/>
    <cellStyle name="Normal 9 2 3_Sheet6" xfId="11114"/>
    <cellStyle name="Normal 9 2 4" xfId="11115"/>
    <cellStyle name="Normal 9 2 4 2" xfId="11116"/>
    <cellStyle name="Normal 9 2 4 3" xfId="11117"/>
    <cellStyle name="Normal 9 2 4_Sheet6" xfId="11118"/>
    <cellStyle name="Normal 9 2 5" xfId="11119"/>
    <cellStyle name="Normal 9 2 6" xfId="11120"/>
    <cellStyle name="Normal 9 2 6 2" xfId="11121"/>
    <cellStyle name="Normal 9 2 7" xfId="11122"/>
    <cellStyle name="Normal 9 2_Sheet6" xfId="11123"/>
    <cellStyle name="Normal 9 3" xfId="11124"/>
    <cellStyle name="Normal 9 3 2" xfId="11125"/>
    <cellStyle name="Normal 9 3 2 2" xfId="11126"/>
    <cellStyle name="Normal 9 3 3" xfId="11127"/>
    <cellStyle name="Normal 9 3 3 2" xfId="11128"/>
    <cellStyle name="Normal 9 3 4" xfId="11129"/>
    <cellStyle name="Normal 9 3 4 2" xfId="11130"/>
    <cellStyle name="Normal 9 3 5" xfId="11131"/>
    <cellStyle name="Normal 9 3 5 2" xfId="11132"/>
    <cellStyle name="Normal 9 3 6" xfId="11133"/>
    <cellStyle name="Normal 9 3 6 2" xfId="11134"/>
    <cellStyle name="Normal 9 3 7" xfId="11135"/>
    <cellStyle name="Normal 9 3 7 2" xfId="11136"/>
    <cellStyle name="Normal 9 3 8" xfId="11137"/>
    <cellStyle name="Normal 9 3 9" xfId="11138"/>
    <cellStyle name="Normal 9 4" xfId="11139"/>
    <cellStyle name="Normal 9 4 2" xfId="11140"/>
    <cellStyle name="Normal 9 4 3" xfId="11141"/>
    <cellStyle name="Normal 9 4 4" xfId="11142"/>
    <cellStyle name="Normal 9 5" xfId="11143"/>
    <cellStyle name="Normal 9 5 2" xfId="11144"/>
    <cellStyle name="Normal 9 5 2 2" xfId="11145"/>
    <cellStyle name="Normal 9 5 3" xfId="11146"/>
    <cellStyle name="Normal 9 5 4" xfId="11147"/>
    <cellStyle name="Normal 9 5_Sheet6" xfId="11148"/>
    <cellStyle name="Normal 9 6" xfId="11149"/>
    <cellStyle name="Normal 9 7" xfId="11150"/>
    <cellStyle name="Normal 9 7 2" xfId="11151"/>
    <cellStyle name="Normal 9 8" xfId="11152"/>
    <cellStyle name="Normal 9 8 2" xfId="11153"/>
    <cellStyle name="Normal 9 9" xfId="11154"/>
    <cellStyle name="Normal 9_Sheet6" xfId="11155"/>
    <cellStyle name="Normal 90" xfId="11156"/>
    <cellStyle name="Normal 91" xfId="11157"/>
    <cellStyle name="Normal 92" xfId="11158"/>
    <cellStyle name="Normal 93" xfId="11159"/>
    <cellStyle name="Normal 93 2" xfId="11160"/>
    <cellStyle name="Normal 94" xfId="11161"/>
    <cellStyle name="Normal 94 2" xfId="11162"/>
    <cellStyle name="Normal 95" xfId="11163"/>
    <cellStyle name="Normal 95 2" xfId="11164"/>
    <cellStyle name="Normal 96" xfId="11165"/>
    <cellStyle name="Normal 96 2" xfId="11166"/>
    <cellStyle name="Normal 97" xfId="11167"/>
    <cellStyle name="Normal 98" xfId="11168"/>
    <cellStyle name="Normal 99" xfId="11169"/>
    <cellStyle name="Normál_BUsheets2vers" xfId="11170"/>
    <cellStyle name="Normale_9639A02C" xfId="11171"/>
    <cellStyle name="NormalHead" xfId="11172"/>
    <cellStyle name="Note 10" xfId="11173"/>
    <cellStyle name="Note 10 10" xfId="11174"/>
    <cellStyle name="Note 10 10 2" xfId="11175"/>
    <cellStyle name="Note 10 10 3" xfId="11176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3" xfId="11182"/>
    <cellStyle name="Note 10 2 2 3" xfId="11183"/>
    <cellStyle name="Note 10 2 2 3 2" xfId="11184"/>
    <cellStyle name="Note 10 2 2 3 2 2" xfId="11185"/>
    <cellStyle name="Note 10 2 2 3 2 3" xfId="11186"/>
    <cellStyle name="Note 10 2 2 3 3" xfId="11187"/>
    <cellStyle name="Note 10 2 2 3 4" xfId="11188"/>
    <cellStyle name="Note 10 2 2 4" xfId="11189"/>
    <cellStyle name="Note 10 2 2 4 2" xfId="11190"/>
    <cellStyle name="Note 10 2 2 4 3" xfId="11191"/>
    <cellStyle name="Note 10 2 3" xfId="11192"/>
    <cellStyle name="Note 10 2 3 2" xfId="11193"/>
    <cellStyle name="Note 10 2 3 2 2" xfId="11194"/>
    <cellStyle name="Note 10 2 3 2 2 2" xfId="11195"/>
    <cellStyle name="Note 10 2 3 2 2 3" xfId="11196"/>
    <cellStyle name="Note 10 2 3 2 3" xfId="11197"/>
    <cellStyle name="Note 10 2 3 2 3 2" xfId="11198"/>
    <cellStyle name="Note 10 2 3 2 3 3" xfId="11199"/>
    <cellStyle name="Note 10 2 3 3" xfId="11200"/>
    <cellStyle name="Note 10 2 3 3 2" xfId="11201"/>
    <cellStyle name="Note 10 2 3 4" xfId="11202"/>
    <cellStyle name="Note 10 2 3 4 2" xfId="11203"/>
    <cellStyle name="Note 10 2 3 4 3" xfId="11204"/>
    <cellStyle name="Note 10 2 4" xfId="11205"/>
    <cellStyle name="Note 10 2 4 2" xfId="11206"/>
    <cellStyle name="Note 10 2 4 2 2" xfId="11207"/>
    <cellStyle name="Note 10 2 4 2 2 2" xfId="11208"/>
    <cellStyle name="Note 10 2 4 2 2 3" xfId="11209"/>
    <cellStyle name="Note 10 2 4 2 3" xfId="11210"/>
    <cellStyle name="Note 10 2 4 2 3 2" xfId="11211"/>
    <cellStyle name="Note 10 2 4 2 3 3" xfId="11212"/>
    <cellStyle name="Note 10 2 4 3" xfId="11213"/>
    <cellStyle name="Note 10 2 4 3 2" xfId="11214"/>
    <cellStyle name="Note 10 2 4 3 3" xfId="11215"/>
    <cellStyle name="Note 10 2 4 4" xfId="11216"/>
    <cellStyle name="Note 10 2 4 4 2" xfId="11217"/>
    <cellStyle name="Note 10 2 4 4 3" xfId="11218"/>
    <cellStyle name="Note 10 2 5" xfId="11219"/>
    <cellStyle name="Note 10 2 5 2" xfId="11220"/>
    <cellStyle name="Note 10 2 5 2 2" xfId="11221"/>
    <cellStyle name="Note 10 2 5 2 3" xfId="11222"/>
    <cellStyle name="Note 10 2 5 3" xfId="11223"/>
    <cellStyle name="Note 10 2 5 3 2" xfId="11224"/>
    <cellStyle name="Note 10 2 5 3 3" xfId="11225"/>
    <cellStyle name="Note 10 2 6" xfId="11226"/>
    <cellStyle name="Note 10 2 6 2" xfId="11227"/>
    <cellStyle name="Note 10 2 6 3" xfId="11228"/>
    <cellStyle name="Note 10 2 7" xfId="11229"/>
    <cellStyle name="Note 10 2 7 2" xfId="11230"/>
    <cellStyle name="Note 10 2 7 3" xfId="11231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3" xfId="11237"/>
    <cellStyle name="Note 10 3 2 2 3" xfId="11238"/>
    <cellStyle name="Note 10 3 2 2 4" xfId="11239"/>
    <cellStyle name="Note 10 3 2 3" xfId="11240"/>
    <cellStyle name="Note 10 3 2 3 2" xfId="11241"/>
    <cellStyle name="Note 10 3 2 4" xfId="11242"/>
    <cellStyle name="Note 10 3 2 4 2" xfId="11243"/>
    <cellStyle name="Note 10 3 2 4 3" xfId="11244"/>
    <cellStyle name="Note 10 3 3" xfId="11245"/>
    <cellStyle name="Note 10 3 3 2" xfId="11246"/>
    <cellStyle name="Note 10 3 3 2 2" xfId="11247"/>
    <cellStyle name="Note 10 3 3 2 3" xfId="11248"/>
    <cellStyle name="Note 10 3 3 3" xfId="11249"/>
    <cellStyle name="Note 10 3 3 4" xfId="11250"/>
    <cellStyle name="Note 10 3 4" xfId="11251"/>
    <cellStyle name="Note 10 3 4 2" xfId="11252"/>
    <cellStyle name="Note 10 3 5" xfId="11253"/>
    <cellStyle name="Note 10 3 5 2" xfId="11254"/>
    <cellStyle name="Note 10 3 5 3" xfId="11255"/>
    <cellStyle name="Note 10 3 6" xfId="11256"/>
    <cellStyle name="Note 10 3 6 2" xfId="11257"/>
    <cellStyle name="Note 10 3 6 3" xfId="11258"/>
    <cellStyle name="Note 10 3 7" xfId="11259"/>
    <cellStyle name="Note 10 3 7 2" xfId="11260"/>
    <cellStyle name="Note 10 3 7 3" xfId="11261"/>
    <cellStyle name="Note 10 4" xfId="11262"/>
    <cellStyle name="Note 10 4 2" xfId="11263"/>
    <cellStyle name="Note 10 4 2 2" xfId="11264"/>
    <cellStyle name="Note 10 4 2 2 2" xfId="11265"/>
    <cellStyle name="Note 10 4 2 2 3" xfId="11266"/>
    <cellStyle name="Note 10 4 2 3" xfId="11267"/>
    <cellStyle name="Note 10 4 2 3 2" xfId="11268"/>
    <cellStyle name="Note 10 4 2 3 3" xfId="11269"/>
    <cellStyle name="Note 10 4 3" xfId="11270"/>
    <cellStyle name="Note 10 4 3 2" xfId="11271"/>
    <cellStyle name="Note 10 4 3 3" xfId="11272"/>
    <cellStyle name="Note 10 4 4" xfId="11273"/>
    <cellStyle name="Note 10 4 4 2" xfId="11274"/>
    <cellStyle name="Note 10 4 4 3" xfId="11275"/>
    <cellStyle name="Note 10 4 5" xfId="11276"/>
    <cellStyle name="Note 10 4 5 2" xfId="11277"/>
    <cellStyle name="Note 10 4 5 3" xfId="11278"/>
    <cellStyle name="Note 10 4 6" xfId="11279"/>
    <cellStyle name="Note 10 4 6 2" xfId="11280"/>
    <cellStyle name="Note 10 4 6 3" xfId="11281"/>
    <cellStyle name="Note 10 4 7" xfId="11282"/>
    <cellStyle name="Note 10 4 7 2" xfId="11283"/>
    <cellStyle name="Note 10 4 7 3" xfId="11284"/>
    <cellStyle name="Note 10 5" xfId="11285"/>
    <cellStyle name="Note 10 5 2" xfId="11286"/>
    <cellStyle name="Note 10 5 2 2" xfId="11287"/>
    <cellStyle name="Note 10 5 2 2 2" xfId="11288"/>
    <cellStyle name="Note 10 5 2 2 3" xfId="11289"/>
    <cellStyle name="Note 10 5 2 3" xfId="11290"/>
    <cellStyle name="Note 10 5 2 3 2" xfId="11291"/>
    <cellStyle name="Note 10 5 2 3 3" xfId="11292"/>
    <cellStyle name="Note 10 5 3" xfId="11293"/>
    <cellStyle name="Note 10 5 3 2" xfId="11294"/>
    <cellStyle name="Note 10 5 3 3" xfId="11295"/>
    <cellStyle name="Note 10 5 4" xfId="11296"/>
    <cellStyle name="Note 10 5 4 2" xfId="11297"/>
    <cellStyle name="Note 10 5 4 3" xfId="11298"/>
    <cellStyle name="Note 10 6" xfId="11299"/>
    <cellStyle name="Note 10 6 2" xfId="11300"/>
    <cellStyle name="Note 10 6 2 2" xfId="11301"/>
    <cellStyle name="Note 10 6 2 3" xfId="11302"/>
    <cellStyle name="Note 10 6 3" xfId="11303"/>
    <cellStyle name="Note 10 6 3 2" xfId="11304"/>
    <cellStyle name="Note 10 6 3 3" xfId="11305"/>
    <cellStyle name="Note 10 7" xfId="11306"/>
    <cellStyle name="Note 10 7 2" xfId="11307"/>
    <cellStyle name="Note 10 7 2 2" xfId="11308"/>
    <cellStyle name="Note 10 7 2 3" xfId="11309"/>
    <cellStyle name="Note 10 7 3" xfId="11310"/>
    <cellStyle name="Note 10 7 4" xfId="11311"/>
    <cellStyle name="Note 10 8" xfId="11312"/>
    <cellStyle name="Note 10 8 2" xfId="11313"/>
    <cellStyle name="Note 10 9" xfId="11314"/>
    <cellStyle name="Note 10 9 2" xfId="11315"/>
    <cellStyle name="Note 10 9 3" xfId="11316"/>
    <cellStyle name="Note 11" xfId="11317"/>
    <cellStyle name="Note 11 10" xfId="11318"/>
    <cellStyle name="Note 11 10 2" xfId="11319"/>
    <cellStyle name="Note 11 10 3" xfId="11320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3" xfId="11326"/>
    <cellStyle name="Note 11 2 2 3" xfId="11327"/>
    <cellStyle name="Note 11 2 2 3 2" xfId="11328"/>
    <cellStyle name="Note 11 2 2 3 2 2" xfId="11329"/>
    <cellStyle name="Note 11 2 2 3 2 3" xfId="11330"/>
    <cellStyle name="Note 11 2 2 3 3" xfId="11331"/>
    <cellStyle name="Note 11 2 2 3 4" xfId="11332"/>
    <cellStyle name="Note 11 2 2 4" xfId="11333"/>
    <cellStyle name="Note 11 2 2 4 2" xfId="11334"/>
    <cellStyle name="Note 11 2 2 4 3" xfId="11335"/>
    <cellStyle name="Note 11 2 3" xfId="11336"/>
    <cellStyle name="Note 11 2 3 2" xfId="11337"/>
    <cellStyle name="Note 11 2 3 2 2" xfId="11338"/>
    <cellStyle name="Note 11 2 3 2 2 2" xfId="11339"/>
    <cellStyle name="Note 11 2 3 2 2 3" xfId="11340"/>
    <cellStyle name="Note 11 2 3 2 3" xfId="11341"/>
    <cellStyle name="Note 11 2 3 2 3 2" xfId="11342"/>
    <cellStyle name="Note 11 2 3 2 3 3" xfId="11343"/>
    <cellStyle name="Note 11 2 3 3" xfId="11344"/>
    <cellStyle name="Note 11 2 3 3 2" xfId="11345"/>
    <cellStyle name="Note 11 2 3 4" xfId="11346"/>
    <cellStyle name="Note 11 2 3 4 2" xfId="11347"/>
    <cellStyle name="Note 11 2 3 4 3" xfId="11348"/>
    <cellStyle name="Note 11 2 4" xfId="11349"/>
    <cellStyle name="Note 11 2 4 2" xfId="11350"/>
    <cellStyle name="Note 11 2 4 2 2" xfId="11351"/>
    <cellStyle name="Note 11 2 4 2 2 2" xfId="11352"/>
    <cellStyle name="Note 11 2 4 2 2 3" xfId="11353"/>
    <cellStyle name="Note 11 2 4 2 3" xfId="11354"/>
    <cellStyle name="Note 11 2 4 2 3 2" xfId="11355"/>
    <cellStyle name="Note 11 2 4 2 3 3" xfId="11356"/>
    <cellStyle name="Note 11 2 4 3" xfId="11357"/>
    <cellStyle name="Note 11 2 4 3 2" xfId="11358"/>
    <cellStyle name="Note 11 2 4 3 3" xfId="11359"/>
    <cellStyle name="Note 11 2 4 4" xfId="11360"/>
    <cellStyle name="Note 11 2 4 4 2" xfId="11361"/>
    <cellStyle name="Note 11 2 4 4 3" xfId="11362"/>
    <cellStyle name="Note 11 2 5" xfId="11363"/>
    <cellStyle name="Note 11 2 5 2" xfId="11364"/>
    <cellStyle name="Note 11 2 5 2 2" xfId="11365"/>
    <cellStyle name="Note 11 2 5 2 3" xfId="11366"/>
    <cellStyle name="Note 11 2 5 3" xfId="11367"/>
    <cellStyle name="Note 11 2 5 3 2" xfId="11368"/>
    <cellStyle name="Note 11 2 5 3 3" xfId="11369"/>
    <cellStyle name="Note 11 2 6" xfId="11370"/>
    <cellStyle name="Note 11 2 6 2" xfId="11371"/>
    <cellStyle name="Note 11 2 6 3" xfId="11372"/>
    <cellStyle name="Note 11 2 7" xfId="11373"/>
    <cellStyle name="Note 11 2 7 2" xfId="11374"/>
    <cellStyle name="Note 11 2 7 3" xfId="11375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3" xfId="11381"/>
    <cellStyle name="Note 11 3 2 2 3" xfId="11382"/>
    <cellStyle name="Note 11 3 2 2 4" xfId="11383"/>
    <cellStyle name="Note 11 3 2 3" xfId="11384"/>
    <cellStyle name="Note 11 3 2 3 2" xfId="11385"/>
    <cellStyle name="Note 11 3 2 4" xfId="11386"/>
    <cellStyle name="Note 11 3 2 4 2" xfId="11387"/>
    <cellStyle name="Note 11 3 2 4 3" xfId="11388"/>
    <cellStyle name="Note 11 3 3" xfId="11389"/>
    <cellStyle name="Note 11 3 3 2" xfId="11390"/>
    <cellStyle name="Note 11 3 3 2 2" xfId="11391"/>
    <cellStyle name="Note 11 3 3 2 3" xfId="11392"/>
    <cellStyle name="Note 11 3 3 3" xfId="11393"/>
    <cellStyle name="Note 11 3 3 4" xfId="11394"/>
    <cellStyle name="Note 11 3 4" xfId="11395"/>
    <cellStyle name="Note 11 3 4 2" xfId="11396"/>
    <cellStyle name="Note 11 3 5" xfId="11397"/>
    <cellStyle name="Note 11 3 5 2" xfId="11398"/>
    <cellStyle name="Note 11 3 5 3" xfId="11399"/>
    <cellStyle name="Note 11 3 6" xfId="11400"/>
    <cellStyle name="Note 11 3 6 2" xfId="11401"/>
    <cellStyle name="Note 11 3 6 3" xfId="11402"/>
    <cellStyle name="Note 11 3 7" xfId="11403"/>
    <cellStyle name="Note 11 3 7 2" xfId="11404"/>
    <cellStyle name="Note 11 3 7 3" xfId="11405"/>
    <cellStyle name="Note 11 4" xfId="11406"/>
    <cellStyle name="Note 11 4 2" xfId="11407"/>
    <cellStyle name="Note 11 4 2 2" xfId="11408"/>
    <cellStyle name="Note 11 4 2 2 2" xfId="11409"/>
    <cellStyle name="Note 11 4 2 2 3" xfId="11410"/>
    <cellStyle name="Note 11 4 2 3" xfId="11411"/>
    <cellStyle name="Note 11 4 2 3 2" xfId="11412"/>
    <cellStyle name="Note 11 4 2 3 3" xfId="11413"/>
    <cellStyle name="Note 11 4 3" xfId="11414"/>
    <cellStyle name="Note 11 4 3 2" xfId="11415"/>
    <cellStyle name="Note 11 4 3 3" xfId="11416"/>
    <cellStyle name="Note 11 4 4" xfId="11417"/>
    <cellStyle name="Note 11 4 4 2" xfId="11418"/>
    <cellStyle name="Note 11 4 4 3" xfId="11419"/>
    <cellStyle name="Note 11 4 5" xfId="11420"/>
    <cellStyle name="Note 11 4 5 2" xfId="11421"/>
    <cellStyle name="Note 11 4 5 3" xfId="11422"/>
    <cellStyle name="Note 11 4 6" xfId="11423"/>
    <cellStyle name="Note 11 4 6 2" xfId="11424"/>
    <cellStyle name="Note 11 4 6 3" xfId="11425"/>
    <cellStyle name="Note 11 4 7" xfId="11426"/>
    <cellStyle name="Note 11 4 7 2" xfId="11427"/>
    <cellStyle name="Note 11 4 7 3" xfId="11428"/>
    <cellStyle name="Note 11 5" xfId="11429"/>
    <cellStyle name="Note 11 5 2" xfId="11430"/>
    <cellStyle name="Note 11 5 2 2" xfId="11431"/>
    <cellStyle name="Note 11 5 2 2 2" xfId="11432"/>
    <cellStyle name="Note 11 5 2 2 3" xfId="11433"/>
    <cellStyle name="Note 11 5 2 3" xfId="11434"/>
    <cellStyle name="Note 11 5 2 3 2" xfId="11435"/>
    <cellStyle name="Note 11 5 2 3 3" xfId="11436"/>
    <cellStyle name="Note 11 5 3" xfId="11437"/>
    <cellStyle name="Note 11 5 3 2" xfId="11438"/>
    <cellStyle name="Note 11 5 3 3" xfId="11439"/>
    <cellStyle name="Note 11 5 4" xfId="11440"/>
    <cellStyle name="Note 11 5 4 2" xfId="11441"/>
    <cellStyle name="Note 11 5 4 3" xfId="11442"/>
    <cellStyle name="Note 11 6" xfId="11443"/>
    <cellStyle name="Note 11 6 2" xfId="11444"/>
    <cellStyle name="Note 11 6 2 2" xfId="11445"/>
    <cellStyle name="Note 11 6 2 3" xfId="11446"/>
    <cellStyle name="Note 11 6 3" xfId="11447"/>
    <cellStyle name="Note 11 6 3 2" xfId="11448"/>
    <cellStyle name="Note 11 6 3 3" xfId="11449"/>
    <cellStyle name="Note 11 7" xfId="11450"/>
    <cellStyle name="Note 11 7 2" xfId="11451"/>
    <cellStyle name="Note 11 7 2 2" xfId="11452"/>
    <cellStyle name="Note 11 7 2 3" xfId="11453"/>
    <cellStyle name="Note 11 7 3" xfId="11454"/>
    <cellStyle name="Note 11 7 4" xfId="11455"/>
    <cellStyle name="Note 11 8" xfId="11456"/>
    <cellStyle name="Note 11 8 2" xfId="11457"/>
    <cellStyle name="Note 11 9" xfId="11458"/>
    <cellStyle name="Note 11 9 2" xfId="11459"/>
    <cellStyle name="Note 11 9 3" xfId="11460"/>
    <cellStyle name="Note 12" xfId="11461"/>
    <cellStyle name="Note 12 10" xfId="11462"/>
    <cellStyle name="Note 12 10 2" xfId="11463"/>
    <cellStyle name="Note 12 10 3" xfId="11464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3" xfId="11470"/>
    <cellStyle name="Note 12 2 2 3" xfId="11471"/>
    <cellStyle name="Note 12 2 2 3 2" xfId="11472"/>
    <cellStyle name="Note 12 2 2 3 2 2" xfId="11473"/>
    <cellStyle name="Note 12 2 2 3 2 3" xfId="11474"/>
    <cellStyle name="Note 12 2 2 3 3" xfId="11475"/>
    <cellStyle name="Note 12 2 2 3 4" xfId="11476"/>
    <cellStyle name="Note 12 2 2 4" xfId="11477"/>
    <cellStyle name="Note 12 2 2 4 2" xfId="11478"/>
    <cellStyle name="Note 12 2 2 4 3" xfId="11479"/>
    <cellStyle name="Note 12 2 3" xfId="11480"/>
    <cellStyle name="Note 12 2 3 2" xfId="11481"/>
    <cellStyle name="Note 12 2 3 2 2" xfId="11482"/>
    <cellStyle name="Note 12 2 3 2 2 2" xfId="11483"/>
    <cellStyle name="Note 12 2 3 2 2 3" xfId="11484"/>
    <cellStyle name="Note 12 2 3 2 3" xfId="11485"/>
    <cellStyle name="Note 12 2 3 2 3 2" xfId="11486"/>
    <cellStyle name="Note 12 2 3 2 3 3" xfId="11487"/>
    <cellStyle name="Note 12 2 3 3" xfId="11488"/>
    <cellStyle name="Note 12 2 3 3 2" xfId="11489"/>
    <cellStyle name="Note 12 2 3 4" xfId="11490"/>
    <cellStyle name="Note 12 2 3 4 2" xfId="11491"/>
    <cellStyle name="Note 12 2 3 4 3" xfId="11492"/>
    <cellStyle name="Note 12 2 4" xfId="11493"/>
    <cellStyle name="Note 12 2 4 2" xfId="11494"/>
    <cellStyle name="Note 12 2 4 2 2" xfId="11495"/>
    <cellStyle name="Note 12 2 4 2 2 2" xfId="11496"/>
    <cellStyle name="Note 12 2 4 2 2 3" xfId="11497"/>
    <cellStyle name="Note 12 2 4 2 3" xfId="11498"/>
    <cellStyle name="Note 12 2 4 2 3 2" xfId="11499"/>
    <cellStyle name="Note 12 2 4 2 3 3" xfId="11500"/>
    <cellStyle name="Note 12 2 4 3" xfId="11501"/>
    <cellStyle name="Note 12 2 4 3 2" xfId="11502"/>
    <cellStyle name="Note 12 2 4 3 3" xfId="11503"/>
    <cellStyle name="Note 12 2 4 4" xfId="11504"/>
    <cellStyle name="Note 12 2 4 4 2" xfId="11505"/>
    <cellStyle name="Note 12 2 4 4 3" xfId="11506"/>
    <cellStyle name="Note 12 2 5" xfId="11507"/>
    <cellStyle name="Note 12 2 5 2" xfId="11508"/>
    <cellStyle name="Note 12 2 5 2 2" xfId="11509"/>
    <cellStyle name="Note 12 2 5 2 3" xfId="11510"/>
    <cellStyle name="Note 12 2 5 3" xfId="11511"/>
    <cellStyle name="Note 12 2 5 3 2" xfId="11512"/>
    <cellStyle name="Note 12 2 5 3 3" xfId="11513"/>
    <cellStyle name="Note 12 2 6" xfId="11514"/>
    <cellStyle name="Note 12 2 6 2" xfId="11515"/>
    <cellStyle name="Note 12 2 6 3" xfId="11516"/>
    <cellStyle name="Note 12 2 7" xfId="11517"/>
    <cellStyle name="Note 12 2 7 2" xfId="11518"/>
    <cellStyle name="Note 12 2 7 3" xfId="11519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3" xfId="11525"/>
    <cellStyle name="Note 12 3 2 2 3" xfId="11526"/>
    <cellStyle name="Note 12 3 2 2 4" xfId="11527"/>
    <cellStyle name="Note 12 3 2 3" xfId="11528"/>
    <cellStyle name="Note 12 3 2 3 2" xfId="11529"/>
    <cellStyle name="Note 12 3 2 4" xfId="11530"/>
    <cellStyle name="Note 12 3 2 4 2" xfId="11531"/>
    <cellStyle name="Note 12 3 2 4 3" xfId="11532"/>
    <cellStyle name="Note 12 3 3" xfId="11533"/>
    <cellStyle name="Note 12 3 3 2" xfId="11534"/>
    <cellStyle name="Note 12 3 3 2 2" xfId="11535"/>
    <cellStyle name="Note 12 3 3 2 3" xfId="11536"/>
    <cellStyle name="Note 12 3 3 3" xfId="11537"/>
    <cellStyle name="Note 12 3 3 4" xfId="11538"/>
    <cellStyle name="Note 12 3 4" xfId="11539"/>
    <cellStyle name="Note 12 3 4 2" xfId="11540"/>
    <cellStyle name="Note 12 3 5" xfId="11541"/>
    <cellStyle name="Note 12 3 5 2" xfId="11542"/>
    <cellStyle name="Note 12 3 5 3" xfId="11543"/>
    <cellStyle name="Note 12 3 6" xfId="11544"/>
    <cellStyle name="Note 12 3 6 2" xfId="11545"/>
    <cellStyle name="Note 12 3 6 3" xfId="11546"/>
    <cellStyle name="Note 12 3 7" xfId="11547"/>
    <cellStyle name="Note 12 3 7 2" xfId="11548"/>
    <cellStyle name="Note 12 3 7 3" xfId="11549"/>
    <cellStyle name="Note 12 4" xfId="11550"/>
    <cellStyle name="Note 12 4 2" xfId="11551"/>
    <cellStyle name="Note 12 4 2 2" xfId="11552"/>
    <cellStyle name="Note 12 4 2 2 2" xfId="11553"/>
    <cellStyle name="Note 12 4 2 2 3" xfId="11554"/>
    <cellStyle name="Note 12 4 2 3" xfId="11555"/>
    <cellStyle name="Note 12 4 2 3 2" xfId="11556"/>
    <cellStyle name="Note 12 4 2 3 3" xfId="11557"/>
    <cellStyle name="Note 12 4 3" xfId="11558"/>
    <cellStyle name="Note 12 4 3 2" xfId="11559"/>
    <cellStyle name="Note 12 4 3 3" xfId="11560"/>
    <cellStyle name="Note 12 4 4" xfId="11561"/>
    <cellStyle name="Note 12 4 4 2" xfId="11562"/>
    <cellStyle name="Note 12 4 4 3" xfId="11563"/>
    <cellStyle name="Note 12 4 5" xfId="11564"/>
    <cellStyle name="Note 12 4 5 2" xfId="11565"/>
    <cellStyle name="Note 12 4 5 3" xfId="11566"/>
    <cellStyle name="Note 12 4 6" xfId="11567"/>
    <cellStyle name="Note 12 4 6 2" xfId="11568"/>
    <cellStyle name="Note 12 4 6 3" xfId="11569"/>
    <cellStyle name="Note 12 4 7" xfId="11570"/>
    <cellStyle name="Note 12 4 7 2" xfId="11571"/>
    <cellStyle name="Note 12 4 7 3" xfId="11572"/>
    <cellStyle name="Note 12 5" xfId="11573"/>
    <cellStyle name="Note 12 5 2" xfId="11574"/>
    <cellStyle name="Note 12 5 2 2" xfId="11575"/>
    <cellStyle name="Note 12 5 2 2 2" xfId="11576"/>
    <cellStyle name="Note 12 5 2 2 3" xfId="11577"/>
    <cellStyle name="Note 12 5 2 3" xfId="11578"/>
    <cellStyle name="Note 12 5 2 3 2" xfId="11579"/>
    <cellStyle name="Note 12 5 2 3 3" xfId="11580"/>
    <cellStyle name="Note 12 5 3" xfId="11581"/>
    <cellStyle name="Note 12 5 3 2" xfId="11582"/>
    <cellStyle name="Note 12 5 3 3" xfId="11583"/>
    <cellStyle name="Note 12 5 4" xfId="11584"/>
    <cellStyle name="Note 12 5 4 2" xfId="11585"/>
    <cellStyle name="Note 12 5 4 3" xfId="11586"/>
    <cellStyle name="Note 12 6" xfId="11587"/>
    <cellStyle name="Note 12 6 2" xfId="11588"/>
    <cellStyle name="Note 12 6 2 2" xfId="11589"/>
    <cellStyle name="Note 12 6 2 3" xfId="11590"/>
    <cellStyle name="Note 12 6 3" xfId="11591"/>
    <cellStyle name="Note 12 6 3 2" xfId="11592"/>
    <cellStyle name="Note 12 6 3 3" xfId="11593"/>
    <cellStyle name="Note 12 7" xfId="11594"/>
    <cellStyle name="Note 12 7 2" xfId="11595"/>
    <cellStyle name="Note 12 7 2 2" xfId="11596"/>
    <cellStyle name="Note 12 7 2 3" xfId="11597"/>
    <cellStyle name="Note 12 7 3" xfId="11598"/>
    <cellStyle name="Note 12 7 4" xfId="11599"/>
    <cellStyle name="Note 12 8" xfId="11600"/>
    <cellStyle name="Note 12 8 2" xfId="11601"/>
    <cellStyle name="Note 12 9" xfId="11602"/>
    <cellStyle name="Note 12 9 2" xfId="11603"/>
    <cellStyle name="Note 12 9 3" xfId="11604"/>
    <cellStyle name="Note 13" xfId="11605"/>
    <cellStyle name="Note 13 10" xfId="11606"/>
    <cellStyle name="Note 13 10 2" xfId="11607"/>
    <cellStyle name="Note 13 10 3" xfId="11608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3" xfId="11614"/>
    <cellStyle name="Note 13 2 2 3" xfId="11615"/>
    <cellStyle name="Note 13 2 2 3 2" xfId="11616"/>
    <cellStyle name="Note 13 2 2 3 2 2" xfId="11617"/>
    <cellStyle name="Note 13 2 2 3 2 3" xfId="11618"/>
    <cellStyle name="Note 13 2 2 3 3" xfId="11619"/>
    <cellStyle name="Note 13 2 2 3 4" xfId="11620"/>
    <cellStyle name="Note 13 2 2 4" xfId="11621"/>
    <cellStyle name="Note 13 2 2 4 2" xfId="11622"/>
    <cellStyle name="Note 13 2 2 4 3" xfId="11623"/>
    <cellStyle name="Note 13 2 3" xfId="11624"/>
    <cellStyle name="Note 13 2 3 2" xfId="11625"/>
    <cellStyle name="Note 13 2 3 2 2" xfId="11626"/>
    <cellStyle name="Note 13 2 3 2 2 2" xfId="11627"/>
    <cellStyle name="Note 13 2 3 2 2 3" xfId="11628"/>
    <cellStyle name="Note 13 2 3 2 3" xfId="11629"/>
    <cellStyle name="Note 13 2 3 2 3 2" xfId="11630"/>
    <cellStyle name="Note 13 2 3 2 3 3" xfId="11631"/>
    <cellStyle name="Note 13 2 3 3" xfId="11632"/>
    <cellStyle name="Note 13 2 3 3 2" xfId="11633"/>
    <cellStyle name="Note 13 2 3 4" xfId="11634"/>
    <cellStyle name="Note 13 2 3 4 2" xfId="11635"/>
    <cellStyle name="Note 13 2 3 4 3" xfId="11636"/>
    <cellStyle name="Note 13 2 4" xfId="11637"/>
    <cellStyle name="Note 13 2 4 2" xfId="11638"/>
    <cellStyle name="Note 13 2 4 2 2" xfId="11639"/>
    <cellStyle name="Note 13 2 4 2 2 2" xfId="11640"/>
    <cellStyle name="Note 13 2 4 2 2 3" xfId="11641"/>
    <cellStyle name="Note 13 2 4 2 3" xfId="11642"/>
    <cellStyle name="Note 13 2 4 2 3 2" xfId="11643"/>
    <cellStyle name="Note 13 2 4 2 3 3" xfId="11644"/>
    <cellStyle name="Note 13 2 4 3" xfId="11645"/>
    <cellStyle name="Note 13 2 4 3 2" xfId="11646"/>
    <cellStyle name="Note 13 2 4 3 3" xfId="11647"/>
    <cellStyle name="Note 13 2 4 4" xfId="11648"/>
    <cellStyle name="Note 13 2 4 4 2" xfId="11649"/>
    <cellStyle name="Note 13 2 4 4 3" xfId="11650"/>
    <cellStyle name="Note 13 2 5" xfId="11651"/>
    <cellStyle name="Note 13 2 5 2" xfId="11652"/>
    <cellStyle name="Note 13 2 5 2 2" xfId="11653"/>
    <cellStyle name="Note 13 2 5 2 3" xfId="11654"/>
    <cellStyle name="Note 13 2 5 3" xfId="11655"/>
    <cellStyle name="Note 13 2 5 3 2" xfId="11656"/>
    <cellStyle name="Note 13 2 5 3 3" xfId="11657"/>
    <cellStyle name="Note 13 2 6" xfId="11658"/>
    <cellStyle name="Note 13 2 6 2" xfId="11659"/>
    <cellStyle name="Note 13 2 6 3" xfId="11660"/>
    <cellStyle name="Note 13 2 7" xfId="11661"/>
    <cellStyle name="Note 13 2 7 2" xfId="11662"/>
    <cellStyle name="Note 13 2 7 3" xfId="11663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3" xfId="11669"/>
    <cellStyle name="Note 13 3 2 2 3" xfId="11670"/>
    <cellStyle name="Note 13 3 2 2 4" xfId="11671"/>
    <cellStyle name="Note 13 3 2 3" xfId="11672"/>
    <cellStyle name="Note 13 3 2 3 2" xfId="11673"/>
    <cellStyle name="Note 13 3 2 4" xfId="11674"/>
    <cellStyle name="Note 13 3 2 4 2" xfId="11675"/>
    <cellStyle name="Note 13 3 2 4 3" xfId="11676"/>
    <cellStyle name="Note 13 3 3" xfId="11677"/>
    <cellStyle name="Note 13 3 3 2" xfId="11678"/>
    <cellStyle name="Note 13 3 3 2 2" xfId="11679"/>
    <cellStyle name="Note 13 3 3 2 3" xfId="11680"/>
    <cellStyle name="Note 13 3 3 3" xfId="11681"/>
    <cellStyle name="Note 13 3 3 4" xfId="11682"/>
    <cellStyle name="Note 13 3 4" xfId="11683"/>
    <cellStyle name="Note 13 3 4 2" xfId="11684"/>
    <cellStyle name="Note 13 3 5" xfId="11685"/>
    <cellStyle name="Note 13 3 5 2" xfId="11686"/>
    <cellStyle name="Note 13 3 5 3" xfId="11687"/>
    <cellStyle name="Note 13 3 6" xfId="11688"/>
    <cellStyle name="Note 13 3 6 2" xfId="11689"/>
    <cellStyle name="Note 13 3 6 3" xfId="11690"/>
    <cellStyle name="Note 13 3 7" xfId="11691"/>
    <cellStyle name="Note 13 3 7 2" xfId="11692"/>
    <cellStyle name="Note 13 3 7 3" xfId="11693"/>
    <cellStyle name="Note 13 4" xfId="11694"/>
    <cellStyle name="Note 13 4 2" xfId="11695"/>
    <cellStyle name="Note 13 4 2 2" xfId="11696"/>
    <cellStyle name="Note 13 4 2 2 2" xfId="11697"/>
    <cellStyle name="Note 13 4 2 2 3" xfId="11698"/>
    <cellStyle name="Note 13 4 2 3" xfId="11699"/>
    <cellStyle name="Note 13 4 2 3 2" xfId="11700"/>
    <cellStyle name="Note 13 4 2 3 3" xfId="11701"/>
    <cellStyle name="Note 13 4 3" xfId="11702"/>
    <cellStyle name="Note 13 4 3 2" xfId="11703"/>
    <cellStyle name="Note 13 4 3 3" xfId="11704"/>
    <cellStyle name="Note 13 4 4" xfId="11705"/>
    <cellStyle name="Note 13 4 4 2" xfId="11706"/>
    <cellStyle name="Note 13 4 4 3" xfId="11707"/>
    <cellStyle name="Note 13 4 5" xfId="11708"/>
    <cellStyle name="Note 13 4 5 2" xfId="11709"/>
    <cellStyle name="Note 13 4 5 3" xfId="11710"/>
    <cellStyle name="Note 13 4 6" xfId="11711"/>
    <cellStyle name="Note 13 4 6 2" xfId="11712"/>
    <cellStyle name="Note 13 4 6 3" xfId="11713"/>
    <cellStyle name="Note 13 4 7" xfId="11714"/>
    <cellStyle name="Note 13 4 7 2" xfId="11715"/>
    <cellStyle name="Note 13 4 7 3" xfId="11716"/>
    <cellStyle name="Note 13 5" xfId="11717"/>
    <cellStyle name="Note 13 5 2" xfId="11718"/>
    <cellStyle name="Note 13 5 2 2" xfId="11719"/>
    <cellStyle name="Note 13 5 2 2 2" xfId="11720"/>
    <cellStyle name="Note 13 5 2 2 3" xfId="11721"/>
    <cellStyle name="Note 13 5 2 3" xfId="11722"/>
    <cellStyle name="Note 13 5 2 3 2" xfId="11723"/>
    <cellStyle name="Note 13 5 2 3 3" xfId="11724"/>
    <cellStyle name="Note 13 5 3" xfId="11725"/>
    <cellStyle name="Note 13 5 3 2" xfId="11726"/>
    <cellStyle name="Note 13 5 3 3" xfId="11727"/>
    <cellStyle name="Note 13 5 4" xfId="11728"/>
    <cellStyle name="Note 13 5 4 2" xfId="11729"/>
    <cellStyle name="Note 13 5 4 3" xfId="11730"/>
    <cellStyle name="Note 13 6" xfId="11731"/>
    <cellStyle name="Note 13 6 2" xfId="11732"/>
    <cellStyle name="Note 13 6 2 2" xfId="11733"/>
    <cellStyle name="Note 13 6 2 3" xfId="11734"/>
    <cellStyle name="Note 13 6 3" xfId="11735"/>
    <cellStyle name="Note 13 6 3 2" xfId="11736"/>
    <cellStyle name="Note 13 6 3 3" xfId="11737"/>
    <cellStyle name="Note 13 7" xfId="11738"/>
    <cellStyle name="Note 13 7 2" xfId="11739"/>
    <cellStyle name="Note 13 7 2 2" xfId="11740"/>
    <cellStyle name="Note 13 7 2 3" xfId="11741"/>
    <cellStyle name="Note 13 7 3" xfId="11742"/>
    <cellStyle name="Note 13 7 4" xfId="11743"/>
    <cellStyle name="Note 13 8" xfId="11744"/>
    <cellStyle name="Note 13 8 2" xfId="11745"/>
    <cellStyle name="Note 13 9" xfId="11746"/>
    <cellStyle name="Note 13 9 2" xfId="11747"/>
    <cellStyle name="Note 13 9 3" xfId="11748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3" xfId="11755"/>
    <cellStyle name="Note 14 2 2 3" xfId="11756"/>
    <cellStyle name="Note 14 2 2 3 2" xfId="11757"/>
    <cellStyle name="Note 14 2 2 4" xfId="11758"/>
    <cellStyle name="Note 14 2 3" xfId="11759"/>
    <cellStyle name="Note 14 2 3 2" xfId="11760"/>
    <cellStyle name="Note 14 2 3 2 2" xfId="11761"/>
    <cellStyle name="Note 14 2 3 3" xfId="11762"/>
    <cellStyle name="Note 14 2 4" xfId="11763"/>
    <cellStyle name="Note 14 2 4 2" xfId="11764"/>
    <cellStyle name="Note 14 2 4 2 2" xfId="11765"/>
    <cellStyle name="Note 14 2 4 2 3" xfId="11766"/>
    <cellStyle name="Note 14 2 4 3" xfId="11767"/>
    <cellStyle name="Note 14 2 4 4" xfId="11768"/>
    <cellStyle name="Note 14 2 5" xfId="11769"/>
    <cellStyle name="Note 14 2 5 2" xfId="11770"/>
    <cellStyle name="Note 14 2 5 3" xfId="11771"/>
    <cellStyle name="Note 14 3" xfId="11772"/>
    <cellStyle name="Note 14 3 2" xfId="11773"/>
    <cellStyle name="Note 14 3 2 2" xfId="11774"/>
    <cellStyle name="Note 14 3 2 2 2" xfId="11775"/>
    <cellStyle name="Note 14 3 2 3" xfId="11776"/>
    <cellStyle name="Note 14 3 3" xfId="11777"/>
    <cellStyle name="Note 14 3 3 2" xfId="11778"/>
    <cellStyle name="Note 14 3 4" xfId="11779"/>
    <cellStyle name="Note 14 4" xfId="11780"/>
    <cellStyle name="Note 14 4 2" xfId="11781"/>
    <cellStyle name="Note 14 5" xfId="11782"/>
    <cellStyle name="Note 14 5 2" xfId="11783"/>
    <cellStyle name="Note 14 5 2 2" xfId="11784"/>
    <cellStyle name="Note 14 5 2 3" xfId="11785"/>
    <cellStyle name="Note 14 5 3" xfId="11786"/>
    <cellStyle name="Note 14 5 4" xfId="11787"/>
    <cellStyle name="Note 14 6" xfId="11788"/>
    <cellStyle name="Note 14 6 2" xfId="11789"/>
    <cellStyle name="Note 14 7" xfId="11790"/>
    <cellStyle name="Note 14 7 2" xfId="11791"/>
    <cellStyle name="Note 14 7 3" xfId="11792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3" xfId="11799"/>
    <cellStyle name="Note 15 2 2 3" xfId="11800"/>
    <cellStyle name="Note 15 2 2 3 2" xfId="11801"/>
    <cellStyle name="Note 15 2 2 4" xfId="11802"/>
    <cellStyle name="Note 15 2 3" xfId="11803"/>
    <cellStyle name="Note 15 2 3 2" xfId="11804"/>
    <cellStyle name="Note 15 2 3 2 2" xfId="11805"/>
    <cellStyle name="Note 15 2 3 3" xfId="11806"/>
    <cellStyle name="Note 15 2 4" xfId="11807"/>
    <cellStyle name="Note 15 2 4 2" xfId="11808"/>
    <cellStyle name="Note 15 2 5" xfId="11809"/>
    <cellStyle name="Note 15 3" xfId="11810"/>
    <cellStyle name="Note 15 3 2" xfId="11811"/>
    <cellStyle name="Note 15 3 2 2" xfId="11812"/>
    <cellStyle name="Note 15 3 2 2 2" xfId="11813"/>
    <cellStyle name="Note 15 3 2 3" xfId="11814"/>
    <cellStyle name="Note 15 3 3" xfId="11815"/>
    <cellStyle name="Note 15 3 3 2" xfId="11816"/>
    <cellStyle name="Note 15 3 4" xfId="11817"/>
    <cellStyle name="Note 15 4" xfId="11818"/>
    <cellStyle name="Note 15 4 2" xfId="11819"/>
    <cellStyle name="Note 15 5" xfId="11820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3" xfId="11827"/>
    <cellStyle name="Note 16 2 2 3" xfId="11828"/>
    <cellStyle name="Note 16 2 2 3 2" xfId="11829"/>
    <cellStyle name="Note 16 2 2 4" xfId="11830"/>
    <cellStyle name="Note 16 2 3" xfId="11831"/>
    <cellStyle name="Note 16 2 3 2" xfId="11832"/>
    <cellStyle name="Note 16 2 3 2 2" xfId="11833"/>
    <cellStyle name="Note 16 2 3 3" xfId="11834"/>
    <cellStyle name="Note 16 2 4" xfId="11835"/>
    <cellStyle name="Note 16 2 4 2" xfId="11836"/>
    <cellStyle name="Note 16 2 5" xfId="11837"/>
    <cellStyle name="Note 16 3" xfId="11838"/>
    <cellStyle name="Note 16 3 2" xfId="11839"/>
    <cellStyle name="Note 16 3 2 2" xfId="11840"/>
    <cellStyle name="Note 16 3 2 2 2" xfId="11841"/>
    <cellStyle name="Note 16 3 2 3" xfId="11842"/>
    <cellStyle name="Note 16 3 3" xfId="11843"/>
    <cellStyle name="Note 16 3 3 2" xfId="11844"/>
    <cellStyle name="Note 16 3 4" xfId="11845"/>
    <cellStyle name="Note 16 4" xfId="11846"/>
    <cellStyle name="Note 16 4 2" xfId="11847"/>
    <cellStyle name="Note 16 5" xfId="11848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3" xfId="11855"/>
    <cellStyle name="Note 17 2 2 3" xfId="11856"/>
    <cellStyle name="Note 17 2 2 3 2" xfId="11857"/>
    <cellStyle name="Note 17 2 2 4" xfId="11858"/>
    <cellStyle name="Note 17 2 3" xfId="11859"/>
    <cellStyle name="Note 17 2 3 2" xfId="11860"/>
    <cellStyle name="Note 17 2 3 2 2" xfId="11861"/>
    <cellStyle name="Note 17 2 3 3" xfId="11862"/>
    <cellStyle name="Note 17 2 4" xfId="11863"/>
    <cellStyle name="Note 17 2 4 2" xfId="11864"/>
    <cellStyle name="Note 17 2 5" xfId="11865"/>
    <cellStyle name="Note 17 3" xfId="11866"/>
    <cellStyle name="Note 17 3 2" xfId="11867"/>
    <cellStyle name="Note 17 3 2 2" xfId="11868"/>
    <cellStyle name="Note 17 3 2 2 2" xfId="11869"/>
    <cellStyle name="Note 17 3 2 3" xfId="11870"/>
    <cellStyle name="Note 17 3 3" xfId="11871"/>
    <cellStyle name="Note 17 3 3 2" xfId="11872"/>
    <cellStyle name="Note 17 3 4" xfId="11873"/>
    <cellStyle name="Note 17 4" xfId="11874"/>
    <cellStyle name="Note 17 4 2" xfId="11875"/>
    <cellStyle name="Note 17 5" xfId="11876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3" xfId="11883"/>
    <cellStyle name="Note 18 2 2 3" xfId="11884"/>
    <cellStyle name="Note 18 2 2 3 2" xfId="11885"/>
    <cellStyle name="Note 18 2 2 4" xfId="11886"/>
    <cellStyle name="Note 18 2 3" xfId="11887"/>
    <cellStyle name="Note 18 2 3 2" xfId="11888"/>
    <cellStyle name="Note 18 2 3 2 2" xfId="11889"/>
    <cellStyle name="Note 18 2 3 3" xfId="11890"/>
    <cellStyle name="Note 18 2 4" xfId="11891"/>
    <cellStyle name="Note 18 2 4 2" xfId="11892"/>
    <cellStyle name="Note 18 2 5" xfId="11893"/>
    <cellStyle name="Note 18 3" xfId="11894"/>
    <cellStyle name="Note 18 3 2" xfId="11895"/>
    <cellStyle name="Note 18 3 2 2" xfId="11896"/>
    <cellStyle name="Note 18 3 2 2 2" xfId="11897"/>
    <cellStyle name="Note 18 3 2 3" xfId="11898"/>
    <cellStyle name="Note 18 3 3" xfId="11899"/>
    <cellStyle name="Note 18 3 3 2" xfId="11900"/>
    <cellStyle name="Note 18 3 4" xfId="11901"/>
    <cellStyle name="Note 18 4" xfId="11902"/>
    <cellStyle name="Note 18 4 2" xfId="11903"/>
    <cellStyle name="Note 18 5" xfId="11904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3" xfId="11911"/>
    <cellStyle name="Note 19 2 2 3" xfId="11912"/>
    <cellStyle name="Note 19 2 2 3 2" xfId="11913"/>
    <cellStyle name="Note 19 2 2 4" xfId="11914"/>
    <cellStyle name="Note 19 2 3" xfId="11915"/>
    <cellStyle name="Note 19 2 3 2" xfId="11916"/>
    <cellStyle name="Note 19 2 3 2 2" xfId="11917"/>
    <cellStyle name="Note 19 2 3 3" xfId="11918"/>
    <cellStyle name="Note 19 2 4" xfId="11919"/>
    <cellStyle name="Note 19 2 4 2" xfId="11920"/>
    <cellStyle name="Note 19 2 5" xfId="11921"/>
    <cellStyle name="Note 19 3" xfId="11922"/>
    <cellStyle name="Note 19 3 2" xfId="11923"/>
    <cellStyle name="Note 19 3 2 2" xfId="11924"/>
    <cellStyle name="Note 19 3 2 2 2" xfId="11925"/>
    <cellStyle name="Note 19 3 2 3" xfId="11926"/>
    <cellStyle name="Note 19 3 3" xfId="11927"/>
    <cellStyle name="Note 19 3 3 2" xfId="11928"/>
    <cellStyle name="Note 19 3 4" xfId="11929"/>
    <cellStyle name="Note 19 4" xfId="11930"/>
    <cellStyle name="Note 19 4 2" xfId="11931"/>
    <cellStyle name="Note 19 5" xfId="11932"/>
    <cellStyle name="Note 2" xfId="11933"/>
    <cellStyle name="Note 2 10" xfId="11934"/>
    <cellStyle name="Note 2 10 2" xfId="11935"/>
    <cellStyle name="Note 2 11" xfId="11936"/>
    <cellStyle name="Note 2 11 2" xfId="11937"/>
    <cellStyle name="Note 2 11 2 2" xfId="11938"/>
    <cellStyle name="Note 2 11 2 3" xfId="11939"/>
    <cellStyle name="Note 2 11 3" xfId="11940"/>
    <cellStyle name="Note 2 11 4" xfId="11941"/>
    <cellStyle name="Note 2 12" xfId="11942"/>
    <cellStyle name="Note 2 2" xfId="11943"/>
    <cellStyle name="Note 2 2 10" xfId="11944"/>
    <cellStyle name="Note 2 2 11" xfId="11945"/>
    <cellStyle name="Note 2 2 2" xfId="11946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3" xfId="11952"/>
    <cellStyle name="Note 2 2 2 2 2 2 3 2" xfId="11953"/>
    <cellStyle name="Note 2 2 2 2 2 3" xfId="11954"/>
    <cellStyle name="Note 2 2 2 2 2 3 2" xfId="11955"/>
    <cellStyle name="Note 2 2 2 2 2 4" xfId="11956"/>
    <cellStyle name="Note 2 2 2 2 2 4 2" xfId="11957"/>
    <cellStyle name="Note 2 2 2 2 3" xfId="11958"/>
    <cellStyle name="Note 2 2 2 2 3 2" xfId="11959"/>
    <cellStyle name="Note 2 2 2 2 3 2 2" xfId="11960"/>
    <cellStyle name="Note 2 2 2 2 3 3" xfId="11961"/>
    <cellStyle name="Note 2 2 2 2 3 3 2" xfId="11962"/>
    <cellStyle name="Note 2 2 2 2 4" xfId="11963"/>
    <cellStyle name="Note 2 2 2 2 4 2" xfId="11964"/>
    <cellStyle name="Note 2 2 2 2 5" xfId="11965"/>
    <cellStyle name="Note 2 2 2 2 5 2" xfId="11966"/>
    <cellStyle name="Note 2 2 2 2 6" xfId="11967"/>
    <cellStyle name="Note 2 2 2 2 6 2" xfId="11968"/>
    <cellStyle name="Note 2 2 2 2 7" xfId="11969"/>
    <cellStyle name="Note 2 2 2 3" xfId="11970"/>
    <cellStyle name="Note 2 2 2 3 2" xfId="11971"/>
    <cellStyle name="Note 2 2 2 3 2 2" xfId="11972"/>
    <cellStyle name="Note 2 2 2 3 2 2 2" xfId="11973"/>
    <cellStyle name="Note 2 2 2 3 2 3" xfId="11974"/>
    <cellStyle name="Note 2 2 2 3 2 3 2" xfId="11975"/>
    <cellStyle name="Note 2 2 2 3 3" xfId="11976"/>
    <cellStyle name="Note 2 2 2 3 3 2" xfId="11977"/>
    <cellStyle name="Note 2 2 2 3 4" xfId="11978"/>
    <cellStyle name="Note 2 2 2 3 4 2" xfId="11979"/>
    <cellStyle name="Note 2 2 2 4" xfId="11980"/>
    <cellStyle name="Note 2 2 2 4 2" xfId="11981"/>
    <cellStyle name="Note 2 2 2 4 2 2" xfId="11982"/>
    <cellStyle name="Note 2 2 2 4 3" xfId="11983"/>
    <cellStyle name="Note 2 2 2 5" xfId="11984"/>
    <cellStyle name="Note 2 2 2 5 2" xfId="11985"/>
    <cellStyle name="Note 2 2 2 6" xfId="11986"/>
    <cellStyle name="Note 2 2 2 6 2" xfId="11987"/>
    <cellStyle name="Note 2 2 2 7" xfId="11988"/>
    <cellStyle name="Note 2 2 2 7 2" xfId="11989"/>
    <cellStyle name="Note 2 2 2 8" xfId="11990"/>
    <cellStyle name="Note 2 2 2 9" xfId="11991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3" xfId="11997"/>
    <cellStyle name="Note 2 2 3 2 2 3 2" xfId="11998"/>
    <cellStyle name="Note 2 2 3 2 3" xfId="11999"/>
    <cellStyle name="Note 2 2 3 2 3 2" xfId="12000"/>
    <cellStyle name="Note 2 2 3 2 4" xfId="12001"/>
    <cellStyle name="Note 2 2 3 2 4 2" xfId="12002"/>
    <cellStyle name="Note 2 2 3 3" xfId="12003"/>
    <cellStyle name="Note 2 2 3 3 2" xfId="12004"/>
    <cellStyle name="Note 2 2 3 3 2 2" xfId="12005"/>
    <cellStyle name="Note 2 2 3 3 3" xfId="12006"/>
    <cellStyle name="Note 2 2 3 3 3 2" xfId="12007"/>
    <cellStyle name="Note 2 2 3 4" xfId="12008"/>
    <cellStyle name="Note 2 2 3 4 2" xfId="12009"/>
    <cellStyle name="Note 2 2 3 5" xfId="12010"/>
    <cellStyle name="Note 2 2 3 5 2" xfId="12011"/>
    <cellStyle name="Note 2 2 3 6" xfId="12012"/>
    <cellStyle name="Note 2 2 3 6 2" xfId="12013"/>
    <cellStyle name="Note 2 2 3 6 2 2" xfId="12014"/>
    <cellStyle name="Note 2 2 3 6 2 3" xfId="12015"/>
    <cellStyle name="Note 2 2 3 6 3" xfId="12016"/>
    <cellStyle name="Note 2 2 3 6 4" xfId="12017"/>
    <cellStyle name="Note 2 2 3 7" xfId="12018"/>
    <cellStyle name="Note 2 2 3 7 2" xfId="12019"/>
    <cellStyle name="Note 2 2 3 7 3" xfId="12020"/>
    <cellStyle name="Note 2 2 4" xfId="12021"/>
    <cellStyle name="Note 2 2 4 2" xfId="12022"/>
    <cellStyle name="Note 2 2 4 2 2" xfId="12023"/>
    <cellStyle name="Note 2 2 4 2 2 2" xfId="12024"/>
    <cellStyle name="Note 2 2 4 2 3" xfId="12025"/>
    <cellStyle name="Note 2 2 4 2 3 2" xfId="12026"/>
    <cellStyle name="Note 2 2 4 3" xfId="12027"/>
    <cellStyle name="Note 2 2 4 3 2" xfId="12028"/>
    <cellStyle name="Note 2 2 4 4" xfId="12029"/>
    <cellStyle name="Note 2 2 4 4 2" xfId="12030"/>
    <cellStyle name="Note 2 2 5" xfId="12031"/>
    <cellStyle name="Note 2 2 5 2" xfId="12032"/>
    <cellStyle name="Note 2 2 5 3" xfId="12033"/>
    <cellStyle name="Note 2 2 5 3 2" xfId="12034"/>
    <cellStyle name="Note 2 2 5 3 3" xfId="12035"/>
    <cellStyle name="Note 2 2 6" xfId="12036"/>
    <cellStyle name="Note 2 2 6 2" xfId="12037"/>
    <cellStyle name="Note 2 2 7" xfId="12038"/>
    <cellStyle name="Note 2 2 7 2" xfId="12039"/>
    <cellStyle name="Note 2 2 8" xfId="12040"/>
    <cellStyle name="Note 2 2 8 2" xfId="12041"/>
    <cellStyle name="Note 2 2 9" xfId="12042"/>
    <cellStyle name="Note 2 2 9 2" xfId="12043"/>
    <cellStyle name="Note 2 2_Sheet6" xfId="12044"/>
    <cellStyle name="Note 2 3" xfId="12045"/>
    <cellStyle name="Note 2 3 10" xfId="12046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3" xfId="12052"/>
    <cellStyle name="Note 2 3 2 2 2 3 2" xfId="12053"/>
    <cellStyle name="Note 2 3 2 2 3" xfId="12054"/>
    <cellStyle name="Note 2 3 2 2 3 2" xfId="12055"/>
    <cellStyle name="Note 2 3 2 2 4" xfId="12056"/>
    <cellStyle name="Note 2 3 2 2 4 2" xfId="12057"/>
    <cellStyle name="Note 2 3 2 3" xfId="12058"/>
    <cellStyle name="Note 2 3 2 3 2" xfId="12059"/>
    <cellStyle name="Note 2 3 2 3 2 2" xfId="12060"/>
    <cellStyle name="Note 2 3 2 3 3" xfId="12061"/>
    <cellStyle name="Note 2 3 2 3 3 2" xfId="12062"/>
    <cellStyle name="Note 2 3 2 4" xfId="12063"/>
    <cellStyle name="Note 2 3 2 4 2" xfId="12064"/>
    <cellStyle name="Note 2 3 2 5" xfId="12065"/>
    <cellStyle name="Note 2 3 2 5 2" xfId="12066"/>
    <cellStyle name="Note 2 3 2 6" xfId="12067"/>
    <cellStyle name="Note 2 3 2 6 2" xfId="12068"/>
    <cellStyle name="Note 2 3 2 6 3" xfId="12069"/>
    <cellStyle name="Note 2 3 3" xfId="12070"/>
    <cellStyle name="Note 2 3 3 2" xfId="12071"/>
    <cellStyle name="Note 2 3 3 2 2" xfId="12072"/>
    <cellStyle name="Note 2 3 3 2 2 2" xfId="12073"/>
    <cellStyle name="Note 2 3 3 2 3" xfId="12074"/>
    <cellStyle name="Note 2 3 3 2 3 2" xfId="12075"/>
    <cellStyle name="Note 2 3 3 3" xfId="12076"/>
    <cellStyle name="Note 2 3 3 3 2" xfId="12077"/>
    <cellStyle name="Note 2 3 3 4" xfId="12078"/>
    <cellStyle name="Note 2 3 3 4 2" xfId="12079"/>
    <cellStyle name="Note 2 3 4" xfId="12080"/>
    <cellStyle name="Note 2 3 4 2" xfId="12081"/>
    <cellStyle name="Note 2 3 5" xfId="12082"/>
    <cellStyle name="Note 2 3 5 2" xfId="12083"/>
    <cellStyle name="Note 2 3 6" xfId="12084"/>
    <cellStyle name="Note 2 3 6 2" xfId="12085"/>
    <cellStyle name="Note 2 3 7" xfId="12086"/>
    <cellStyle name="Note 2 3 7 2" xfId="12087"/>
    <cellStyle name="Note 2 3 8" xfId="12088"/>
    <cellStyle name="Note 2 3 8 2" xfId="12089"/>
    <cellStyle name="Note 2 3 9" xfId="1209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3" xfId="12096"/>
    <cellStyle name="Note 2 4 2 2 3 2" xfId="12097"/>
    <cellStyle name="Note 2 4 2 3" xfId="12098"/>
    <cellStyle name="Note 2 4 2 3 2" xfId="12099"/>
    <cellStyle name="Note 2 4 2 4" xfId="12100"/>
    <cellStyle name="Note 2 4 2 4 2" xfId="12101"/>
    <cellStyle name="Note 2 4 3" xfId="12102"/>
    <cellStyle name="Note 2 4 3 2" xfId="12103"/>
    <cellStyle name="Note 2 4 3 2 2" xfId="12104"/>
    <cellStyle name="Note 2 4 3 3" xfId="12105"/>
    <cellStyle name="Note 2 4 3 3 2" xfId="12106"/>
    <cellStyle name="Note 2 4 4" xfId="12107"/>
    <cellStyle name="Note 2 4 4 2" xfId="12108"/>
    <cellStyle name="Note 2 4 5" xfId="12109"/>
    <cellStyle name="Note 2 4 5 2" xfId="12110"/>
    <cellStyle name="Note 2 4 6" xfId="12111"/>
    <cellStyle name="Note 2 4 6 2" xfId="12112"/>
    <cellStyle name="Note 2 4 6 2 2" xfId="12113"/>
    <cellStyle name="Note 2 4 6 2 3" xfId="12114"/>
    <cellStyle name="Note 2 4 6 3" xfId="12115"/>
    <cellStyle name="Note 2 4 6 4" xfId="12116"/>
    <cellStyle name="Note 2 4 7" xfId="12117"/>
    <cellStyle name="Note 2 4 7 2" xfId="12118"/>
    <cellStyle name="Note 2 4 7 2 2" xfId="12119"/>
    <cellStyle name="Note 2 4 7 2 3" xfId="12120"/>
    <cellStyle name="Note 2 4 7 3" xfId="12121"/>
    <cellStyle name="Note 2 4 7 4" xfId="12122"/>
    <cellStyle name="Note 2 4 8" xfId="12123"/>
    <cellStyle name="Note 2 4 8 2" xfId="12124"/>
    <cellStyle name="Note 2 4 8 3" xfId="12125"/>
    <cellStyle name="Note 2 5" xfId="12126"/>
    <cellStyle name="Note 2 5 2" xfId="12127"/>
    <cellStyle name="Note 2 5 2 2" xfId="12128"/>
    <cellStyle name="Note 2 5 2 2 2" xfId="12129"/>
    <cellStyle name="Note 2 5 2 3" xfId="12130"/>
    <cellStyle name="Note 2 5 2 3 2" xfId="12131"/>
    <cellStyle name="Note 2 5 3" xfId="12132"/>
    <cellStyle name="Note 2 5 3 2" xfId="12133"/>
    <cellStyle name="Note 2 5 4" xfId="12134"/>
    <cellStyle name="Note 2 5 4 2" xfId="12135"/>
    <cellStyle name="Note 2 6" xfId="12136"/>
    <cellStyle name="Note 2 6 2" xfId="12137"/>
    <cellStyle name="Note 2 6 3" xfId="12138"/>
    <cellStyle name="Note 2 6 3 2" xfId="12139"/>
    <cellStyle name="Note 2 6 3 3" xfId="12140"/>
    <cellStyle name="Note 2 7" xfId="12141"/>
    <cellStyle name="Note 2 7 2" xfId="12142"/>
    <cellStyle name="Note 2 8" xfId="12143"/>
    <cellStyle name="Note 2 8 2" xfId="12144"/>
    <cellStyle name="Note 2 9" xfId="12145"/>
    <cellStyle name="Note 2 9 2" xfId="12146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3" xfId="12154"/>
    <cellStyle name="Note 20 2 2 3" xfId="12155"/>
    <cellStyle name="Note 20 2 2 3 2" xfId="12156"/>
    <cellStyle name="Note 20 2 2 4" xfId="12157"/>
    <cellStyle name="Note 20 2 3" xfId="12158"/>
    <cellStyle name="Note 20 2 3 2" xfId="12159"/>
    <cellStyle name="Note 20 2 3 2 2" xfId="12160"/>
    <cellStyle name="Note 20 2 3 3" xfId="12161"/>
    <cellStyle name="Note 20 2 4" xfId="12162"/>
    <cellStyle name="Note 20 2 4 2" xfId="12163"/>
    <cellStyle name="Note 20 2 5" xfId="12164"/>
    <cellStyle name="Note 20 3" xfId="12165"/>
    <cellStyle name="Note 20 3 2" xfId="12166"/>
    <cellStyle name="Note 20 3 2 2" xfId="12167"/>
    <cellStyle name="Note 20 3 2 2 2" xfId="12168"/>
    <cellStyle name="Note 20 3 2 3" xfId="12169"/>
    <cellStyle name="Note 20 3 3" xfId="12170"/>
    <cellStyle name="Note 20 3 3 2" xfId="12171"/>
    <cellStyle name="Note 20 3 4" xfId="12172"/>
    <cellStyle name="Note 20 4" xfId="12173"/>
    <cellStyle name="Note 20 4 2" xfId="12174"/>
    <cellStyle name="Note 20 5" xfId="12175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3" xfId="12182"/>
    <cellStyle name="Note 21 2 2 3" xfId="12183"/>
    <cellStyle name="Note 21 2 2 3 2" xfId="12184"/>
    <cellStyle name="Note 21 2 2 4" xfId="12185"/>
    <cellStyle name="Note 21 2 3" xfId="12186"/>
    <cellStyle name="Note 21 2 3 2" xfId="12187"/>
    <cellStyle name="Note 21 2 3 2 2" xfId="12188"/>
    <cellStyle name="Note 21 2 3 3" xfId="12189"/>
    <cellStyle name="Note 21 2 4" xfId="12190"/>
    <cellStyle name="Note 21 2 4 2" xfId="12191"/>
    <cellStyle name="Note 21 2 5" xfId="12192"/>
    <cellStyle name="Note 21 3" xfId="12193"/>
    <cellStyle name="Note 21 3 2" xfId="12194"/>
    <cellStyle name="Note 21 3 2 2" xfId="12195"/>
    <cellStyle name="Note 21 3 2 2 2" xfId="12196"/>
    <cellStyle name="Note 21 3 2 3" xfId="12197"/>
    <cellStyle name="Note 21 3 3" xfId="12198"/>
    <cellStyle name="Note 21 3 3 2" xfId="12199"/>
    <cellStyle name="Note 21 3 4" xfId="12200"/>
    <cellStyle name="Note 21 4" xfId="12201"/>
    <cellStyle name="Note 21 4 2" xfId="12202"/>
    <cellStyle name="Note 21 5" xfId="12203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3" xfId="12210"/>
    <cellStyle name="Note 22 2 2 3" xfId="12211"/>
    <cellStyle name="Note 22 2 2 3 2" xfId="12212"/>
    <cellStyle name="Note 22 2 2 4" xfId="12213"/>
    <cellStyle name="Note 22 2 3" xfId="12214"/>
    <cellStyle name="Note 22 2 3 2" xfId="12215"/>
    <cellStyle name="Note 22 2 3 2 2" xfId="12216"/>
    <cellStyle name="Note 22 2 3 3" xfId="12217"/>
    <cellStyle name="Note 22 2 4" xfId="12218"/>
    <cellStyle name="Note 22 2 4 2" xfId="12219"/>
    <cellStyle name="Note 22 2 5" xfId="12220"/>
    <cellStyle name="Note 22 3" xfId="12221"/>
    <cellStyle name="Note 22 3 2" xfId="12222"/>
    <cellStyle name="Note 22 3 2 2" xfId="12223"/>
    <cellStyle name="Note 22 3 2 2 2" xfId="12224"/>
    <cellStyle name="Note 22 3 2 3" xfId="12225"/>
    <cellStyle name="Note 22 3 3" xfId="12226"/>
    <cellStyle name="Note 22 3 3 2" xfId="12227"/>
    <cellStyle name="Note 22 3 4" xfId="12228"/>
    <cellStyle name="Note 22 4" xfId="12229"/>
    <cellStyle name="Note 22 4 2" xfId="12230"/>
    <cellStyle name="Note 22 5" xfId="12231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3" xfId="12238"/>
    <cellStyle name="Note 23 2 2 3" xfId="12239"/>
    <cellStyle name="Note 23 2 2 3 2" xfId="12240"/>
    <cellStyle name="Note 23 2 2 4" xfId="12241"/>
    <cellStyle name="Note 23 2 3" xfId="12242"/>
    <cellStyle name="Note 23 2 3 2" xfId="12243"/>
    <cellStyle name="Note 23 2 3 2 2" xfId="12244"/>
    <cellStyle name="Note 23 2 3 3" xfId="12245"/>
    <cellStyle name="Note 23 2 4" xfId="12246"/>
    <cellStyle name="Note 23 2 4 2" xfId="12247"/>
    <cellStyle name="Note 23 2 5" xfId="12248"/>
    <cellStyle name="Note 23 3" xfId="12249"/>
    <cellStyle name="Note 23 3 2" xfId="12250"/>
    <cellStyle name="Note 23 3 2 2" xfId="12251"/>
    <cellStyle name="Note 23 3 2 2 2" xfId="12252"/>
    <cellStyle name="Note 23 3 2 3" xfId="12253"/>
    <cellStyle name="Note 23 3 3" xfId="12254"/>
    <cellStyle name="Note 23 3 3 2" xfId="12255"/>
    <cellStyle name="Note 23 3 4" xfId="12256"/>
    <cellStyle name="Note 23 4" xfId="12257"/>
    <cellStyle name="Note 23 4 2" xfId="12258"/>
    <cellStyle name="Note 23 5" xfId="12259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3" xfId="12266"/>
    <cellStyle name="Note 24 2 2 3" xfId="12267"/>
    <cellStyle name="Note 24 2 2 3 2" xfId="12268"/>
    <cellStyle name="Note 24 2 2 4" xfId="12269"/>
    <cellStyle name="Note 24 2 3" xfId="12270"/>
    <cellStyle name="Note 24 2 3 2" xfId="12271"/>
    <cellStyle name="Note 24 2 3 2 2" xfId="12272"/>
    <cellStyle name="Note 24 2 3 3" xfId="12273"/>
    <cellStyle name="Note 24 2 4" xfId="12274"/>
    <cellStyle name="Note 24 2 4 2" xfId="12275"/>
    <cellStyle name="Note 24 2 5" xfId="12276"/>
    <cellStyle name="Note 24 3" xfId="12277"/>
    <cellStyle name="Note 24 3 2" xfId="12278"/>
    <cellStyle name="Note 24 3 2 2" xfId="12279"/>
    <cellStyle name="Note 24 3 2 2 2" xfId="12280"/>
    <cellStyle name="Note 24 3 2 3" xfId="12281"/>
    <cellStyle name="Note 24 3 3" xfId="12282"/>
    <cellStyle name="Note 24 3 3 2" xfId="12283"/>
    <cellStyle name="Note 24 3 4" xfId="12284"/>
    <cellStyle name="Note 24 4" xfId="12285"/>
    <cellStyle name="Note 24 4 2" xfId="12286"/>
    <cellStyle name="Note 24 5" xfId="12287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3" xfId="12294"/>
    <cellStyle name="Note 25 2 2 3" xfId="12295"/>
    <cellStyle name="Note 25 2 2 3 2" xfId="12296"/>
    <cellStyle name="Note 25 2 2 4" xfId="12297"/>
    <cellStyle name="Note 25 2 3" xfId="12298"/>
    <cellStyle name="Note 25 2 3 2" xfId="12299"/>
    <cellStyle name="Note 25 2 3 2 2" xfId="12300"/>
    <cellStyle name="Note 25 2 3 3" xfId="12301"/>
    <cellStyle name="Note 25 2 4" xfId="12302"/>
    <cellStyle name="Note 25 2 4 2" xfId="12303"/>
    <cellStyle name="Note 25 2 5" xfId="12304"/>
    <cellStyle name="Note 25 3" xfId="12305"/>
    <cellStyle name="Note 25 3 2" xfId="12306"/>
    <cellStyle name="Note 25 3 2 2" xfId="12307"/>
    <cellStyle name="Note 25 3 2 2 2" xfId="12308"/>
    <cellStyle name="Note 25 3 2 3" xfId="12309"/>
    <cellStyle name="Note 25 3 3" xfId="12310"/>
    <cellStyle name="Note 25 3 3 2" xfId="12311"/>
    <cellStyle name="Note 25 3 4" xfId="12312"/>
    <cellStyle name="Note 25 4" xfId="12313"/>
    <cellStyle name="Note 25 4 2" xfId="12314"/>
    <cellStyle name="Note 25 5" xfId="12315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3" xfId="12322"/>
    <cellStyle name="Note 26 2 2 3" xfId="12323"/>
    <cellStyle name="Note 26 2 2 3 2" xfId="12324"/>
    <cellStyle name="Note 26 2 2 4" xfId="12325"/>
    <cellStyle name="Note 26 2 3" xfId="12326"/>
    <cellStyle name="Note 26 2 3 2" xfId="12327"/>
    <cellStyle name="Note 26 2 3 2 2" xfId="12328"/>
    <cellStyle name="Note 26 2 3 3" xfId="12329"/>
    <cellStyle name="Note 26 2 4" xfId="12330"/>
    <cellStyle name="Note 26 2 4 2" xfId="12331"/>
    <cellStyle name="Note 26 2 5" xfId="12332"/>
    <cellStyle name="Note 26 3" xfId="12333"/>
    <cellStyle name="Note 26 3 2" xfId="12334"/>
    <cellStyle name="Note 26 3 2 2" xfId="12335"/>
    <cellStyle name="Note 26 3 2 2 2" xfId="12336"/>
    <cellStyle name="Note 26 3 2 3" xfId="12337"/>
    <cellStyle name="Note 26 3 3" xfId="12338"/>
    <cellStyle name="Note 26 3 3 2" xfId="12339"/>
    <cellStyle name="Note 26 3 4" xfId="12340"/>
    <cellStyle name="Note 26 4" xfId="12341"/>
    <cellStyle name="Note 26 4 2" xfId="12342"/>
    <cellStyle name="Note 26 5" xfId="12343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3" xfId="12350"/>
    <cellStyle name="Note 27 2 2 3" xfId="12351"/>
    <cellStyle name="Note 27 2 2 3 2" xfId="12352"/>
    <cellStyle name="Note 27 2 2 4" xfId="12353"/>
    <cellStyle name="Note 27 2 3" xfId="12354"/>
    <cellStyle name="Note 27 2 3 2" xfId="12355"/>
    <cellStyle name="Note 27 2 3 2 2" xfId="12356"/>
    <cellStyle name="Note 27 2 3 3" xfId="12357"/>
    <cellStyle name="Note 27 2 4" xfId="12358"/>
    <cellStyle name="Note 27 2 4 2" xfId="12359"/>
    <cellStyle name="Note 27 2 5" xfId="12360"/>
    <cellStyle name="Note 27 3" xfId="12361"/>
    <cellStyle name="Note 27 3 2" xfId="12362"/>
    <cellStyle name="Note 27 3 2 2" xfId="12363"/>
    <cellStyle name="Note 27 3 2 2 2" xfId="12364"/>
    <cellStyle name="Note 27 3 2 3" xfId="12365"/>
    <cellStyle name="Note 27 3 3" xfId="12366"/>
    <cellStyle name="Note 27 3 3 2" xfId="12367"/>
    <cellStyle name="Note 27 3 4" xfId="12368"/>
    <cellStyle name="Note 27 4" xfId="12369"/>
    <cellStyle name="Note 27 4 2" xfId="12370"/>
    <cellStyle name="Note 27 5" xfId="12371"/>
    <cellStyle name="Note 28" xfId="12372"/>
    <cellStyle name="Note 28 2" xfId="12373"/>
    <cellStyle name="Note 29" xfId="12374"/>
    <cellStyle name="Note 29 2" xfId="12375"/>
    <cellStyle name="Note 3" xfId="12376"/>
    <cellStyle name="Note 3 10" xfId="12377"/>
    <cellStyle name="Note 3 10 2" xfId="12378"/>
    <cellStyle name="Note 3 11" xfId="12379"/>
    <cellStyle name="Note 3 11 2" xfId="12380"/>
    <cellStyle name="Note 3 11 2 2" xfId="12381"/>
    <cellStyle name="Note 3 11 2 3" xfId="12382"/>
    <cellStyle name="Note 3 11 3" xfId="12383"/>
    <cellStyle name="Note 3 11 4" xfId="12384"/>
    <cellStyle name="Note 3 12" xfId="12385"/>
    <cellStyle name="Note 3 12 2" xfId="12386"/>
    <cellStyle name="Note 3 13" xfId="12387"/>
    <cellStyle name="Note 3 2" xfId="12388"/>
    <cellStyle name="Note 3 2 10" xfId="12389"/>
    <cellStyle name="Note 3 2 11" xfId="12390"/>
    <cellStyle name="Note 3 2 2" xfId="12391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3" xfId="12397"/>
    <cellStyle name="Note 3 2 2 2 2 2 3 2" xfId="12398"/>
    <cellStyle name="Note 3 2 2 2 2 3" xfId="12399"/>
    <cellStyle name="Note 3 2 2 2 2 3 2" xfId="12400"/>
    <cellStyle name="Note 3 2 2 2 2 4" xfId="12401"/>
    <cellStyle name="Note 3 2 2 2 2 4 2" xfId="12402"/>
    <cellStyle name="Note 3 2 2 2 3" xfId="12403"/>
    <cellStyle name="Note 3 2 2 2 3 2" xfId="12404"/>
    <cellStyle name="Note 3 2 2 2 3 2 2" xfId="12405"/>
    <cellStyle name="Note 3 2 2 2 3 3" xfId="12406"/>
    <cellStyle name="Note 3 2 2 2 3 3 2" xfId="12407"/>
    <cellStyle name="Note 3 2 2 2 4" xfId="12408"/>
    <cellStyle name="Note 3 2 2 2 4 2" xfId="12409"/>
    <cellStyle name="Note 3 2 2 2 5" xfId="12410"/>
    <cellStyle name="Note 3 2 2 2 5 2" xfId="12411"/>
    <cellStyle name="Note 3 2 2 2 6" xfId="12412"/>
    <cellStyle name="Note 3 2 2 2 6 2" xfId="12413"/>
    <cellStyle name="Note 3 2 2 2 7" xfId="12414"/>
    <cellStyle name="Note 3 2 2 3" xfId="12415"/>
    <cellStyle name="Note 3 2 2 3 2" xfId="12416"/>
    <cellStyle name="Note 3 2 2 3 2 2" xfId="12417"/>
    <cellStyle name="Note 3 2 2 3 2 2 2" xfId="12418"/>
    <cellStyle name="Note 3 2 2 3 2 3" xfId="12419"/>
    <cellStyle name="Note 3 2 2 3 2 3 2" xfId="12420"/>
    <cellStyle name="Note 3 2 2 3 3" xfId="12421"/>
    <cellStyle name="Note 3 2 2 3 3 2" xfId="12422"/>
    <cellStyle name="Note 3 2 2 3 4" xfId="12423"/>
    <cellStyle name="Note 3 2 2 3 4 2" xfId="12424"/>
    <cellStyle name="Note 3 2 2 4" xfId="12425"/>
    <cellStyle name="Note 3 2 2 4 2" xfId="12426"/>
    <cellStyle name="Note 3 2 2 4 2 2" xfId="12427"/>
    <cellStyle name="Note 3 2 2 4 3" xfId="12428"/>
    <cellStyle name="Note 3 2 2 5" xfId="12429"/>
    <cellStyle name="Note 3 2 2 5 2" xfId="12430"/>
    <cellStyle name="Note 3 2 2 6" xfId="12431"/>
    <cellStyle name="Note 3 2 2 6 2" xfId="12432"/>
    <cellStyle name="Note 3 2 2 7" xfId="12433"/>
    <cellStyle name="Note 3 2 2 7 2" xfId="12434"/>
    <cellStyle name="Note 3 2 2 8" xfId="12435"/>
    <cellStyle name="Note 3 2 2 9" xfId="12436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3" xfId="12442"/>
    <cellStyle name="Note 3 2 3 2 2 3 2" xfId="12443"/>
    <cellStyle name="Note 3 2 3 2 3" xfId="12444"/>
    <cellStyle name="Note 3 2 3 2 3 2" xfId="12445"/>
    <cellStyle name="Note 3 2 3 2 4" xfId="12446"/>
    <cellStyle name="Note 3 2 3 2 4 2" xfId="12447"/>
    <cellStyle name="Note 3 2 3 3" xfId="12448"/>
    <cellStyle name="Note 3 2 3 3 2" xfId="12449"/>
    <cellStyle name="Note 3 2 3 3 2 2" xfId="12450"/>
    <cellStyle name="Note 3 2 3 3 3" xfId="12451"/>
    <cellStyle name="Note 3 2 3 3 3 2" xfId="12452"/>
    <cellStyle name="Note 3 2 3 4" xfId="12453"/>
    <cellStyle name="Note 3 2 3 4 2" xfId="12454"/>
    <cellStyle name="Note 3 2 3 5" xfId="12455"/>
    <cellStyle name="Note 3 2 3 5 2" xfId="12456"/>
    <cellStyle name="Note 3 2 3 6" xfId="12457"/>
    <cellStyle name="Note 3 2 3 6 2" xfId="12458"/>
    <cellStyle name="Note 3 2 3 6 2 2" xfId="12459"/>
    <cellStyle name="Note 3 2 3 6 2 3" xfId="12460"/>
    <cellStyle name="Note 3 2 3 6 3" xfId="12461"/>
    <cellStyle name="Note 3 2 3 6 4" xfId="12462"/>
    <cellStyle name="Note 3 2 3 7" xfId="12463"/>
    <cellStyle name="Note 3 2 3 7 2" xfId="12464"/>
    <cellStyle name="Note 3 2 3 7 3" xfId="12465"/>
    <cellStyle name="Note 3 2 4" xfId="12466"/>
    <cellStyle name="Note 3 2 4 2" xfId="12467"/>
    <cellStyle name="Note 3 2 4 2 2" xfId="12468"/>
    <cellStyle name="Note 3 2 4 2 2 2" xfId="12469"/>
    <cellStyle name="Note 3 2 4 2 3" xfId="12470"/>
    <cellStyle name="Note 3 2 4 2 3 2" xfId="12471"/>
    <cellStyle name="Note 3 2 4 3" xfId="12472"/>
    <cellStyle name="Note 3 2 4 3 2" xfId="12473"/>
    <cellStyle name="Note 3 2 4 4" xfId="12474"/>
    <cellStyle name="Note 3 2 4 4 2" xfId="12475"/>
    <cellStyle name="Note 3 2 5" xfId="12476"/>
    <cellStyle name="Note 3 2 5 2" xfId="12477"/>
    <cellStyle name="Note 3 2 5 3" xfId="12478"/>
    <cellStyle name="Note 3 2 5 3 2" xfId="12479"/>
    <cellStyle name="Note 3 2 5 3 3" xfId="12480"/>
    <cellStyle name="Note 3 2 6" xfId="12481"/>
    <cellStyle name="Note 3 2 6 2" xfId="12482"/>
    <cellStyle name="Note 3 2 7" xfId="12483"/>
    <cellStyle name="Note 3 2 7 2" xfId="12484"/>
    <cellStyle name="Note 3 2 8" xfId="12485"/>
    <cellStyle name="Note 3 2 8 2" xfId="12486"/>
    <cellStyle name="Note 3 2 9" xfId="12487"/>
    <cellStyle name="Note 3 2 9 2" xfId="12488"/>
    <cellStyle name="Note 3 2_Sheet6" xfId="12489"/>
    <cellStyle name="Note 3 3" xfId="12490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3" xfId="12496"/>
    <cellStyle name="Note 3 3 2 2 2 3 2" xfId="12497"/>
    <cellStyle name="Note 3 3 2 2 3" xfId="12498"/>
    <cellStyle name="Note 3 3 2 2 3 2" xfId="12499"/>
    <cellStyle name="Note 3 3 2 2 4" xfId="12500"/>
    <cellStyle name="Note 3 3 2 2 4 2" xfId="12501"/>
    <cellStyle name="Note 3 3 2 3" xfId="12502"/>
    <cellStyle name="Note 3 3 2 3 2" xfId="12503"/>
    <cellStyle name="Note 3 3 2 3 2 2" xfId="12504"/>
    <cellStyle name="Note 3 3 2 3 3" xfId="12505"/>
    <cellStyle name="Note 3 3 2 3 3 2" xfId="12506"/>
    <cellStyle name="Note 3 3 2 4" xfId="12507"/>
    <cellStyle name="Note 3 3 2 4 2" xfId="12508"/>
    <cellStyle name="Note 3 3 2 5" xfId="12509"/>
    <cellStyle name="Note 3 3 2 5 2" xfId="12510"/>
    <cellStyle name="Note 3 3 2 6" xfId="12511"/>
    <cellStyle name="Note 3 3 2 6 2" xfId="12512"/>
    <cellStyle name="Note 3 3 2 6 2 2" xfId="12513"/>
    <cellStyle name="Note 3 3 2 6 2 3" xfId="12514"/>
    <cellStyle name="Note 3 3 2 6 3" xfId="12515"/>
    <cellStyle name="Note 3 3 2 6 4" xfId="12516"/>
    <cellStyle name="Note 3 3 2 7" xfId="12517"/>
    <cellStyle name="Note 3 3 2 7 2" xfId="12518"/>
    <cellStyle name="Note 3 3 2 7 2 2" xfId="12519"/>
    <cellStyle name="Note 3 3 2 7 2 3" xfId="12520"/>
    <cellStyle name="Note 3 3 2 7 3" xfId="12521"/>
    <cellStyle name="Note 3 3 2 7 4" xfId="12522"/>
    <cellStyle name="Note 3 3 2 8" xfId="12523"/>
    <cellStyle name="Note 3 3 2 8 2" xfId="12524"/>
    <cellStyle name="Note 3 3 2 8 3" xfId="12525"/>
    <cellStyle name="Note 3 3 3" xfId="12526"/>
    <cellStyle name="Note 3 3 3 2" xfId="12527"/>
    <cellStyle name="Note 3 3 3 2 2" xfId="12528"/>
    <cellStyle name="Note 3 3 3 2 2 2" xfId="12529"/>
    <cellStyle name="Note 3 3 3 2 3" xfId="12530"/>
    <cellStyle name="Note 3 3 3 2 3 2" xfId="12531"/>
    <cellStyle name="Note 3 3 3 3" xfId="12532"/>
    <cellStyle name="Note 3 3 3 3 2" xfId="12533"/>
    <cellStyle name="Note 3 3 3 4" xfId="12534"/>
    <cellStyle name="Note 3 3 3 4 2" xfId="12535"/>
    <cellStyle name="Note 3 3 4" xfId="12536"/>
    <cellStyle name="Note 3 3 4 2" xfId="12537"/>
    <cellStyle name="Note 3 3 5" xfId="12538"/>
    <cellStyle name="Note 3 3 5 2" xfId="12539"/>
    <cellStyle name="Note 3 3 6" xfId="12540"/>
    <cellStyle name="Note 3 3 6 2" xfId="12541"/>
    <cellStyle name="Note 3 3 7" xfId="12542"/>
    <cellStyle name="Note 3 3 7 2" xfId="12543"/>
    <cellStyle name="Note 3 3 8" xfId="12544"/>
    <cellStyle name="Note 3 3 9" xfId="12545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3" xfId="12551"/>
    <cellStyle name="Note 3 4 2 2 3 2" xfId="12552"/>
    <cellStyle name="Note 3 4 2 3" xfId="12553"/>
    <cellStyle name="Note 3 4 2 3 2" xfId="12554"/>
    <cellStyle name="Note 3 4 2 4" xfId="12555"/>
    <cellStyle name="Note 3 4 2 4 2" xfId="12556"/>
    <cellStyle name="Note 3 4 3" xfId="12557"/>
    <cellStyle name="Note 3 4 3 2" xfId="12558"/>
    <cellStyle name="Note 3 4 3 2 2" xfId="12559"/>
    <cellStyle name="Note 3 4 3 3" xfId="12560"/>
    <cellStyle name="Note 3 4 3 3 2" xfId="12561"/>
    <cellStyle name="Note 3 4 4" xfId="12562"/>
    <cellStyle name="Note 3 4 4 2" xfId="12563"/>
    <cellStyle name="Note 3 4 5" xfId="12564"/>
    <cellStyle name="Note 3 4 5 2" xfId="12565"/>
    <cellStyle name="Note 3 4 6" xfId="12566"/>
    <cellStyle name="Note 3 4 6 2" xfId="12567"/>
    <cellStyle name="Note 3 4 6 2 2" xfId="12568"/>
    <cellStyle name="Note 3 4 6 2 3" xfId="12569"/>
    <cellStyle name="Note 3 4 6 3" xfId="12570"/>
    <cellStyle name="Note 3 4 6 4" xfId="12571"/>
    <cellStyle name="Note 3 4 7" xfId="12572"/>
    <cellStyle name="Note 3 4 7 2" xfId="12573"/>
    <cellStyle name="Note 3 4 7 2 2" xfId="12574"/>
    <cellStyle name="Note 3 4 7 2 3" xfId="12575"/>
    <cellStyle name="Note 3 4 7 3" xfId="12576"/>
    <cellStyle name="Note 3 4 7 4" xfId="12577"/>
    <cellStyle name="Note 3 4 8" xfId="12578"/>
    <cellStyle name="Note 3 4 8 2" xfId="12579"/>
    <cellStyle name="Note 3 4 8 3" xfId="12580"/>
    <cellStyle name="Note 3 5" xfId="12581"/>
    <cellStyle name="Note 3 5 2" xfId="12582"/>
    <cellStyle name="Note 3 5 2 2" xfId="12583"/>
    <cellStyle name="Note 3 5 2 2 2" xfId="12584"/>
    <cellStyle name="Note 3 5 2 3" xfId="12585"/>
    <cellStyle name="Note 3 5 2 3 2" xfId="12586"/>
    <cellStyle name="Note 3 5 3" xfId="12587"/>
    <cellStyle name="Note 3 5 3 2" xfId="12588"/>
    <cellStyle name="Note 3 5 4" xfId="12589"/>
    <cellStyle name="Note 3 5 4 2" xfId="12590"/>
    <cellStyle name="Note 3 6" xfId="12591"/>
    <cellStyle name="Note 3 6 2" xfId="12592"/>
    <cellStyle name="Note 3 6 3" xfId="12593"/>
    <cellStyle name="Note 3 6 3 2" xfId="12594"/>
    <cellStyle name="Note 3 6 3 3" xfId="12595"/>
    <cellStyle name="Note 3 7" xfId="12596"/>
    <cellStyle name="Note 3 7 2" xfId="12597"/>
    <cellStyle name="Note 3 8" xfId="12598"/>
    <cellStyle name="Note 3 8 2" xfId="12599"/>
    <cellStyle name="Note 3 8 2 2" xfId="12600"/>
    <cellStyle name="Note 3 8 2 3" xfId="12601"/>
    <cellStyle name="Note 3 9" xfId="12602"/>
    <cellStyle name="Note 3 9 2" xfId="12603"/>
    <cellStyle name="Note 3_Sheet6" xfId="12604"/>
    <cellStyle name="Note 30" xfId="12605"/>
    <cellStyle name="Note 30 2" xfId="12606"/>
    <cellStyle name="Note 31" xfId="12607"/>
    <cellStyle name="Note 31 2" xfId="12608"/>
    <cellStyle name="Note 32" xfId="12609"/>
    <cellStyle name="Note 32 2" xfId="12610"/>
    <cellStyle name="Note 33" xfId="12611"/>
    <cellStyle name="Note 33 2" xfId="12612"/>
    <cellStyle name="Note 34" xfId="12613"/>
    <cellStyle name="Note 34 2" xfId="12614"/>
    <cellStyle name="Note 35" xfId="12615"/>
    <cellStyle name="Note 35 2" xfId="12616"/>
    <cellStyle name="Note 36" xfId="12617"/>
    <cellStyle name="Note 36 2" xfId="12618"/>
    <cellStyle name="Note 37" xfId="12619"/>
    <cellStyle name="Note 37 2" xfId="12620"/>
    <cellStyle name="Note 38" xfId="12621"/>
    <cellStyle name="Note 38 2" xfId="12622"/>
    <cellStyle name="Note 39" xfId="12623"/>
    <cellStyle name="Note 39 2" xfId="12624"/>
    <cellStyle name="Note 4" xfId="12625"/>
    <cellStyle name="Note 4 10" xfId="12626"/>
    <cellStyle name="Note 4 10 2" xfId="12627"/>
    <cellStyle name="Note 4 10 3" xfId="12628"/>
    <cellStyle name="Note 4 2" xfId="12629"/>
    <cellStyle name="Note 4 2 10" xfId="12630"/>
    <cellStyle name="Note 4 2 11" xfId="12631"/>
    <cellStyle name="Note 4 2 2" xfId="12632"/>
    <cellStyle name="Note 4 2 2 2" xfId="12633"/>
    <cellStyle name="Note 4 2 2 2 2" xfId="12634"/>
    <cellStyle name="Note 4 2 2 2 2 2" xfId="12635"/>
    <cellStyle name="Note 4 2 2 2 2 2 2" xfId="12636"/>
    <cellStyle name="Note 4 2 2 2 2 3" xfId="12637"/>
    <cellStyle name="Note 4 2 2 2 3" xfId="12638"/>
    <cellStyle name="Note 4 2 2 2 3 2" xfId="12639"/>
    <cellStyle name="Note 4 2 2 2 4" xfId="12640"/>
    <cellStyle name="Note 4 2 2 2 4 2" xfId="12641"/>
    <cellStyle name="Note 4 2 2 2 5" xfId="12642"/>
    <cellStyle name="Note 4 2 2 2 5 2" xfId="12643"/>
    <cellStyle name="Note 4 2 2 2 6" xfId="12644"/>
    <cellStyle name="Note 4 2 2 2 6 2" xfId="12645"/>
    <cellStyle name="Note 4 2 2 2 7" xfId="12646"/>
    <cellStyle name="Note 4 2 2 3" xfId="12647"/>
    <cellStyle name="Note 4 2 2 3 2" xfId="12648"/>
    <cellStyle name="Note 4 2 2 3 2 2" xfId="12649"/>
    <cellStyle name="Note 4 2 2 3 3" xfId="12650"/>
    <cellStyle name="Note 4 2 2 3 3 2" xfId="12651"/>
    <cellStyle name="Note 4 2 2 3 4" xfId="12652"/>
    <cellStyle name="Note 4 2 2 4" xfId="12653"/>
    <cellStyle name="Note 4 2 2 4 2" xfId="12654"/>
    <cellStyle name="Note 4 2 2 4 2 2" xfId="12655"/>
    <cellStyle name="Note 4 2 2 4 3" xfId="12656"/>
    <cellStyle name="Note 4 2 2 5" xfId="12657"/>
    <cellStyle name="Note 4 2 2 5 2" xfId="12658"/>
    <cellStyle name="Note 4 2 2 6" xfId="12659"/>
    <cellStyle name="Note 4 2 2 6 2" xfId="12660"/>
    <cellStyle name="Note 4 2 2 7" xfId="12661"/>
    <cellStyle name="Note 4 2 2 7 2" xfId="12662"/>
    <cellStyle name="Note 4 2 2 8" xfId="12663"/>
    <cellStyle name="Note 4 2 2 9" xfId="12664"/>
    <cellStyle name="Note 4 2 3" xfId="12665"/>
    <cellStyle name="Note 4 2 3 2" xfId="12666"/>
    <cellStyle name="Note 4 2 3 2 2" xfId="12667"/>
    <cellStyle name="Note 4 2 3 2 2 2" xfId="12668"/>
    <cellStyle name="Note 4 2 3 2 3" xfId="12669"/>
    <cellStyle name="Note 4 2 3 3" xfId="12670"/>
    <cellStyle name="Note 4 2 3 3 2" xfId="12671"/>
    <cellStyle name="Note 4 2 3 4" xfId="12672"/>
    <cellStyle name="Note 4 2 3 4 2" xfId="12673"/>
    <cellStyle name="Note 4 2 3 5" xfId="12674"/>
    <cellStyle name="Note 4 2 3 5 2" xfId="12675"/>
    <cellStyle name="Note 4 2 3 6" xfId="12676"/>
    <cellStyle name="Note 4 2 3 6 2" xfId="12677"/>
    <cellStyle name="Note 4 2 3 6 2 2" xfId="12678"/>
    <cellStyle name="Note 4 2 3 6 2 3" xfId="12679"/>
    <cellStyle name="Note 4 2 3 6 3" xfId="12680"/>
    <cellStyle name="Note 4 2 3 6 4" xfId="12681"/>
    <cellStyle name="Note 4 2 3 7" xfId="12682"/>
    <cellStyle name="Note 4 2 3 7 2" xfId="12683"/>
    <cellStyle name="Note 4 2 3 7 3" xfId="12684"/>
    <cellStyle name="Note 4 2 4" xfId="12685"/>
    <cellStyle name="Note 4 2 4 2" xfId="12686"/>
    <cellStyle name="Note 4 2 4 2 2" xfId="12687"/>
    <cellStyle name="Note 4 2 4 2 2 2" xfId="12688"/>
    <cellStyle name="Note 4 2 4 2 2 3" xfId="12689"/>
    <cellStyle name="Note 4 2 4 2 3" xfId="12690"/>
    <cellStyle name="Note 4 2 4 2 3 2" xfId="12691"/>
    <cellStyle name="Note 4 2 4 2 3 3" xfId="12692"/>
    <cellStyle name="Note 4 2 4 3" xfId="12693"/>
    <cellStyle name="Note 4 2 4 3 2" xfId="12694"/>
    <cellStyle name="Note 4 2 4 3 3" xfId="12695"/>
    <cellStyle name="Note 4 2 4 4" xfId="12696"/>
    <cellStyle name="Note 4 2 4 4 2" xfId="12697"/>
    <cellStyle name="Note 4 2 4 4 3" xfId="12698"/>
    <cellStyle name="Note 4 2 5" xfId="12699"/>
    <cellStyle name="Note 4 2 5 2" xfId="12700"/>
    <cellStyle name="Note 4 2 5 3" xfId="12701"/>
    <cellStyle name="Note 4 2 5 3 2" xfId="12702"/>
    <cellStyle name="Note 4 2 5 3 3" xfId="12703"/>
    <cellStyle name="Note 4 2 6" xfId="12704"/>
    <cellStyle name="Note 4 2 6 2" xfId="12705"/>
    <cellStyle name="Note 4 2 7" xfId="12706"/>
    <cellStyle name="Note 4 2 7 2" xfId="12707"/>
    <cellStyle name="Note 4 2 8" xfId="12708"/>
    <cellStyle name="Note 4 2 8 2" xfId="12709"/>
    <cellStyle name="Note 4 2 9" xfId="12710"/>
    <cellStyle name="Note 4 2 9 2" xfId="12711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3" xfId="12717"/>
    <cellStyle name="Note 4 3 2 3" xfId="12718"/>
    <cellStyle name="Note 4 3 2 3 2" xfId="12719"/>
    <cellStyle name="Note 4 3 2 3 3" xfId="12720"/>
    <cellStyle name="Note 4 3 3" xfId="12721"/>
    <cellStyle name="Note 4 3 3 2" xfId="12722"/>
    <cellStyle name="Note 4 3 3 2 2" xfId="12723"/>
    <cellStyle name="Note 4 3 3 2 3" xfId="12724"/>
    <cellStyle name="Note 4 3 4" xfId="12725"/>
    <cellStyle name="Note 4 3 4 2" xfId="12726"/>
    <cellStyle name="Note 4 3 4 2 2" xfId="12727"/>
    <cellStyle name="Note 4 3 4 2 3" xfId="12728"/>
    <cellStyle name="Note 4 3 4 3" xfId="12729"/>
    <cellStyle name="Note 4 3 4 4" xfId="12730"/>
    <cellStyle name="Note 4 3 5" xfId="12731"/>
    <cellStyle name="Note 4 3 5 2" xfId="12732"/>
    <cellStyle name="Note 4 3 6" xfId="12733"/>
    <cellStyle name="Note 4 3 6 2" xfId="12734"/>
    <cellStyle name="Note 4 3 6 3" xfId="12735"/>
    <cellStyle name="Note 4 3 7" xfId="12736"/>
    <cellStyle name="Note 4 3 7 2" xfId="12737"/>
    <cellStyle name="Note 4 3 7 3" xfId="12738"/>
    <cellStyle name="Note 4 4" xfId="12739"/>
    <cellStyle name="Note 4 4 2" xfId="12740"/>
    <cellStyle name="Note 4 4 2 2" xfId="12741"/>
    <cellStyle name="Note 4 4 2 2 2" xfId="12742"/>
    <cellStyle name="Note 4 4 2 2 3" xfId="12743"/>
    <cellStyle name="Note 4 4 2 3" xfId="12744"/>
    <cellStyle name="Note 4 4 2 3 2" xfId="12745"/>
    <cellStyle name="Note 4 4 2 3 3" xfId="12746"/>
    <cellStyle name="Note 4 4 3" xfId="12747"/>
    <cellStyle name="Note 4 4 3 2" xfId="12748"/>
    <cellStyle name="Note 4 4 3 2 2" xfId="12749"/>
    <cellStyle name="Note 4 4 3 2 3" xfId="12750"/>
    <cellStyle name="Note 4 4 4" xfId="12751"/>
    <cellStyle name="Note 4 4 4 2" xfId="12752"/>
    <cellStyle name="Note 4 4 4 3" xfId="12753"/>
    <cellStyle name="Note 4 4 5" xfId="12754"/>
    <cellStyle name="Note 4 4 5 2" xfId="12755"/>
    <cellStyle name="Note 4 4 5 3" xfId="12756"/>
    <cellStyle name="Note 4 4 6" xfId="12757"/>
    <cellStyle name="Note 4 4 6 2" xfId="12758"/>
    <cellStyle name="Note 4 4 6 3" xfId="12759"/>
    <cellStyle name="Note 4 4 7" xfId="12760"/>
    <cellStyle name="Note 4 4 7 2" xfId="12761"/>
    <cellStyle name="Note 4 4 7 3" xfId="12762"/>
    <cellStyle name="Note 4 5" xfId="12763"/>
    <cellStyle name="Note 4 5 2" xfId="12764"/>
    <cellStyle name="Note 4 5 2 2" xfId="12765"/>
    <cellStyle name="Note 4 5 2 2 2" xfId="12766"/>
    <cellStyle name="Note 4 5 2 2 3" xfId="12767"/>
    <cellStyle name="Note 4 5 2 3" xfId="12768"/>
    <cellStyle name="Note 4 5 2 3 2" xfId="12769"/>
    <cellStyle name="Note 4 5 2 3 3" xfId="12770"/>
    <cellStyle name="Note 4 5 3" xfId="12771"/>
    <cellStyle name="Note 4 5 3 2" xfId="12772"/>
    <cellStyle name="Note 4 5 3 3" xfId="12773"/>
    <cellStyle name="Note 4 5 4" xfId="12774"/>
    <cellStyle name="Note 4 5 4 2" xfId="12775"/>
    <cellStyle name="Note 4 5 4 3" xfId="12776"/>
    <cellStyle name="Note 4 6" xfId="12777"/>
    <cellStyle name="Note 4 6 2" xfId="12778"/>
    <cellStyle name="Note 4 6 2 2" xfId="12779"/>
    <cellStyle name="Note 4 6 2 3" xfId="12780"/>
    <cellStyle name="Note 4 6 3" xfId="12781"/>
    <cellStyle name="Note 4 6 3 2" xfId="12782"/>
    <cellStyle name="Note 4 6 3 3" xfId="12783"/>
    <cellStyle name="Note 4 7" xfId="12784"/>
    <cellStyle name="Note 4 7 2" xfId="12785"/>
    <cellStyle name="Note 4 7 2 2" xfId="12786"/>
    <cellStyle name="Note 4 7 2 3" xfId="12787"/>
    <cellStyle name="Note 4 7 3" xfId="12788"/>
    <cellStyle name="Note 4 7 4" xfId="12789"/>
    <cellStyle name="Note 4 8" xfId="12790"/>
    <cellStyle name="Note 4 8 2" xfId="12791"/>
    <cellStyle name="Note 4 8 2 2" xfId="12792"/>
    <cellStyle name="Note 4 8 2 3" xfId="12793"/>
    <cellStyle name="Note 4 8 3" xfId="12794"/>
    <cellStyle name="Note 4 8 4" xfId="12795"/>
    <cellStyle name="Note 4 9" xfId="12796"/>
    <cellStyle name="Note 4 9 2" xfId="12797"/>
    <cellStyle name="Note 4 9 2 2" xfId="12798"/>
    <cellStyle name="Note 4 9 2 3" xfId="12799"/>
    <cellStyle name="Note 4 9 3" xfId="12800"/>
    <cellStyle name="Note 4 9 4" xfId="12801"/>
    <cellStyle name="Note 40" xfId="12802"/>
    <cellStyle name="Note 40 2" xfId="12803"/>
    <cellStyle name="Note 41" xfId="12804"/>
    <cellStyle name="Note 41 2" xfId="12805"/>
    <cellStyle name="Note 42" xfId="12806"/>
    <cellStyle name="Note 42 2" xfId="12807"/>
    <cellStyle name="Note 43" xfId="12808"/>
    <cellStyle name="Note 43 2" xfId="12809"/>
    <cellStyle name="Note 44" xfId="12810"/>
    <cellStyle name="Note 44 2" xfId="12811"/>
    <cellStyle name="Note 45" xfId="12812"/>
    <cellStyle name="Note 45 2" xfId="12813"/>
    <cellStyle name="Note 46" xfId="12814"/>
    <cellStyle name="Note 46 2" xfId="12815"/>
    <cellStyle name="Note 47" xfId="12816"/>
    <cellStyle name="Note 47 2" xfId="12817"/>
    <cellStyle name="Note 48" xfId="12818"/>
    <cellStyle name="Note 48 2" xfId="12819"/>
    <cellStyle name="Note 49" xfId="12820"/>
    <cellStyle name="Note 49 2" xfId="12821"/>
    <cellStyle name="Note 5" xfId="12822"/>
    <cellStyle name="Note 5 10" xfId="12823"/>
    <cellStyle name="Note 5 10 2" xfId="12824"/>
    <cellStyle name="Note 5 11" xfId="12825"/>
    <cellStyle name="Note 5 11 2" xfId="12826"/>
    <cellStyle name="Note 5 11 3" xfId="12827"/>
    <cellStyle name="Note 5 2" xfId="12828"/>
    <cellStyle name="Note 5 2 10" xfId="12829"/>
    <cellStyle name="Note 5 2 11" xfId="12830"/>
    <cellStyle name="Note 5 2 2" xfId="12831"/>
    <cellStyle name="Note 5 2 2 2" xfId="12832"/>
    <cellStyle name="Note 5 2 2 2 2" xfId="12833"/>
    <cellStyle name="Note 5 2 2 2 2 2" xfId="12834"/>
    <cellStyle name="Note 5 2 2 2 2 2 2" xfId="12835"/>
    <cellStyle name="Note 5 2 2 2 2 3" xfId="12836"/>
    <cellStyle name="Note 5 2 2 2 3" xfId="12837"/>
    <cellStyle name="Note 5 2 2 2 3 2" xfId="12838"/>
    <cellStyle name="Note 5 2 2 2 4" xfId="12839"/>
    <cellStyle name="Note 5 2 2 2 4 2" xfId="12840"/>
    <cellStyle name="Note 5 2 2 2 5" xfId="12841"/>
    <cellStyle name="Note 5 2 2 2 5 2" xfId="12842"/>
    <cellStyle name="Note 5 2 2 2 6" xfId="12843"/>
    <cellStyle name="Note 5 2 2 2 6 2" xfId="12844"/>
    <cellStyle name="Note 5 2 2 2 7" xfId="12845"/>
    <cellStyle name="Note 5 2 2 3" xfId="12846"/>
    <cellStyle name="Note 5 2 2 3 2" xfId="12847"/>
    <cellStyle name="Note 5 2 2 3 2 2" xfId="12848"/>
    <cellStyle name="Note 5 2 2 3 3" xfId="12849"/>
    <cellStyle name="Note 5 2 2 3 3 2" xfId="12850"/>
    <cellStyle name="Note 5 2 2 3 4" xfId="12851"/>
    <cellStyle name="Note 5 2 2 4" xfId="12852"/>
    <cellStyle name="Note 5 2 2 4 2" xfId="12853"/>
    <cellStyle name="Note 5 2 2 4 2 2" xfId="12854"/>
    <cellStyle name="Note 5 2 2 4 3" xfId="12855"/>
    <cellStyle name="Note 5 2 2 5" xfId="12856"/>
    <cellStyle name="Note 5 2 2 5 2" xfId="12857"/>
    <cellStyle name="Note 5 2 2 6" xfId="12858"/>
    <cellStyle name="Note 5 2 2 6 2" xfId="12859"/>
    <cellStyle name="Note 5 2 2 7" xfId="12860"/>
    <cellStyle name="Note 5 2 2 7 2" xfId="12861"/>
    <cellStyle name="Note 5 2 2 8" xfId="12862"/>
    <cellStyle name="Note 5 2 2 9" xfId="12863"/>
    <cellStyle name="Note 5 2 3" xfId="12864"/>
    <cellStyle name="Note 5 2 3 2" xfId="12865"/>
    <cellStyle name="Note 5 2 3 2 2" xfId="12866"/>
    <cellStyle name="Note 5 2 3 2 2 2" xfId="12867"/>
    <cellStyle name="Note 5 2 3 2 3" xfId="12868"/>
    <cellStyle name="Note 5 2 3 3" xfId="12869"/>
    <cellStyle name="Note 5 2 3 3 2" xfId="12870"/>
    <cellStyle name="Note 5 2 3 4" xfId="12871"/>
    <cellStyle name="Note 5 2 3 4 2" xfId="12872"/>
    <cellStyle name="Note 5 2 3 5" xfId="12873"/>
    <cellStyle name="Note 5 2 3 5 2" xfId="12874"/>
    <cellStyle name="Note 5 2 3 6" xfId="12875"/>
    <cellStyle name="Note 5 2 3 6 2" xfId="12876"/>
    <cellStyle name="Note 5 2 3 6 2 2" xfId="12877"/>
    <cellStyle name="Note 5 2 3 6 2 3" xfId="12878"/>
    <cellStyle name="Note 5 2 3 6 3" xfId="12879"/>
    <cellStyle name="Note 5 2 3 6 4" xfId="12880"/>
    <cellStyle name="Note 5 2 3 7" xfId="12881"/>
    <cellStyle name="Note 5 2 3 7 2" xfId="12882"/>
    <cellStyle name="Note 5 2 3 7 3" xfId="12883"/>
    <cellStyle name="Note 5 2 4" xfId="12884"/>
    <cellStyle name="Note 5 2 4 2" xfId="12885"/>
    <cellStyle name="Note 5 2 4 2 2" xfId="12886"/>
    <cellStyle name="Note 5 2 4 2 2 2" xfId="12887"/>
    <cellStyle name="Note 5 2 4 2 2 3" xfId="12888"/>
    <cellStyle name="Note 5 2 4 2 3" xfId="12889"/>
    <cellStyle name="Note 5 2 4 2 3 2" xfId="12890"/>
    <cellStyle name="Note 5 2 4 2 3 3" xfId="12891"/>
    <cellStyle name="Note 5 2 4 3" xfId="12892"/>
    <cellStyle name="Note 5 2 4 3 2" xfId="12893"/>
    <cellStyle name="Note 5 2 4 3 3" xfId="12894"/>
    <cellStyle name="Note 5 2 4 4" xfId="12895"/>
    <cellStyle name="Note 5 2 4 4 2" xfId="12896"/>
    <cellStyle name="Note 5 2 4 4 3" xfId="12897"/>
    <cellStyle name="Note 5 2 5" xfId="12898"/>
    <cellStyle name="Note 5 2 5 2" xfId="12899"/>
    <cellStyle name="Note 5 2 5 3" xfId="12900"/>
    <cellStyle name="Note 5 2 5 3 2" xfId="12901"/>
    <cellStyle name="Note 5 2 5 3 3" xfId="12902"/>
    <cellStyle name="Note 5 2 6" xfId="12903"/>
    <cellStyle name="Note 5 2 6 2" xfId="12904"/>
    <cellStyle name="Note 5 2 7" xfId="12905"/>
    <cellStyle name="Note 5 2 7 2" xfId="12906"/>
    <cellStyle name="Note 5 2 8" xfId="12907"/>
    <cellStyle name="Note 5 2 8 2" xfId="12908"/>
    <cellStyle name="Note 5 2 9" xfId="12909"/>
    <cellStyle name="Note 5 2 9 2" xfId="12910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3" xfId="12917"/>
    <cellStyle name="Note 5 3 2 3" xfId="12918"/>
    <cellStyle name="Note 5 3 2 3 2" xfId="12919"/>
    <cellStyle name="Note 5 3 2 3 2 2" xfId="12920"/>
    <cellStyle name="Note 5 3 2 3 2 3" xfId="12921"/>
    <cellStyle name="Note 5 3 2 3 3" xfId="12922"/>
    <cellStyle name="Note 5 3 2 3 4" xfId="12923"/>
    <cellStyle name="Note 5 3 2 4" xfId="12924"/>
    <cellStyle name="Note 5 3 2 4 2" xfId="12925"/>
    <cellStyle name="Note 5 3 2 4 3" xfId="12926"/>
    <cellStyle name="Note 5 3 3" xfId="12927"/>
    <cellStyle name="Note 5 3 3 2" xfId="12928"/>
    <cellStyle name="Note 5 3 3 2 2" xfId="12929"/>
    <cellStyle name="Note 5 3 3 3" xfId="12930"/>
    <cellStyle name="Note 5 3 4" xfId="12931"/>
    <cellStyle name="Note 5 3 4 2" xfId="12932"/>
    <cellStyle name="Note 5 3 4 2 2" xfId="12933"/>
    <cellStyle name="Note 5 3 4 2 3" xfId="12934"/>
    <cellStyle name="Note 5 3 4 3" xfId="12935"/>
    <cellStyle name="Note 5 3 4 4" xfId="12936"/>
    <cellStyle name="Note 5 3 5" xfId="12937"/>
    <cellStyle name="Note 5 3 5 2" xfId="12938"/>
    <cellStyle name="Note 5 3 5 3" xfId="12939"/>
    <cellStyle name="Note 5 3 6" xfId="12940"/>
    <cellStyle name="Note 5 3 6 2" xfId="12941"/>
    <cellStyle name="Note 5 3 6 3" xfId="12942"/>
    <cellStyle name="Note 5 3 7" xfId="12943"/>
    <cellStyle name="Note 5 3 7 2" xfId="12944"/>
    <cellStyle name="Note 5 3 7 3" xfId="12945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3" xfId="12951"/>
    <cellStyle name="Note 5 4 2 2 3" xfId="12952"/>
    <cellStyle name="Note 5 4 2 2 4" xfId="12953"/>
    <cellStyle name="Note 5 4 2 3" xfId="12954"/>
    <cellStyle name="Note 5 4 2 3 2" xfId="12955"/>
    <cellStyle name="Note 5 4 2 4" xfId="12956"/>
    <cellStyle name="Note 5 4 2 4 2" xfId="12957"/>
    <cellStyle name="Note 5 4 2 4 3" xfId="12958"/>
    <cellStyle name="Note 5 4 3" xfId="12959"/>
    <cellStyle name="Note 5 4 3 2" xfId="12960"/>
    <cellStyle name="Note 5 4 3 2 2" xfId="12961"/>
    <cellStyle name="Note 5 4 3 2 3" xfId="12962"/>
    <cellStyle name="Note 5 4 3 3" xfId="12963"/>
    <cellStyle name="Note 5 4 3 4" xfId="12964"/>
    <cellStyle name="Note 5 4 4" xfId="12965"/>
    <cellStyle name="Note 5 4 4 2" xfId="12966"/>
    <cellStyle name="Note 5 4 5" xfId="12967"/>
    <cellStyle name="Note 5 4 5 2" xfId="12968"/>
    <cellStyle name="Note 5 4 5 3" xfId="12969"/>
    <cellStyle name="Note 5 4 6" xfId="12970"/>
    <cellStyle name="Note 5 4 6 2" xfId="12971"/>
    <cellStyle name="Note 5 4 6 3" xfId="12972"/>
    <cellStyle name="Note 5 4 7" xfId="12973"/>
    <cellStyle name="Note 5 4 7 2" xfId="12974"/>
    <cellStyle name="Note 5 4 7 3" xfId="12975"/>
    <cellStyle name="Note 5 5" xfId="12976"/>
    <cellStyle name="Note 5 5 2" xfId="12977"/>
    <cellStyle name="Note 5 5 2 2" xfId="12978"/>
    <cellStyle name="Note 5 5 2 2 2" xfId="12979"/>
    <cellStyle name="Note 5 5 2 2 3" xfId="12980"/>
    <cellStyle name="Note 5 5 2 3" xfId="12981"/>
    <cellStyle name="Note 5 5 2 3 2" xfId="12982"/>
    <cellStyle name="Note 5 5 2 3 3" xfId="12983"/>
    <cellStyle name="Note 5 5 3" xfId="12984"/>
    <cellStyle name="Note 5 5 3 2" xfId="12985"/>
    <cellStyle name="Note 5 5 3 3" xfId="12986"/>
    <cellStyle name="Note 5 5 4" xfId="12987"/>
    <cellStyle name="Note 5 5 4 2" xfId="12988"/>
    <cellStyle name="Note 5 5 4 3" xfId="12989"/>
    <cellStyle name="Note 5 6" xfId="12990"/>
    <cellStyle name="Note 5 6 2" xfId="12991"/>
    <cellStyle name="Note 5 6 2 2" xfId="12992"/>
    <cellStyle name="Note 5 6 2 3" xfId="12993"/>
    <cellStyle name="Note 5 6 3" xfId="12994"/>
    <cellStyle name="Note 5 6 3 2" xfId="12995"/>
    <cellStyle name="Note 5 6 3 3" xfId="12996"/>
    <cellStyle name="Note 5 7" xfId="12997"/>
    <cellStyle name="Note 5 7 2" xfId="12998"/>
    <cellStyle name="Note 5 7 2 2" xfId="12999"/>
    <cellStyle name="Note 5 7 2 3" xfId="13000"/>
    <cellStyle name="Note 5 7 3" xfId="13001"/>
    <cellStyle name="Note 5 7 4" xfId="13002"/>
    <cellStyle name="Note 5 8" xfId="13003"/>
    <cellStyle name="Note 5 8 2" xfId="13004"/>
    <cellStyle name="Note 5 8 2 2" xfId="13005"/>
    <cellStyle name="Note 5 8 2 3" xfId="13006"/>
    <cellStyle name="Note 5 8 3" xfId="13007"/>
    <cellStyle name="Note 5 8 4" xfId="13008"/>
    <cellStyle name="Note 5 9" xfId="13009"/>
    <cellStyle name="Note 5 9 2" xfId="13010"/>
    <cellStyle name="Note 5 9 2 2" xfId="13011"/>
    <cellStyle name="Note 5 9 2 3" xfId="13012"/>
    <cellStyle name="Note 5 9 3" xfId="13013"/>
    <cellStyle name="Note 5 9 4" xfId="13014"/>
    <cellStyle name="Note 50" xfId="13015"/>
    <cellStyle name="Note 50 2" xfId="13016"/>
    <cellStyle name="Note 51" xfId="13017"/>
    <cellStyle name="Note 51 2" xfId="13018"/>
    <cellStyle name="Note 52" xfId="13019"/>
    <cellStyle name="Note 52 2" xfId="13020"/>
    <cellStyle name="Note 53" xfId="13021"/>
    <cellStyle name="Note 53 2" xfId="13022"/>
    <cellStyle name="Note 54" xfId="13023"/>
    <cellStyle name="Note 54 2" xfId="13024"/>
    <cellStyle name="Note 55" xfId="13025"/>
    <cellStyle name="Note 55 2" xfId="13026"/>
    <cellStyle name="Note 56" xfId="13027"/>
    <cellStyle name="Note 56 2" xfId="13028"/>
    <cellStyle name="Note 57" xfId="13029"/>
    <cellStyle name="Note 57 2" xfId="13030"/>
    <cellStyle name="Note 58" xfId="13031"/>
    <cellStyle name="Note 58 2" xfId="13032"/>
    <cellStyle name="Note 59" xfId="13033"/>
    <cellStyle name="Note 59 2" xfId="13034"/>
    <cellStyle name="Note 6" xfId="13035"/>
    <cellStyle name="Note 6 10" xfId="13036"/>
    <cellStyle name="Note 6 10 2" xfId="13037"/>
    <cellStyle name="Note 6 11" xfId="13038"/>
    <cellStyle name="Note 6 11 2" xfId="13039"/>
    <cellStyle name="Note 6 11 3" xfId="13040"/>
    <cellStyle name="Note 6 2" xfId="13041"/>
    <cellStyle name="Note 6 2 10" xfId="13042"/>
    <cellStyle name="Note 6 2 11" xfId="13043"/>
    <cellStyle name="Note 6 2 2" xfId="13044"/>
    <cellStyle name="Note 6 2 2 2" xfId="13045"/>
    <cellStyle name="Note 6 2 2 2 2" xfId="13046"/>
    <cellStyle name="Note 6 2 2 2 2 2" xfId="13047"/>
    <cellStyle name="Note 6 2 2 2 2 2 2" xfId="13048"/>
    <cellStyle name="Note 6 2 2 2 2 3" xfId="13049"/>
    <cellStyle name="Note 6 2 2 2 3" xfId="13050"/>
    <cellStyle name="Note 6 2 2 2 3 2" xfId="13051"/>
    <cellStyle name="Note 6 2 2 2 4" xfId="13052"/>
    <cellStyle name="Note 6 2 2 2 4 2" xfId="13053"/>
    <cellStyle name="Note 6 2 2 2 5" xfId="13054"/>
    <cellStyle name="Note 6 2 2 2 5 2" xfId="13055"/>
    <cellStyle name="Note 6 2 2 2 6" xfId="13056"/>
    <cellStyle name="Note 6 2 2 2 6 2" xfId="13057"/>
    <cellStyle name="Note 6 2 2 2 7" xfId="13058"/>
    <cellStyle name="Note 6 2 2 3" xfId="13059"/>
    <cellStyle name="Note 6 2 2 3 2" xfId="13060"/>
    <cellStyle name="Note 6 2 2 3 2 2" xfId="13061"/>
    <cellStyle name="Note 6 2 2 3 3" xfId="13062"/>
    <cellStyle name="Note 6 2 2 3 3 2" xfId="13063"/>
    <cellStyle name="Note 6 2 2 3 4" xfId="13064"/>
    <cellStyle name="Note 6 2 2 4" xfId="13065"/>
    <cellStyle name="Note 6 2 2 4 2" xfId="13066"/>
    <cellStyle name="Note 6 2 2 4 2 2" xfId="13067"/>
    <cellStyle name="Note 6 2 2 4 3" xfId="13068"/>
    <cellStyle name="Note 6 2 2 5" xfId="13069"/>
    <cellStyle name="Note 6 2 2 5 2" xfId="13070"/>
    <cellStyle name="Note 6 2 2 6" xfId="13071"/>
    <cellStyle name="Note 6 2 2 6 2" xfId="13072"/>
    <cellStyle name="Note 6 2 2 7" xfId="13073"/>
    <cellStyle name="Note 6 2 2 7 2" xfId="13074"/>
    <cellStyle name="Note 6 2 2 8" xfId="13075"/>
    <cellStyle name="Note 6 2 2 9" xfId="13076"/>
    <cellStyle name="Note 6 2 3" xfId="13077"/>
    <cellStyle name="Note 6 2 3 2" xfId="13078"/>
    <cellStyle name="Note 6 2 3 2 2" xfId="13079"/>
    <cellStyle name="Note 6 2 3 2 2 2" xfId="13080"/>
    <cellStyle name="Note 6 2 3 2 3" xfId="13081"/>
    <cellStyle name="Note 6 2 3 3" xfId="13082"/>
    <cellStyle name="Note 6 2 3 3 2" xfId="13083"/>
    <cellStyle name="Note 6 2 3 4" xfId="13084"/>
    <cellStyle name="Note 6 2 3 4 2" xfId="13085"/>
    <cellStyle name="Note 6 2 3 5" xfId="13086"/>
    <cellStyle name="Note 6 2 3 5 2" xfId="13087"/>
    <cellStyle name="Note 6 2 3 6" xfId="13088"/>
    <cellStyle name="Note 6 2 3 6 2" xfId="13089"/>
    <cellStyle name="Note 6 2 3 6 2 2" xfId="13090"/>
    <cellStyle name="Note 6 2 3 6 2 3" xfId="13091"/>
    <cellStyle name="Note 6 2 3 6 3" xfId="13092"/>
    <cellStyle name="Note 6 2 3 6 4" xfId="13093"/>
    <cellStyle name="Note 6 2 3 7" xfId="13094"/>
    <cellStyle name="Note 6 2 3 7 2" xfId="13095"/>
    <cellStyle name="Note 6 2 3 7 3" xfId="13096"/>
    <cellStyle name="Note 6 2 4" xfId="13097"/>
    <cellStyle name="Note 6 2 4 2" xfId="13098"/>
    <cellStyle name="Note 6 2 4 2 2" xfId="13099"/>
    <cellStyle name="Note 6 2 4 2 2 2" xfId="13100"/>
    <cellStyle name="Note 6 2 4 2 2 3" xfId="13101"/>
    <cellStyle name="Note 6 2 4 2 3" xfId="13102"/>
    <cellStyle name="Note 6 2 4 2 3 2" xfId="13103"/>
    <cellStyle name="Note 6 2 4 2 3 3" xfId="13104"/>
    <cellStyle name="Note 6 2 4 3" xfId="13105"/>
    <cellStyle name="Note 6 2 4 3 2" xfId="13106"/>
    <cellStyle name="Note 6 2 4 3 3" xfId="13107"/>
    <cellStyle name="Note 6 2 4 4" xfId="13108"/>
    <cellStyle name="Note 6 2 4 4 2" xfId="13109"/>
    <cellStyle name="Note 6 2 4 4 3" xfId="13110"/>
    <cellStyle name="Note 6 2 5" xfId="13111"/>
    <cellStyle name="Note 6 2 5 2" xfId="13112"/>
    <cellStyle name="Note 6 2 5 3" xfId="13113"/>
    <cellStyle name="Note 6 2 5 3 2" xfId="13114"/>
    <cellStyle name="Note 6 2 5 3 3" xfId="13115"/>
    <cellStyle name="Note 6 2 6" xfId="13116"/>
    <cellStyle name="Note 6 2 6 2" xfId="13117"/>
    <cellStyle name="Note 6 2 7" xfId="13118"/>
    <cellStyle name="Note 6 2 7 2" xfId="13119"/>
    <cellStyle name="Note 6 2 8" xfId="13120"/>
    <cellStyle name="Note 6 2 8 2" xfId="13121"/>
    <cellStyle name="Note 6 2 9" xfId="13122"/>
    <cellStyle name="Note 6 2 9 2" xfId="13123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3" xfId="13130"/>
    <cellStyle name="Note 6 3 2 3" xfId="13131"/>
    <cellStyle name="Note 6 3 2 3 2" xfId="13132"/>
    <cellStyle name="Note 6 3 2 3 2 2" xfId="13133"/>
    <cellStyle name="Note 6 3 2 3 2 3" xfId="13134"/>
    <cellStyle name="Note 6 3 2 3 3" xfId="13135"/>
    <cellStyle name="Note 6 3 2 3 4" xfId="13136"/>
    <cellStyle name="Note 6 3 2 4" xfId="13137"/>
    <cellStyle name="Note 6 3 2 4 2" xfId="13138"/>
    <cellStyle name="Note 6 3 2 4 3" xfId="13139"/>
    <cellStyle name="Note 6 3 3" xfId="13140"/>
    <cellStyle name="Note 6 3 3 2" xfId="13141"/>
    <cellStyle name="Note 6 3 3 2 2" xfId="13142"/>
    <cellStyle name="Note 6 3 3 3" xfId="13143"/>
    <cellStyle name="Note 6 3 4" xfId="13144"/>
    <cellStyle name="Note 6 3 4 2" xfId="13145"/>
    <cellStyle name="Note 6 3 4 2 2" xfId="13146"/>
    <cellStyle name="Note 6 3 4 2 3" xfId="13147"/>
    <cellStyle name="Note 6 3 4 3" xfId="13148"/>
    <cellStyle name="Note 6 3 4 4" xfId="13149"/>
    <cellStyle name="Note 6 3 5" xfId="13150"/>
    <cellStyle name="Note 6 3 5 2" xfId="13151"/>
    <cellStyle name="Note 6 3 5 3" xfId="13152"/>
    <cellStyle name="Note 6 3 6" xfId="13153"/>
    <cellStyle name="Note 6 3 6 2" xfId="13154"/>
    <cellStyle name="Note 6 3 6 3" xfId="13155"/>
    <cellStyle name="Note 6 3 7" xfId="13156"/>
    <cellStyle name="Note 6 3 7 2" xfId="13157"/>
    <cellStyle name="Note 6 3 7 3" xfId="13158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3" xfId="13164"/>
    <cellStyle name="Note 6 4 2 2 3" xfId="13165"/>
    <cellStyle name="Note 6 4 2 2 4" xfId="13166"/>
    <cellStyle name="Note 6 4 2 3" xfId="13167"/>
    <cellStyle name="Note 6 4 2 3 2" xfId="13168"/>
    <cellStyle name="Note 6 4 2 4" xfId="13169"/>
    <cellStyle name="Note 6 4 2 4 2" xfId="13170"/>
    <cellStyle name="Note 6 4 2 4 3" xfId="13171"/>
    <cellStyle name="Note 6 4 3" xfId="13172"/>
    <cellStyle name="Note 6 4 3 2" xfId="13173"/>
    <cellStyle name="Note 6 4 3 2 2" xfId="13174"/>
    <cellStyle name="Note 6 4 3 2 3" xfId="13175"/>
    <cellStyle name="Note 6 4 3 3" xfId="13176"/>
    <cellStyle name="Note 6 4 3 4" xfId="13177"/>
    <cellStyle name="Note 6 4 4" xfId="13178"/>
    <cellStyle name="Note 6 4 4 2" xfId="13179"/>
    <cellStyle name="Note 6 4 5" xfId="13180"/>
    <cellStyle name="Note 6 4 5 2" xfId="13181"/>
    <cellStyle name="Note 6 4 5 3" xfId="13182"/>
    <cellStyle name="Note 6 4 6" xfId="13183"/>
    <cellStyle name="Note 6 4 6 2" xfId="13184"/>
    <cellStyle name="Note 6 4 6 3" xfId="13185"/>
    <cellStyle name="Note 6 4 7" xfId="13186"/>
    <cellStyle name="Note 6 4 7 2" xfId="13187"/>
    <cellStyle name="Note 6 4 7 3" xfId="13188"/>
    <cellStyle name="Note 6 5" xfId="13189"/>
    <cellStyle name="Note 6 5 2" xfId="13190"/>
    <cellStyle name="Note 6 5 2 2" xfId="13191"/>
    <cellStyle name="Note 6 5 2 2 2" xfId="13192"/>
    <cellStyle name="Note 6 5 2 2 3" xfId="13193"/>
    <cellStyle name="Note 6 5 2 3" xfId="13194"/>
    <cellStyle name="Note 6 5 2 3 2" xfId="13195"/>
    <cellStyle name="Note 6 5 2 3 3" xfId="13196"/>
    <cellStyle name="Note 6 5 3" xfId="13197"/>
    <cellStyle name="Note 6 5 3 2" xfId="13198"/>
    <cellStyle name="Note 6 5 3 3" xfId="13199"/>
    <cellStyle name="Note 6 5 4" xfId="13200"/>
    <cellStyle name="Note 6 5 4 2" xfId="13201"/>
    <cellStyle name="Note 6 5 4 3" xfId="13202"/>
    <cellStyle name="Note 6 6" xfId="13203"/>
    <cellStyle name="Note 6 6 2" xfId="13204"/>
    <cellStyle name="Note 6 6 2 2" xfId="13205"/>
    <cellStyle name="Note 6 6 2 3" xfId="13206"/>
    <cellStyle name="Note 6 6 3" xfId="13207"/>
    <cellStyle name="Note 6 6 3 2" xfId="13208"/>
    <cellStyle name="Note 6 6 3 3" xfId="13209"/>
    <cellStyle name="Note 6 7" xfId="13210"/>
    <cellStyle name="Note 6 7 2" xfId="13211"/>
    <cellStyle name="Note 6 7 2 2" xfId="13212"/>
    <cellStyle name="Note 6 7 2 3" xfId="13213"/>
    <cellStyle name="Note 6 7 3" xfId="13214"/>
    <cellStyle name="Note 6 7 4" xfId="13215"/>
    <cellStyle name="Note 6 8" xfId="13216"/>
    <cellStyle name="Note 6 8 2" xfId="13217"/>
    <cellStyle name="Note 6 8 2 2" xfId="13218"/>
    <cellStyle name="Note 6 8 2 3" xfId="13219"/>
    <cellStyle name="Note 6 8 3" xfId="13220"/>
    <cellStyle name="Note 6 8 4" xfId="13221"/>
    <cellStyle name="Note 6 9" xfId="13222"/>
    <cellStyle name="Note 6 9 2" xfId="13223"/>
    <cellStyle name="Note 6 9 2 2" xfId="13224"/>
    <cellStyle name="Note 6 9 2 3" xfId="13225"/>
    <cellStyle name="Note 6 9 3" xfId="13226"/>
    <cellStyle name="Note 6 9 4" xfId="13227"/>
    <cellStyle name="Note 60" xfId="13228"/>
    <cellStyle name="Note 60 2" xfId="13229"/>
    <cellStyle name="Note 61" xfId="13230"/>
    <cellStyle name="Note 61 2" xfId="13231"/>
    <cellStyle name="Note 62" xfId="13232"/>
    <cellStyle name="Note 62 2" xfId="13233"/>
    <cellStyle name="Note 63" xfId="13234"/>
    <cellStyle name="Note 63 2" xfId="13235"/>
    <cellStyle name="Note 64" xfId="13236"/>
    <cellStyle name="Note 64 2" xfId="13237"/>
    <cellStyle name="Note 65" xfId="13238"/>
    <cellStyle name="Note 65 2" xfId="13239"/>
    <cellStyle name="Note 66" xfId="13240"/>
    <cellStyle name="Note 66 2" xfId="13241"/>
    <cellStyle name="Note 67" xfId="13242"/>
    <cellStyle name="Note 67 2" xfId="13243"/>
    <cellStyle name="Note 68" xfId="13244"/>
    <cellStyle name="Note 68 2" xfId="13245"/>
    <cellStyle name="Note 69" xfId="13246"/>
    <cellStyle name="Note 69 2" xfId="13247"/>
    <cellStyle name="Note 7" xfId="13248"/>
    <cellStyle name="Note 7 10" xfId="13249"/>
    <cellStyle name="Note 7 10 2" xfId="13250"/>
    <cellStyle name="Note 7 11" xfId="13251"/>
    <cellStyle name="Note 7 11 2" xfId="13252"/>
    <cellStyle name="Note 7 11 3" xfId="13253"/>
    <cellStyle name="Note 7 2" xfId="13254"/>
    <cellStyle name="Note 7 2 10" xfId="13255"/>
    <cellStyle name="Note 7 2 11" xfId="13256"/>
    <cellStyle name="Note 7 2 2" xfId="13257"/>
    <cellStyle name="Note 7 2 2 2" xfId="13258"/>
    <cellStyle name="Note 7 2 2 2 2" xfId="13259"/>
    <cellStyle name="Note 7 2 2 2 2 2" xfId="13260"/>
    <cellStyle name="Note 7 2 2 2 2 2 2" xfId="13261"/>
    <cellStyle name="Note 7 2 2 2 2 3" xfId="13262"/>
    <cellStyle name="Note 7 2 2 2 3" xfId="13263"/>
    <cellStyle name="Note 7 2 2 2 3 2" xfId="13264"/>
    <cellStyle name="Note 7 2 2 2 4" xfId="13265"/>
    <cellStyle name="Note 7 2 2 2 4 2" xfId="13266"/>
    <cellStyle name="Note 7 2 2 2 5" xfId="13267"/>
    <cellStyle name="Note 7 2 2 2 5 2" xfId="13268"/>
    <cellStyle name="Note 7 2 2 2 6" xfId="13269"/>
    <cellStyle name="Note 7 2 2 2 6 2" xfId="13270"/>
    <cellStyle name="Note 7 2 2 2 7" xfId="13271"/>
    <cellStyle name="Note 7 2 2 3" xfId="13272"/>
    <cellStyle name="Note 7 2 2 3 2" xfId="13273"/>
    <cellStyle name="Note 7 2 2 3 2 2" xfId="13274"/>
    <cellStyle name="Note 7 2 2 3 3" xfId="13275"/>
    <cellStyle name="Note 7 2 2 3 3 2" xfId="13276"/>
    <cellStyle name="Note 7 2 2 3 4" xfId="13277"/>
    <cellStyle name="Note 7 2 2 4" xfId="13278"/>
    <cellStyle name="Note 7 2 2 4 2" xfId="13279"/>
    <cellStyle name="Note 7 2 2 4 2 2" xfId="13280"/>
    <cellStyle name="Note 7 2 2 4 3" xfId="13281"/>
    <cellStyle name="Note 7 2 2 5" xfId="13282"/>
    <cellStyle name="Note 7 2 2 5 2" xfId="13283"/>
    <cellStyle name="Note 7 2 2 6" xfId="13284"/>
    <cellStyle name="Note 7 2 2 6 2" xfId="13285"/>
    <cellStyle name="Note 7 2 2 7" xfId="13286"/>
    <cellStyle name="Note 7 2 2 7 2" xfId="13287"/>
    <cellStyle name="Note 7 2 2 8" xfId="13288"/>
    <cellStyle name="Note 7 2 2 9" xfId="13289"/>
    <cellStyle name="Note 7 2 3" xfId="13290"/>
    <cellStyle name="Note 7 2 3 2" xfId="13291"/>
    <cellStyle name="Note 7 2 3 2 2" xfId="13292"/>
    <cellStyle name="Note 7 2 3 2 2 2" xfId="13293"/>
    <cellStyle name="Note 7 2 3 2 3" xfId="13294"/>
    <cellStyle name="Note 7 2 3 3" xfId="13295"/>
    <cellStyle name="Note 7 2 3 3 2" xfId="13296"/>
    <cellStyle name="Note 7 2 3 4" xfId="13297"/>
    <cellStyle name="Note 7 2 3 4 2" xfId="13298"/>
    <cellStyle name="Note 7 2 3 5" xfId="13299"/>
    <cellStyle name="Note 7 2 3 5 2" xfId="13300"/>
    <cellStyle name="Note 7 2 3 6" xfId="13301"/>
    <cellStyle name="Note 7 2 3 6 2" xfId="13302"/>
    <cellStyle name="Note 7 2 3 6 2 2" xfId="13303"/>
    <cellStyle name="Note 7 2 3 6 2 3" xfId="13304"/>
    <cellStyle name="Note 7 2 3 6 3" xfId="13305"/>
    <cellStyle name="Note 7 2 3 6 4" xfId="13306"/>
    <cellStyle name="Note 7 2 3 7" xfId="13307"/>
    <cellStyle name="Note 7 2 3 7 2" xfId="13308"/>
    <cellStyle name="Note 7 2 3 7 3" xfId="13309"/>
    <cellStyle name="Note 7 2 4" xfId="13310"/>
    <cellStyle name="Note 7 2 4 2" xfId="13311"/>
    <cellStyle name="Note 7 2 4 2 2" xfId="13312"/>
    <cellStyle name="Note 7 2 4 2 2 2" xfId="13313"/>
    <cellStyle name="Note 7 2 4 2 2 3" xfId="13314"/>
    <cellStyle name="Note 7 2 4 2 3" xfId="13315"/>
    <cellStyle name="Note 7 2 4 2 3 2" xfId="13316"/>
    <cellStyle name="Note 7 2 4 2 3 3" xfId="13317"/>
    <cellStyle name="Note 7 2 4 3" xfId="13318"/>
    <cellStyle name="Note 7 2 4 3 2" xfId="13319"/>
    <cellStyle name="Note 7 2 4 3 3" xfId="13320"/>
    <cellStyle name="Note 7 2 4 4" xfId="13321"/>
    <cellStyle name="Note 7 2 4 4 2" xfId="13322"/>
    <cellStyle name="Note 7 2 4 4 3" xfId="13323"/>
    <cellStyle name="Note 7 2 5" xfId="13324"/>
    <cellStyle name="Note 7 2 5 2" xfId="13325"/>
    <cellStyle name="Note 7 2 5 3" xfId="13326"/>
    <cellStyle name="Note 7 2 5 3 2" xfId="13327"/>
    <cellStyle name="Note 7 2 5 3 3" xfId="13328"/>
    <cellStyle name="Note 7 2 6" xfId="13329"/>
    <cellStyle name="Note 7 2 6 2" xfId="13330"/>
    <cellStyle name="Note 7 2 7" xfId="13331"/>
    <cellStyle name="Note 7 2 7 2" xfId="13332"/>
    <cellStyle name="Note 7 2 8" xfId="13333"/>
    <cellStyle name="Note 7 2 8 2" xfId="13334"/>
    <cellStyle name="Note 7 2 9" xfId="13335"/>
    <cellStyle name="Note 7 2 9 2" xfId="13336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3" xfId="13343"/>
    <cellStyle name="Note 7 3 2 3" xfId="13344"/>
    <cellStyle name="Note 7 3 2 3 2" xfId="13345"/>
    <cellStyle name="Note 7 3 2 3 2 2" xfId="13346"/>
    <cellStyle name="Note 7 3 2 3 2 3" xfId="13347"/>
    <cellStyle name="Note 7 3 2 3 3" xfId="13348"/>
    <cellStyle name="Note 7 3 2 3 4" xfId="13349"/>
    <cellStyle name="Note 7 3 2 4" xfId="13350"/>
    <cellStyle name="Note 7 3 2 4 2" xfId="13351"/>
    <cellStyle name="Note 7 3 2 4 3" xfId="13352"/>
    <cellStyle name="Note 7 3 3" xfId="13353"/>
    <cellStyle name="Note 7 3 3 2" xfId="13354"/>
    <cellStyle name="Note 7 3 3 2 2" xfId="13355"/>
    <cellStyle name="Note 7 3 3 3" xfId="13356"/>
    <cellStyle name="Note 7 3 4" xfId="13357"/>
    <cellStyle name="Note 7 3 4 2" xfId="13358"/>
    <cellStyle name="Note 7 3 4 2 2" xfId="13359"/>
    <cellStyle name="Note 7 3 4 2 3" xfId="13360"/>
    <cellStyle name="Note 7 3 4 3" xfId="13361"/>
    <cellStyle name="Note 7 3 4 4" xfId="13362"/>
    <cellStyle name="Note 7 3 5" xfId="13363"/>
    <cellStyle name="Note 7 3 5 2" xfId="13364"/>
    <cellStyle name="Note 7 3 5 3" xfId="13365"/>
    <cellStyle name="Note 7 3 6" xfId="13366"/>
    <cellStyle name="Note 7 3 6 2" xfId="13367"/>
    <cellStyle name="Note 7 3 6 3" xfId="13368"/>
    <cellStyle name="Note 7 3 7" xfId="13369"/>
    <cellStyle name="Note 7 3 7 2" xfId="13370"/>
    <cellStyle name="Note 7 3 7 3" xfId="1337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3" xfId="13377"/>
    <cellStyle name="Note 7 4 2 2 3" xfId="13378"/>
    <cellStyle name="Note 7 4 2 2 4" xfId="13379"/>
    <cellStyle name="Note 7 4 2 3" xfId="13380"/>
    <cellStyle name="Note 7 4 2 3 2" xfId="13381"/>
    <cellStyle name="Note 7 4 2 4" xfId="13382"/>
    <cellStyle name="Note 7 4 2 4 2" xfId="13383"/>
    <cellStyle name="Note 7 4 2 4 3" xfId="13384"/>
    <cellStyle name="Note 7 4 3" xfId="13385"/>
    <cellStyle name="Note 7 4 3 2" xfId="13386"/>
    <cellStyle name="Note 7 4 3 2 2" xfId="13387"/>
    <cellStyle name="Note 7 4 3 2 3" xfId="13388"/>
    <cellStyle name="Note 7 4 3 3" xfId="13389"/>
    <cellStyle name="Note 7 4 3 4" xfId="13390"/>
    <cellStyle name="Note 7 4 4" xfId="13391"/>
    <cellStyle name="Note 7 4 4 2" xfId="13392"/>
    <cellStyle name="Note 7 4 5" xfId="13393"/>
    <cellStyle name="Note 7 4 5 2" xfId="13394"/>
    <cellStyle name="Note 7 4 5 3" xfId="13395"/>
    <cellStyle name="Note 7 4 6" xfId="13396"/>
    <cellStyle name="Note 7 4 6 2" xfId="13397"/>
    <cellStyle name="Note 7 4 6 3" xfId="13398"/>
    <cellStyle name="Note 7 4 7" xfId="13399"/>
    <cellStyle name="Note 7 4 7 2" xfId="13400"/>
    <cellStyle name="Note 7 4 7 3" xfId="13401"/>
    <cellStyle name="Note 7 5" xfId="13402"/>
    <cellStyle name="Note 7 5 2" xfId="13403"/>
    <cellStyle name="Note 7 5 2 2" xfId="13404"/>
    <cellStyle name="Note 7 5 2 2 2" xfId="13405"/>
    <cellStyle name="Note 7 5 2 2 3" xfId="13406"/>
    <cellStyle name="Note 7 5 2 3" xfId="13407"/>
    <cellStyle name="Note 7 5 2 3 2" xfId="13408"/>
    <cellStyle name="Note 7 5 2 3 3" xfId="13409"/>
    <cellStyle name="Note 7 5 3" xfId="13410"/>
    <cellStyle name="Note 7 5 3 2" xfId="13411"/>
    <cellStyle name="Note 7 5 3 3" xfId="13412"/>
    <cellStyle name="Note 7 5 4" xfId="13413"/>
    <cellStyle name="Note 7 5 4 2" xfId="13414"/>
    <cellStyle name="Note 7 5 4 3" xfId="13415"/>
    <cellStyle name="Note 7 6" xfId="13416"/>
    <cellStyle name="Note 7 6 2" xfId="13417"/>
    <cellStyle name="Note 7 6 2 2" xfId="13418"/>
    <cellStyle name="Note 7 6 2 3" xfId="13419"/>
    <cellStyle name="Note 7 6 3" xfId="13420"/>
    <cellStyle name="Note 7 6 3 2" xfId="13421"/>
    <cellStyle name="Note 7 6 3 3" xfId="13422"/>
    <cellStyle name="Note 7 7" xfId="13423"/>
    <cellStyle name="Note 7 7 2" xfId="13424"/>
    <cellStyle name="Note 7 7 2 2" xfId="13425"/>
    <cellStyle name="Note 7 7 2 3" xfId="13426"/>
    <cellStyle name="Note 7 7 3" xfId="13427"/>
    <cellStyle name="Note 7 7 4" xfId="13428"/>
    <cellStyle name="Note 7 8" xfId="13429"/>
    <cellStyle name="Note 7 8 2" xfId="13430"/>
    <cellStyle name="Note 7 8 2 2" xfId="13431"/>
    <cellStyle name="Note 7 8 2 3" xfId="13432"/>
    <cellStyle name="Note 7 8 3" xfId="13433"/>
    <cellStyle name="Note 7 8 4" xfId="13434"/>
    <cellStyle name="Note 7 9" xfId="13435"/>
    <cellStyle name="Note 7 9 2" xfId="13436"/>
    <cellStyle name="Note 7 9 2 2" xfId="13437"/>
    <cellStyle name="Note 7 9 2 3" xfId="13438"/>
    <cellStyle name="Note 7 9 3" xfId="13439"/>
    <cellStyle name="Note 7 9 4" xfId="13440"/>
    <cellStyle name="Note 70" xfId="13441"/>
    <cellStyle name="Note 70 2" xfId="13442"/>
    <cellStyle name="Note 71" xfId="13443"/>
    <cellStyle name="Note 71 2" xfId="13444"/>
    <cellStyle name="Note 72" xfId="13445"/>
    <cellStyle name="Note 72 2" xfId="13446"/>
    <cellStyle name="Note 73" xfId="13447"/>
    <cellStyle name="Note 73 2" xfId="13448"/>
    <cellStyle name="Note 74" xfId="13449"/>
    <cellStyle name="Note 74 2" xfId="13450"/>
    <cellStyle name="Note 75" xfId="13451"/>
    <cellStyle name="Note 75 2" xfId="13452"/>
    <cellStyle name="Note 76" xfId="13453"/>
    <cellStyle name="Note 76 2" xfId="13454"/>
    <cellStyle name="Note 77" xfId="13455"/>
    <cellStyle name="Note 77 2" xfId="13456"/>
    <cellStyle name="Note 78" xfId="13457"/>
    <cellStyle name="Note 78 2" xfId="13458"/>
    <cellStyle name="Note 79" xfId="13459"/>
    <cellStyle name="Note 79 2" xfId="13460"/>
    <cellStyle name="Note 8" xfId="13461"/>
    <cellStyle name="Note 8 10" xfId="13462"/>
    <cellStyle name="Note 8 10 2" xfId="13463"/>
    <cellStyle name="Note 8 10 3" xfId="1346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3" xfId="13470"/>
    <cellStyle name="Note 8 2 2 3" xfId="13471"/>
    <cellStyle name="Note 8 2 2 3 2" xfId="13472"/>
    <cellStyle name="Note 8 2 2 3 2 2" xfId="13473"/>
    <cellStyle name="Note 8 2 2 3 2 3" xfId="13474"/>
    <cellStyle name="Note 8 2 2 3 3" xfId="13475"/>
    <cellStyle name="Note 8 2 2 3 4" xfId="13476"/>
    <cellStyle name="Note 8 2 2 4" xfId="13477"/>
    <cellStyle name="Note 8 2 2 4 2" xfId="13478"/>
    <cellStyle name="Note 8 2 2 4 3" xfId="13479"/>
    <cellStyle name="Note 8 2 3" xfId="13480"/>
    <cellStyle name="Note 8 2 3 2" xfId="13481"/>
    <cellStyle name="Note 8 2 3 2 2" xfId="13482"/>
    <cellStyle name="Note 8 2 3 2 2 2" xfId="13483"/>
    <cellStyle name="Note 8 2 3 2 2 3" xfId="13484"/>
    <cellStyle name="Note 8 2 3 2 3" xfId="13485"/>
    <cellStyle name="Note 8 2 3 2 3 2" xfId="13486"/>
    <cellStyle name="Note 8 2 3 2 3 3" xfId="13487"/>
    <cellStyle name="Note 8 2 3 3" xfId="13488"/>
    <cellStyle name="Note 8 2 3 3 2" xfId="13489"/>
    <cellStyle name="Note 8 2 3 4" xfId="13490"/>
    <cellStyle name="Note 8 2 3 4 2" xfId="13491"/>
    <cellStyle name="Note 8 2 3 4 3" xfId="13492"/>
    <cellStyle name="Note 8 2 4" xfId="13493"/>
    <cellStyle name="Note 8 2 4 2" xfId="13494"/>
    <cellStyle name="Note 8 2 4 2 2" xfId="13495"/>
    <cellStyle name="Note 8 2 4 2 2 2" xfId="13496"/>
    <cellStyle name="Note 8 2 4 2 2 3" xfId="13497"/>
    <cellStyle name="Note 8 2 4 2 3" xfId="13498"/>
    <cellStyle name="Note 8 2 4 2 3 2" xfId="13499"/>
    <cellStyle name="Note 8 2 4 2 3 3" xfId="13500"/>
    <cellStyle name="Note 8 2 4 3" xfId="13501"/>
    <cellStyle name="Note 8 2 4 3 2" xfId="13502"/>
    <cellStyle name="Note 8 2 4 3 3" xfId="13503"/>
    <cellStyle name="Note 8 2 4 4" xfId="13504"/>
    <cellStyle name="Note 8 2 4 4 2" xfId="13505"/>
    <cellStyle name="Note 8 2 4 4 3" xfId="13506"/>
    <cellStyle name="Note 8 2 5" xfId="13507"/>
    <cellStyle name="Note 8 2 5 2" xfId="13508"/>
    <cellStyle name="Note 8 2 5 2 2" xfId="13509"/>
    <cellStyle name="Note 8 2 5 2 3" xfId="13510"/>
    <cellStyle name="Note 8 2 5 3" xfId="13511"/>
    <cellStyle name="Note 8 2 5 3 2" xfId="13512"/>
    <cellStyle name="Note 8 2 5 3 3" xfId="13513"/>
    <cellStyle name="Note 8 2 6" xfId="13514"/>
    <cellStyle name="Note 8 2 6 2" xfId="13515"/>
    <cellStyle name="Note 8 2 6 3" xfId="13516"/>
    <cellStyle name="Note 8 2 7" xfId="13517"/>
    <cellStyle name="Note 8 2 7 2" xfId="13518"/>
    <cellStyle name="Note 8 2 7 3" xfId="13519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3" xfId="13525"/>
    <cellStyle name="Note 8 3 2 2 3" xfId="13526"/>
    <cellStyle name="Note 8 3 2 2 4" xfId="13527"/>
    <cellStyle name="Note 8 3 2 3" xfId="13528"/>
    <cellStyle name="Note 8 3 2 3 2" xfId="13529"/>
    <cellStyle name="Note 8 3 2 4" xfId="13530"/>
    <cellStyle name="Note 8 3 2 4 2" xfId="13531"/>
    <cellStyle name="Note 8 3 2 4 3" xfId="13532"/>
    <cellStyle name="Note 8 3 3" xfId="13533"/>
    <cellStyle name="Note 8 3 3 2" xfId="13534"/>
    <cellStyle name="Note 8 3 3 2 2" xfId="13535"/>
    <cellStyle name="Note 8 3 3 2 3" xfId="13536"/>
    <cellStyle name="Note 8 3 3 3" xfId="13537"/>
    <cellStyle name="Note 8 3 3 4" xfId="13538"/>
    <cellStyle name="Note 8 3 4" xfId="13539"/>
    <cellStyle name="Note 8 3 4 2" xfId="13540"/>
    <cellStyle name="Note 8 3 5" xfId="13541"/>
    <cellStyle name="Note 8 3 5 2" xfId="13542"/>
    <cellStyle name="Note 8 3 5 3" xfId="13543"/>
    <cellStyle name="Note 8 3 6" xfId="13544"/>
    <cellStyle name="Note 8 3 6 2" xfId="13545"/>
    <cellStyle name="Note 8 3 6 3" xfId="13546"/>
    <cellStyle name="Note 8 3 7" xfId="13547"/>
    <cellStyle name="Note 8 3 7 2" xfId="13548"/>
    <cellStyle name="Note 8 3 7 3" xfId="13549"/>
    <cellStyle name="Note 8 4" xfId="13550"/>
    <cellStyle name="Note 8 4 2" xfId="13551"/>
    <cellStyle name="Note 8 4 2 2" xfId="13552"/>
    <cellStyle name="Note 8 4 2 2 2" xfId="13553"/>
    <cellStyle name="Note 8 4 2 2 3" xfId="13554"/>
    <cellStyle name="Note 8 4 2 3" xfId="13555"/>
    <cellStyle name="Note 8 4 2 3 2" xfId="13556"/>
    <cellStyle name="Note 8 4 2 3 3" xfId="13557"/>
    <cellStyle name="Note 8 4 3" xfId="13558"/>
    <cellStyle name="Note 8 4 3 2" xfId="13559"/>
    <cellStyle name="Note 8 4 3 3" xfId="13560"/>
    <cellStyle name="Note 8 4 4" xfId="13561"/>
    <cellStyle name="Note 8 4 4 2" xfId="13562"/>
    <cellStyle name="Note 8 4 4 3" xfId="13563"/>
    <cellStyle name="Note 8 4 5" xfId="13564"/>
    <cellStyle name="Note 8 4 5 2" xfId="13565"/>
    <cellStyle name="Note 8 4 5 3" xfId="13566"/>
    <cellStyle name="Note 8 4 6" xfId="13567"/>
    <cellStyle name="Note 8 4 6 2" xfId="13568"/>
    <cellStyle name="Note 8 4 6 3" xfId="13569"/>
    <cellStyle name="Note 8 4 7" xfId="13570"/>
    <cellStyle name="Note 8 4 7 2" xfId="13571"/>
    <cellStyle name="Note 8 4 7 3" xfId="13572"/>
    <cellStyle name="Note 8 5" xfId="13573"/>
    <cellStyle name="Note 8 5 2" xfId="13574"/>
    <cellStyle name="Note 8 5 2 2" xfId="13575"/>
    <cellStyle name="Note 8 5 2 2 2" xfId="13576"/>
    <cellStyle name="Note 8 5 2 2 3" xfId="13577"/>
    <cellStyle name="Note 8 5 2 3" xfId="13578"/>
    <cellStyle name="Note 8 5 2 3 2" xfId="13579"/>
    <cellStyle name="Note 8 5 2 3 3" xfId="13580"/>
    <cellStyle name="Note 8 5 3" xfId="13581"/>
    <cellStyle name="Note 8 5 3 2" xfId="13582"/>
    <cellStyle name="Note 8 5 3 3" xfId="13583"/>
    <cellStyle name="Note 8 5 4" xfId="13584"/>
    <cellStyle name="Note 8 5 4 2" xfId="13585"/>
    <cellStyle name="Note 8 5 4 3" xfId="13586"/>
    <cellStyle name="Note 8 6" xfId="13587"/>
    <cellStyle name="Note 8 6 2" xfId="13588"/>
    <cellStyle name="Note 8 6 2 2" xfId="13589"/>
    <cellStyle name="Note 8 6 2 3" xfId="13590"/>
    <cellStyle name="Note 8 6 3" xfId="13591"/>
    <cellStyle name="Note 8 6 3 2" xfId="13592"/>
    <cellStyle name="Note 8 6 3 3" xfId="13593"/>
    <cellStyle name="Note 8 7" xfId="13594"/>
    <cellStyle name="Note 8 7 2" xfId="13595"/>
    <cellStyle name="Note 8 7 2 2" xfId="13596"/>
    <cellStyle name="Note 8 7 2 3" xfId="13597"/>
    <cellStyle name="Note 8 7 3" xfId="13598"/>
    <cellStyle name="Note 8 7 4" xfId="13599"/>
    <cellStyle name="Note 8 8" xfId="13600"/>
    <cellStyle name="Note 8 8 2" xfId="13601"/>
    <cellStyle name="Note 8 9" xfId="13602"/>
    <cellStyle name="Note 8 9 2" xfId="13603"/>
    <cellStyle name="Note 8 9 3" xfId="13604"/>
    <cellStyle name="Note 80" xfId="13605"/>
    <cellStyle name="Note 80 2" xfId="13606"/>
    <cellStyle name="Note 81" xfId="13607"/>
    <cellStyle name="Note 81 2" xfId="13608"/>
    <cellStyle name="Note 82" xfId="13609"/>
    <cellStyle name="Note 82 2" xfId="13610"/>
    <cellStyle name="Note 83" xfId="13611"/>
    <cellStyle name="Note 83 2" xfId="13612"/>
    <cellStyle name="Note 84" xfId="13613"/>
    <cellStyle name="Note 84 2" xfId="13614"/>
    <cellStyle name="Note 85" xfId="13615"/>
    <cellStyle name="Note 85 2" xfId="13616"/>
    <cellStyle name="Note 86" xfId="13617"/>
    <cellStyle name="Note 86 2" xfId="13618"/>
    <cellStyle name="Note 87" xfId="13619"/>
    <cellStyle name="Note 87 2" xfId="13620"/>
    <cellStyle name="Note 88" xfId="13621"/>
    <cellStyle name="Note 88 2" xfId="13622"/>
    <cellStyle name="Note 89" xfId="13623"/>
    <cellStyle name="Note 89 2" xfId="13624"/>
    <cellStyle name="Note 9" xfId="13625"/>
    <cellStyle name="Note 9 10" xfId="13626"/>
    <cellStyle name="Note 9 10 2" xfId="13627"/>
    <cellStyle name="Note 9 10 3" xfId="1362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3" xfId="13634"/>
    <cellStyle name="Note 9 2 2 3" xfId="13635"/>
    <cellStyle name="Note 9 2 2 3 2" xfId="13636"/>
    <cellStyle name="Note 9 2 2 3 2 2" xfId="13637"/>
    <cellStyle name="Note 9 2 2 3 2 3" xfId="13638"/>
    <cellStyle name="Note 9 2 2 3 3" xfId="13639"/>
    <cellStyle name="Note 9 2 2 3 4" xfId="13640"/>
    <cellStyle name="Note 9 2 2 4" xfId="13641"/>
    <cellStyle name="Note 9 2 2 4 2" xfId="13642"/>
    <cellStyle name="Note 9 2 2 4 3" xfId="13643"/>
    <cellStyle name="Note 9 2 3" xfId="13644"/>
    <cellStyle name="Note 9 2 3 2" xfId="13645"/>
    <cellStyle name="Note 9 2 3 2 2" xfId="13646"/>
    <cellStyle name="Note 9 2 3 2 2 2" xfId="13647"/>
    <cellStyle name="Note 9 2 3 2 2 3" xfId="13648"/>
    <cellStyle name="Note 9 2 3 2 3" xfId="13649"/>
    <cellStyle name="Note 9 2 3 2 3 2" xfId="13650"/>
    <cellStyle name="Note 9 2 3 2 3 3" xfId="13651"/>
    <cellStyle name="Note 9 2 3 3" xfId="13652"/>
    <cellStyle name="Note 9 2 3 3 2" xfId="13653"/>
    <cellStyle name="Note 9 2 3 4" xfId="13654"/>
    <cellStyle name="Note 9 2 3 4 2" xfId="13655"/>
    <cellStyle name="Note 9 2 3 4 3" xfId="13656"/>
    <cellStyle name="Note 9 2 4" xfId="13657"/>
    <cellStyle name="Note 9 2 4 2" xfId="13658"/>
    <cellStyle name="Note 9 2 4 2 2" xfId="13659"/>
    <cellStyle name="Note 9 2 4 2 2 2" xfId="13660"/>
    <cellStyle name="Note 9 2 4 2 2 3" xfId="13661"/>
    <cellStyle name="Note 9 2 4 2 3" xfId="13662"/>
    <cellStyle name="Note 9 2 4 2 3 2" xfId="13663"/>
    <cellStyle name="Note 9 2 4 2 3 3" xfId="13664"/>
    <cellStyle name="Note 9 2 4 3" xfId="13665"/>
    <cellStyle name="Note 9 2 4 3 2" xfId="13666"/>
    <cellStyle name="Note 9 2 4 3 3" xfId="13667"/>
    <cellStyle name="Note 9 2 4 4" xfId="13668"/>
    <cellStyle name="Note 9 2 4 4 2" xfId="13669"/>
    <cellStyle name="Note 9 2 4 4 3" xfId="13670"/>
    <cellStyle name="Note 9 2 5" xfId="13671"/>
    <cellStyle name="Note 9 2 5 2" xfId="13672"/>
    <cellStyle name="Note 9 2 5 2 2" xfId="13673"/>
    <cellStyle name="Note 9 2 5 2 3" xfId="13674"/>
    <cellStyle name="Note 9 2 5 3" xfId="13675"/>
    <cellStyle name="Note 9 2 5 3 2" xfId="13676"/>
    <cellStyle name="Note 9 2 5 3 3" xfId="13677"/>
    <cellStyle name="Note 9 2 6" xfId="13678"/>
    <cellStyle name="Note 9 2 6 2" xfId="13679"/>
    <cellStyle name="Note 9 2 6 3" xfId="13680"/>
    <cellStyle name="Note 9 2 7" xfId="13681"/>
    <cellStyle name="Note 9 2 7 2" xfId="13682"/>
    <cellStyle name="Note 9 2 7 3" xfId="13683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3" xfId="13689"/>
    <cellStyle name="Note 9 3 2 2 3" xfId="13690"/>
    <cellStyle name="Note 9 3 2 2 4" xfId="13691"/>
    <cellStyle name="Note 9 3 2 3" xfId="13692"/>
    <cellStyle name="Note 9 3 2 3 2" xfId="13693"/>
    <cellStyle name="Note 9 3 2 4" xfId="13694"/>
    <cellStyle name="Note 9 3 2 4 2" xfId="13695"/>
    <cellStyle name="Note 9 3 2 4 3" xfId="13696"/>
    <cellStyle name="Note 9 3 3" xfId="13697"/>
    <cellStyle name="Note 9 3 3 2" xfId="13698"/>
    <cellStyle name="Note 9 3 3 2 2" xfId="13699"/>
    <cellStyle name="Note 9 3 3 2 3" xfId="13700"/>
    <cellStyle name="Note 9 3 3 3" xfId="13701"/>
    <cellStyle name="Note 9 3 3 4" xfId="13702"/>
    <cellStyle name="Note 9 3 4" xfId="13703"/>
    <cellStyle name="Note 9 3 4 2" xfId="13704"/>
    <cellStyle name="Note 9 3 5" xfId="13705"/>
    <cellStyle name="Note 9 3 5 2" xfId="13706"/>
    <cellStyle name="Note 9 3 5 3" xfId="13707"/>
    <cellStyle name="Note 9 3 6" xfId="13708"/>
    <cellStyle name="Note 9 3 6 2" xfId="13709"/>
    <cellStyle name="Note 9 3 6 3" xfId="13710"/>
    <cellStyle name="Note 9 3 7" xfId="13711"/>
    <cellStyle name="Note 9 3 7 2" xfId="13712"/>
    <cellStyle name="Note 9 3 7 3" xfId="13713"/>
    <cellStyle name="Note 9 4" xfId="13714"/>
    <cellStyle name="Note 9 4 2" xfId="13715"/>
    <cellStyle name="Note 9 4 2 2" xfId="13716"/>
    <cellStyle name="Note 9 4 2 2 2" xfId="13717"/>
    <cellStyle name="Note 9 4 2 2 3" xfId="13718"/>
    <cellStyle name="Note 9 4 2 3" xfId="13719"/>
    <cellStyle name="Note 9 4 2 3 2" xfId="13720"/>
    <cellStyle name="Note 9 4 2 3 3" xfId="13721"/>
    <cellStyle name="Note 9 4 3" xfId="13722"/>
    <cellStyle name="Note 9 4 3 2" xfId="13723"/>
    <cellStyle name="Note 9 4 3 3" xfId="13724"/>
    <cellStyle name="Note 9 4 4" xfId="13725"/>
    <cellStyle name="Note 9 4 4 2" xfId="13726"/>
    <cellStyle name="Note 9 4 4 3" xfId="13727"/>
    <cellStyle name="Note 9 4 5" xfId="13728"/>
    <cellStyle name="Note 9 4 5 2" xfId="13729"/>
    <cellStyle name="Note 9 4 5 3" xfId="13730"/>
    <cellStyle name="Note 9 4 6" xfId="13731"/>
    <cellStyle name="Note 9 4 6 2" xfId="13732"/>
    <cellStyle name="Note 9 4 6 3" xfId="13733"/>
    <cellStyle name="Note 9 4 7" xfId="13734"/>
    <cellStyle name="Note 9 4 7 2" xfId="13735"/>
    <cellStyle name="Note 9 4 7 3" xfId="13736"/>
    <cellStyle name="Note 9 5" xfId="13737"/>
    <cellStyle name="Note 9 5 2" xfId="13738"/>
    <cellStyle name="Note 9 5 2 2" xfId="13739"/>
    <cellStyle name="Note 9 5 2 2 2" xfId="13740"/>
    <cellStyle name="Note 9 5 2 2 3" xfId="13741"/>
    <cellStyle name="Note 9 5 2 3" xfId="13742"/>
    <cellStyle name="Note 9 5 2 3 2" xfId="13743"/>
    <cellStyle name="Note 9 5 2 3 3" xfId="13744"/>
    <cellStyle name="Note 9 5 3" xfId="13745"/>
    <cellStyle name="Note 9 5 3 2" xfId="13746"/>
    <cellStyle name="Note 9 5 3 3" xfId="13747"/>
    <cellStyle name="Note 9 5 4" xfId="13748"/>
    <cellStyle name="Note 9 5 4 2" xfId="13749"/>
    <cellStyle name="Note 9 5 4 3" xfId="13750"/>
    <cellStyle name="Note 9 6" xfId="13751"/>
    <cellStyle name="Note 9 6 2" xfId="13752"/>
    <cellStyle name="Note 9 6 2 2" xfId="13753"/>
    <cellStyle name="Note 9 6 2 3" xfId="13754"/>
    <cellStyle name="Note 9 6 3" xfId="13755"/>
    <cellStyle name="Note 9 6 3 2" xfId="13756"/>
    <cellStyle name="Note 9 6 3 3" xfId="13757"/>
    <cellStyle name="Note 9 7" xfId="13758"/>
    <cellStyle name="Note 9 7 2" xfId="13759"/>
    <cellStyle name="Note 9 7 2 2" xfId="13760"/>
    <cellStyle name="Note 9 7 2 3" xfId="13761"/>
    <cellStyle name="Note 9 7 3" xfId="13762"/>
    <cellStyle name="Note 9 7 4" xfId="13763"/>
    <cellStyle name="Note 9 8" xfId="13764"/>
    <cellStyle name="Note 9 8 2" xfId="13765"/>
    <cellStyle name="Note 9 9" xfId="13766"/>
    <cellStyle name="Note 9 9 2" xfId="13767"/>
    <cellStyle name="Note 9 9 3" xfId="13768"/>
    <cellStyle name="Note 90" xfId="13769"/>
    <cellStyle name="Note 90 2" xfId="13770"/>
    <cellStyle name="Noひ_x0008_蠀&#10;ᔀ?　?ഀ?܀୻?ࡪ?_x0015_?0?_x000d_?_x0007_?_x0010_?_x0004_?Ĭ?Ĭ?ą?º?`?Î???" xfId="13771"/>
    <cellStyle name="Noひ_x0008_蠀&#10;ᔀ?　?ഀ?܀?က?Ѐ?Ⰰ_x0001_Ⰰ_x0001_?Ⰰ_x0001_?Ⰰ_x0001_?Ĭ?ą?????????" xfId="13772"/>
    <cellStyle name="Œ…‹æØ‚è [0.00]_Region Orders (2)" xfId="13773"/>
    <cellStyle name="Œ…‹æØ‚è_Region Orders (2)" xfId="13774"/>
    <cellStyle name="Output 10" xfId="13775"/>
    <cellStyle name="Output 11" xfId="13776"/>
    <cellStyle name="Output 2" xfId="13777"/>
    <cellStyle name="Output 2 10" xfId="13778"/>
    <cellStyle name="Output 2 10 2" xfId="13779"/>
    <cellStyle name="Output 2 10 3" xfId="13780"/>
    <cellStyle name="Output 2 11" xfId="13781"/>
    <cellStyle name="Output 2 11 2" xfId="13782"/>
    <cellStyle name="Output 2 11 3" xfId="13783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3" xfId="13789"/>
    <cellStyle name="Output 2 2 2 2 3" xfId="13790"/>
    <cellStyle name="Output 2 2 2 2 4" xfId="13791"/>
    <cellStyle name="Output 2 2 2 3" xfId="13792"/>
    <cellStyle name="Output 2 2 2 3 2" xfId="13793"/>
    <cellStyle name="Output 2 2 2 3 2 2" xfId="13794"/>
    <cellStyle name="Output 2 2 2 3 2 3" xfId="13795"/>
    <cellStyle name="Output 2 2 2 3 3" xfId="13796"/>
    <cellStyle name="Output 2 2 2 3 4" xfId="13797"/>
    <cellStyle name="Output 2 2 2 4" xfId="13798"/>
    <cellStyle name="Output 2 2 2 4 2" xfId="13799"/>
    <cellStyle name="Output 2 2 2 4 3" xfId="13800"/>
    <cellStyle name="Output 2 2 2 5" xfId="13801"/>
    <cellStyle name="Output 2 2 2 5 2" xfId="13802"/>
    <cellStyle name="Output 2 2 2 5 3" xfId="13803"/>
    <cellStyle name="Output 2 2 3" xfId="13804"/>
    <cellStyle name="Output 2 2 3 2" xfId="13805"/>
    <cellStyle name="Output 2 2 3 2 2" xfId="13806"/>
    <cellStyle name="Output 2 2 3 2 3" xfId="13807"/>
    <cellStyle name="Output 2 2 3 3" xfId="13808"/>
    <cellStyle name="Output 2 2 3 3 2" xfId="13809"/>
    <cellStyle name="Output 2 2 3 3 3" xfId="13810"/>
    <cellStyle name="Output 2 2 4" xfId="13811"/>
    <cellStyle name="Output 2 2 4 2" xfId="13812"/>
    <cellStyle name="Output 2 2 4 2 2" xfId="13813"/>
    <cellStyle name="Output 2 2 4 2 3" xfId="13814"/>
    <cellStyle name="Output 2 2 4 3" xfId="13815"/>
    <cellStyle name="Output 2 2 4 4" xfId="13816"/>
    <cellStyle name="Output 2 2 5" xfId="13817"/>
    <cellStyle name="Output 2 2 6" xfId="13818"/>
    <cellStyle name="Output 2 2 6 2" xfId="13819"/>
    <cellStyle name="Output 2 2 6 3" xfId="13820"/>
    <cellStyle name="Output 2 2 7" xfId="13821"/>
    <cellStyle name="Output 2 2 7 2" xfId="13822"/>
    <cellStyle name="Output 2 2 7 3" xfId="13823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3" xfId="13829"/>
    <cellStyle name="Output 2 3 2 3" xfId="13830"/>
    <cellStyle name="Output 2 3 2 3 2" xfId="13831"/>
    <cellStyle name="Output 2 3 2 3 3" xfId="13832"/>
    <cellStyle name="Output 2 3 3" xfId="13833"/>
    <cellStyle name="Output 2 3 3 2" xfId="13834"/>
    <cellStyle name="Output 2 3 3 2 2" xfId="13835"/>
    <cellStyle name="Output 2 3 3 2 3" xfId="13836"/>
    <cellStyle name="Output 2 3 4" xfId="13837"/>
    <cellStyle name="Output 2 3 4 2" xfId="13838"/>
    <cellStyle name="Output 2 3 4 2 2" xfId="13839"/>
    <cellStyle name="Output 2 3 4 2 3" xfId="13840"/>
    <cellStyle name="Output 2 3 4 3" xfId="13841"/>
    <cellStyle name="Output 2 3 4 4" xfId="13842"/>
    <cellStyle name="Output 2 3 5" xfId="13843"/>
    <cellStyle name="Output 2 3 5 2" xfId="13844"/>
    <cellStyle name="Output 2 3 5 2 2" xfId="13845"/>
    <cellStyle name="Output 2 3 5 2 3" xfId="13846"/>
    <cellStyle name="Output 2 3 5 3" xfId="13847"/>
    <cellStyle name="Output 2 3 5 4" xfId="13848"/>
    <cellStyle name="Output 2 3 6" xfId="13849"/>
    <cellStyle name="Output 2 3 6 2" xfId="13850"/>
    <cellStyle name="Output 2 3 6 3" xfId="13851"/>
    <cellStyle name="Output 2 3 7" xfId="13852"/>
    <cellStyle name="Output 2 3 7 2" xfId="13853"/>
    <cellStyle name="Output 2 3 7 3" xfId="13854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3" xfId="13860"/>
    <cellStyle name="Output 2 4 2 3" xfId="13861"/>
    <cellStyle name="Output 2 4 2 3 2" xfId="13862"/>
    <cellStyle name="Output 2 4 2 3 3" xfId="13863"/>
    <cellStyle name="Output 2 4 3" xfId="13864"/>
    <cellStyle name="Output 2 4 3 2" xfId="13865"/>
    <cellStyle name="Output 2 4 3 3" xfId="13866"/>
    <cellStyle name="Output 2 4 4" xfId="13867"/>
    <cellStyle name="Output 2 4 4 2" xfId="13868"/>
    <cellStyle name="Output 2 4 4 3" xfId="13869"/>
    <cellStyle name="Output 2 4 5" xfId="13870"/>
    <cellStyle name="Output 2 4 5 2" xfId="13871"/>
    <cellStyle name="Output 2 4 5 3" xfId="13872"/>
    <cellStyle name="Output 2 4 6" xfId="13873"/>
    <cellStyle name="Output 2 4 6 2" xfId="13874"/>
    <cellStyle name="Output 2 4 6 3" xfId="13875"/>
    <cellStyle name="Output 2 4 7" xfId="13876"/>
    <cellStyle name="Output 2 4 7 2" xfId="13877"/>
    <cellStyle name="Output 2 4 7 3" xfId="13878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3" xfId="13884"/>
    <cellStyle name="Output 2 5 2 3" xfId="13885"/>
    <cellStyle name="Output 2 5 2 3 2" xfId="13886"/>
    <cellStyle name="Output 2 5 2 3 3" xfId="13887"/>
    <cellStyle name="Output 2 5 3" xfId="13888"/>
    <cellStyle name="Output 2 5 3 2" xfId="13889"/>
    <cellStyle name="Output 2 5 3 3" xfId="13890"/>
    <cellStyle name="Output 2 5 4" xfId="13891"/>
    <cellStyle name="Output 2 5 4 2" xfId="13892"/>
    <cellStyle name="Output 2 5 4 3" xfId="13893"/>
    <cellStyle name="Output 2 5 5" xfId="13894"/>
    <cellStyle name="Output 2 5 5 2" xfId="13895"/>
    <cellStyle name="Output 2 5 5 3" xfId="13896"/>
    <cellStyle name="Output 2 5 6" xfId="13897"/>
    <cellStyle name="Output 2 5 6 2" xfId="13898"/>
    <cellStyle name="Output 2 5 6 3" xfId="13899"/>
    <cellStyle name="Output 2 5 7" xfId="13900"/>
    <cellStyle name="Output 2 5 7 2" xfId="13901"/>
    <cellStyle name="Output 2 5 7 3" xfId="13902"/>
    <cellStyle name="Output 2 5_Sheet6" xfId="13903"/>
    <cellStyle name="Output 2 6" xfId="13904"/>
    <cellStyle name="Output 2 6 2" xfId="13905"/>
    <cellStyle name="Output 2 6 2 2" xfId="13906"/>
    <cellStyle name="Output 2 6 2 3" xfId="13907"/>
    <cellStyle name="Output 2 6 3" xfId="13908"/>
    <cellStyle name="Output 2 6 3 2" xfId="13909"/>
    <cellStyle name="Output 2 6 3 3" xfId="13910"/>
    <cellStyle name="Output 2 7" xfId="13911"/>
    <cellStyle name="Output 2 7 2" xfId="13912"/>
    <cellStyle name="Output 2 7 3" xfId="13913"/>
    <cellStyle name="Output 2 8" xfId="13914"/>
    <cellStyle name="Output 2 8 2" xfId="13915"/>
    <cellStyle name="Output 2 8 3" xfId="13916"/>
    <cellStyle name="Output 2 9" xfId="13917"/>
    <cellStyle name="Output 2 9 2" xfId="13918"/>
    <cellStyle name="Output 2 9 3" xfId="13919"/>
    <cellStyle name="Output 3" xfId="13920"/>
    <cellStyle name="Output 3 10" xfId="13921"/>
    <cellStyle name="Output 3 10 2" xfId="13922"/>
    <cellStyle name="Output 3 10 3" xfId="13923"/>
    <cellStyle name="Output 3 11" xfId="13924"/>
    <cellStyle name="Output 3 11 2" xfId="13925"/>
    <cellStyle name="Output 3 11 3" xfId="13926"/>
    <cellStyle name="Output 3 2" xfId="13927"/>
    <cellStyle name="Output 3 2 2" xfId="13928"/>
    <cellStyle name="Output 3 2 2 2" xfId="13929"/>
    <cellStyle name="Output 3 2 2 2 2" xfId="13930"/>
    <cellStyle name="Output 3 2 2 2 3" xfId="13931"/>
    <cellStyle name="Output 3 2 2 3" xfId="13932"/>
    <cellStyle name="Output 3 2 2 3 2" xfId="13933"/>
    <cellStyle name="Output 3 2 2 3 3" xfId="13934"/>
    <cellStyle name="Output 3 2 3" xfId="13935"/>
    <cellStyle name="Output 3 2 3 2" xfId="13936"/>
    <cellStyle name="Output 3 2 3 2 2" xfId="13937"/>
    <cellStyle name="Output 3 2 3 2 3" xfId="13938"/>
    <cellStyle name="Output 3 2 3 3" xfId="13939"/>
    <cellStyle name="Output 3 2 3 3 2" xfId="13940"/>
    <cellStyle name="Output 3 2 3 3 3" xfId="13941"/>
    <cellStyle name="Output 3 2 3 4" xfId="13942"/>
    <cellStyle name="Output 3 2 3 5" xfId="13943"/>
    <cellStyle name="Output 3 2 4" xfId="13944"/>
    <cellStyle name="Output 3 2 4 2" xfId="13945"/>
    <cellStyle name="Output 3 2 4 2 2" xfId="13946"/>
    <cellStyle name="Output 3 2 4 2 3" xfId="13947"/>
    <cellStyle name="Output 3 2 4 3" xfId="13948"/>
    <cellStyle name="Output 3 2 4 4" xfId="13949"/>
    <cellStyle name="Output 3 2 5" xfId="13950"/>
    <cellStyle name="Output 3 2 5 2" xfId="13951"/>
    <cellStyle name="Output 3 2 5 2 2" xfId="13952"/>
    <cellStyle name="Output 3 2 5 2 3" xfId="13953"/>
    <cellStyle name="Output 3 2 5 3" xfId="13954"/>
    <cellStyle name="Output 3 2 5 4" xfId="13955"/>
    <cellStyle name="Output 3 2 6" xfId="13956"/>
    <cellStyle name="Output 3 2 6 2" xfId="13957"/>
    <cellStyle name="Output 3 2 6 3" xfId="13958"/>
    <cellStyle name="Output 3 2 7" xfId="13959"/>
    <cellStyle name="Output 3 2 7 2" xfId="13960"/>
    <cellStyle name="Output 3 2 7 3" xfId="13961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3" xfId="13967"/>
    <cellStyle name="Output 3 3 2 3" xfId="13968"/>
    <cellStyle name="Output 3 3 2 3 2" xfId="13969"/>
    <cellStyle name="Output 3 3 2 3 3" xfId="13970"/>
    <cellStyle name="Output 3 3 3" xfId="13971"/>
    <cellStyle name="Output 3 3 3 2" xfId="13972"/>
    <cellStyle name="Output 3 3 3 3" xfId="13973"/>
    <cellStyle name="Output 3 3 4" xfId="13974"/>
    <cellStyle name="Output 3 3 4 2" xfId="13975"/>
    <cellStyle name="Output 3 3 4 3" xfId="13976"/>
    <cellStyle name="Output 3 3 5" xfId="13977"/>
    <cellStyle name="Output 3 3 5 2" xfId="13978"/>
    <cellStyle name="Output 3 3 5 3" xfId="13979"/>
    <cellStyle name="Output 3 3 6" xfId="13980"/>
    <cellStyle name="Output 3 3 6 2" xfId="13981"/>
    <cellStyle name="Output 3 3 6 3" xfId="13982"/>
    <cellStyle name="Output 3 3 7" xfId="13983"/>
    <cellStyle name="Output 3 3 7 2" xfId="13984"/>
    <cellStyle name="Output 3 3 7 3" xfId="13985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3" xfId="13991"/>
    <cellStyle name="Output 3 4 2 3" xfId="13992"/>
    <cellStyle name="Output 3 4 2 3 2" xfId="13993"/>
    <cellStyle name="Output 3 4 2 3 3" xfId="13994"/>
    <cellStyle name="Output 3 4 3" xfId="13995"/>
    <cellStyle name="Output 3 4 3 2" xfId="13996"/>
    <cellStyle name="Output 3 4 3 3" xfId="13997"/>
    <cellStyle name="Output 3 4 4" xfId="13998"/>
    <cellStyle name="Output 3 4 4 2" xfId="13999"/>
    <cellStyle name="Output 3 4 4 3" xfId="14000"/>
    <cellStyle name="Output 3 4 5" xfId="14001"/>
    <cellStyle name="Output 3 4 5 2" xfId="14002"/>
    <cellStyle name="Output 3 4 5 3" xfId="14003"/>
    <cellStyle name="Output 3 4 6" xfId="14004"/>
    <cellStyle name="Output 3 4 6 2" xfId="14005"/>
    <cellStyle name="Output 3 4 6 3" xfId="14006"/>
    <cellStyle name="Output 3 4 7" xfId="14007"/>
    <cellStyle name="Output 3 4 7 2" xfId="14008"/>
    <cellStyle name="Output 3 4 7 3" xfId="14009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3" xfId="14015"/>
    <cellStyle name="Output 3 5 2 3" xfId="14016"/>
    <cellStyle name="Output 3 5 2 3 2" xfId="14017"/>
    <cellStyle name="Output 3 5 2 3 3" xfId="14018"/>
    <cellStyle name="Output 3 5 3" xfId="14019"/>
    <cellStyle name="Output 3 5 3 2" xfId="14020"/>
    <cellStyle name="Output 3 5 3 3" xfId="14021"/>
    <cellStyle name="Output 3 5 4" xfId="14022"/>
    <cellStyle name="Output 3 5 4 2" xfId="14023"/>
    <cellStyle name="Output 3 5 4 3" xfId="14024"/>
    <cellStyle name="Output 3 5 5" xfId="14025"/>
    <cellStyle name="Output 3 5 5 2" xfId="14026"/>
    <cellStyle name="Output 3 5 5 3" xfId="14027"/>
    <cellStyle name="Output 3 5 6" xfId="14028"/>
    <cellStyle name="Output 3 5 6 2" xfId="14029"/>
    <cellStyle name="Output 3 5 6 3" xfId="14030"/>
    <cellStyle name="Output 3 5 7" xfId="14031"/>
    <cellStyle name="Output 3 5 7 2" xfId="14032"/>
    <cellStyle name="Output 3 5 7 3" xfId="14033"/>
    <cellStyle name="Output 3 5_Sheet6" xfId="14034"/>
    <cellStyle name="Output 3 6" xfId="14035"/>
    <cellStyle name="Output 3 6 2" xfId="14036"/>
    <cellStyle name="Output 3 6 2 2" xfId="14037"/>
    <cellStyle name="Output 3 6 2 3" xfId="14038"/>
    <cellStyle name="Output 3 6 3" xfId="14039"/>
    <cellStyle name="Output 3 6 3 2" xfId="14040"/>
    <cellStyle name="Output 3 6 3 3" xfId="14041"/>
    <cellStyle name="Output 3 7" xfId="14042"/>
    <cellStyle name="Output 3 8" xfId="14043"/>
    <cellStyle name="Output 3 8 2" xfId="14044"/>
    <cellStyle name="Output 3 8 3" xfId="14045"/>
    <cellStyle name="Output 3 9" xfId="14046"/>
    <cellStyle name="Output 3 9 2" xfId="14047"/>
    <cellStyle name="Output 3 9 3" xfId="14048"/>
    <cellStyle name="Output 3_Sheet6" xfId="14049"/>
    <cellStyle name="Output 4" xfId="14050"/>
    <cellStyle name="Output 4 2" xfId="14051"/>
    <cellStyle name="Output 4 3" xfId="14052"/>
    <cellStyle name="Output 5" xfId="14053"/>
    <cellStyle name="Output 6" xfId="14054"/>
    <cellStyle name="Output 7" xfId="14055"/>
    <cellStyle name="Output 8" xfId="14056"/>
    <cellStyle name="Output 9" xfId="14057"/>
    <cellStyle name="Output Amounts" xfId="14058"/>
    <cellStyle name="Output Line Items" xfId="14059"/>
    <cellStyle name="per.style" xfId="14060"/>
    <cellStyle name="Percen - Style2" xfId="14061"/>
    <cellStyle name="Percent [0]" xfId="14062"/>
    <cellStyle name="Percent [0] 2" xfId="14063"/>
    <cellStyle name="Percent [0] 2 2" xfId="14064"/>
    <cellStyle name="Percent [0] 3" xfId="14065"/>
    <cellStyle name="Percent [0] 3 2" xfId="14066"/>
    <cellStyle name="Percent [0] 3 3" xfId="14067"/>
    <cellStyle name="Percent [0] 4" xfId="14068"/>
    <cellStyle name="Percent [00]" xfId="14069"/>
    <cellStyle name="Percent [00] 2" xfId="14070"/>
    <cellStyle name="Percent [00] 2 2" xfId="14071"/>
    <cellStyle name="Percent [00] 3" xfId="14072"/>
    <cellStyle name="Percent [00] 3 2" xfId="14073"/>
    <cellStyle name="Percent [00] 3 3" xfId="14074"/>
    <cellStyle name="Percent [00] 4" xfId="14075"/>
    <cellStyle name="Percent [2]" xfId="14076"/>
    <cellStyle name="Percent [2] 2" xfId="14077"/>
    <cellStyle name="Percent [2] 2 2" xfId="14078"/>
    <cellStyle name="Percent [2] 2 3" xfId="14079"/>
    <cellStyle name="Percent [2] 2 4" xfId="14080"/>
    <cellStyle name="Percent [2] 3" xfId="14081"/>
    <cellStyle name="Percent [2] 3 2" xfId="14082"/>
    <cellStyle name="Percent [2] 4" xfId="14083"/>
    <cellStyle name="Percent [2] 5" xfId="14084"/>
    <cellStyle name="Percent [2] 6" xfId="14085"/>
    <cellStyle name="Percent 10" xfId="14086"/>
    <cellStyle name="Percent 11" xfId="14087"/>
    <cellStyle name="Percent 11 2" xfId="14088"/>
    <cellStyle name="Percent 11 3" xfId="14089"/>
    <cellStyle name="Percent 12" xfId="14090"/>
    <cellStyle name="Percent 12 2" xfId="14091"/>
    <cellStyle name="Percent 12 3" xfId="14092"/>
    <cellStyle name="Percent 12 4" xfId="14093"/>
    <cellStyle name="Percent 13" xfId="14094"/>
    <cellStyle name="Percent 13 2" xfId="14095"/>
    <cellStyle name="Percent 13 3" xfId="14096"/>
    <cellStyle name="Percent 14" xfId="14097"/>
    <cellStyle name="Percent 14 2" xfId="14098"/>
    <cellStyle name="Percent 14 3" xfId="14099"/>
    <cellStyle name="Percent 14 4" xfId="14100"/>
    <cellStyle name="Percent 15" xfId="14101"/>
    <cellStyle name="Percent 15 2" xfId="14102"/>
    <cellStyle name="Percent 15 3" xfId="14103"/>
    <cellStyle name="Percent 16" xfId="14104"/>
    <cellStyle name="Percent 16 2" xfId="14105"/>
    <cellStyle name="Percent 16 3" xfId="14106"/>
    <cellStyle name="Percent 17" xfId="14107"/>
    <cellStyle name="Percent 17 2" xfId="14108"/>
    <cellStyle name="Percent 17 3" xfId="14109"/>
    <cellStyle name="Percent 18" xfId="14110"/>
    <cellStyle name="Percent 18 2" xfId="14111"/>
    <cellStyle name="Percent 18 3" xfId="14112"/>
    <cellStyle name="Percent 19" xfId="14113"/>
    <cellStyle name="Percent 2" xfId="14114"/>
    <cellStyle name="Percent 2 10" xfId="14115"/>
    <cellStyle name="Percent 2 11" xfId="14116"/>
    <cellStyle name="Percent 2 12" xfId="14117"/>
    <cellStyle name="Percent 2 13" xfId="14118"/>
    <cellStyle name="Percent 2 14" xfId="14119"/>
    <cellStyle name="Percent 2 15" xfId="14120"/>
    <cellStyle name="Percent 2 16" xfId="14121"/>
    <cellStyle name="Percent 2 17" xfId="14122"/>
    <cellStyle name="Percent 2 18" xfId="14123"/>
    <cellStyle name="Percent 2 19" xfId="14124"/>
    <cellStyle name="Percent 2 2" xfId="14125"/>
    <cellStyle name="Percent 2 2 2" xfId="14126"/>
    <cellStyle name="Percent 2 2 3" xfId="14127"/>
    <cellStyle name="Percent 2 2 4" xfId="14128"/>
    <cellStyle name="Percent 2 2 5" xfId="14129"/>
    <cellStyle name="Percent 2 20" xfId="14130"/>
    <cellStyle name="Percent 2 21" xfId="14131"/>
    <cellStyle name="Percent 2 22" xfId="14132"/>
    <cellStyle name="Percent 2 23" xfId="14133"/>
    <cellStyle name="Percent 2 3" xfId="14134"/>
    <cellStyle name="Percent 2 3 2" xfId="14135"/>
    <cellStyle name="Percent 2 3 3" xfId="14136"/>
    <cellStyle name="Percent 2 3 4" xfId="14137"/>
    <cellStyle name="Percent 2 4" xfId="14138"/>
    <cellStyle name="Percent 2 4 2" xfId="14139"/>
    <cellStyle name="Percent 2 4 3" xfId="14140"/>
    <cellStyle name="Percent 2 4 4" xfId="14141"/>
    <cellStyle name="Percent 2 4 5" xfId="14142"/>
    <cellStyle name="Percent 2 5" xfId="14143"/>
    <cellStyle name="Percent 2 5 2" xfId="14144"/>
    <cellStyle name="Percent 2 5 3" xfId="14145"/>
    <cellStyle name="Percent 2 6" xfId="14146"/>
    <cellStyle name="Percent 2 6 2" xfId="14147"/>
    <cellStyle name="Percent 2 6 3" xfId="14148"/>
    <cellStyle name="Percent 2 7" xfId="14149"/>
    <cellStyle name="Percent 2 7 2" xfId="14150"/>
    <cellStyle name="Percent 2 7 3" xfId="14151"/>
    <cellStyle name="Percent 2 8" xfId="14152"/>
    <cellStyle name="Percent 2 8 2" xfId="14153"/>
    <cellStyle name="Percent 2 8 3" xfId="14154"/>
    <cellStyle name="Percent 2 9" xfId="14155"/>
    <cellStyle name="Percent 20" xfId="14156"/>
    <cellStyle name="Percent 21" xfId="14157"/>
    <cellStyle name="Percent 22" xfId="14158"/>
    <cellStyle name="Percent 23" xfId="14159"/>
    <cellStyle name="Percent 24" xfId="14160"/>
    <cellStyle name="Percent 25" xfId="14161"/>
    <cellStyle name="Percent 26" xfId="14162"/>
    <cellStyle name="Percent 27" xfId="14163"/>
    <cellStyle name="Percent 28" xfId="14164"/>
    <cellStyle name="Percent 29" xfId="14165"/>
    <cellStyle name="Percent 3" xfId="14166"/>
    <cellStyle name="Percent 3 2" xfId="14167"/>
    <cellStyle name="Percent 3 2 2" xfId="14168"/>
    <cellStyle name="Percent 3 2 3" xfId="14169"/>
    <cellStyle name="Percent 3 2 3 2" xfId="14170"/>
    <cellStyle name="Percent 3 2 4" xfId="14171"/>
    <cellStyle name="Percent 3 2 5" xfId="14172"/>
    <cellStyle name="Percent 3 2 6" xfId="14173"/>
    <cellStyle name="Percent 3 3" xfId="14174"/>
    <cellStyle name="Percent 3 3 2" xfId="14175"/>
    <cellStyle name="Percent 3 3 3" xfId="14176"/>
    <cellStyle name="Percent 3 3 4" xfId="14177"/>
    <cellStyle name="Percent 3 3 5" xfId="14178"/>
    <cellStyle name="Percent 3 4" xfId="14179"/>
    <cellStyle name="Percent 3 5" xfId="14180"/>
    <cellStyle name="Percent 3 6" xfId="14181"/>
    <cellStyle name="Percent 3 7" xfId="14182"/>
    <cellStyle name="Percent 30" xfId="14183"/>
    <cellStyle name="Percent 31" xfId="14184"/>
    <cellStyle name="Percent 31 2" xfId="14185"/>
    <cellStyle name="Percent 31 3" xfId="14186"/>
    <cellStyle name="Percent 32" xfId="14187"/>
    <cellStyle name="Percent 32 2" xfId="14188"/>
    <cellStyle name="Percent 32 3" xfId="14189"/>
    <cellStyle name="Percent 33" xfId="14190"/>
    <cellStyle name="Percent 33 2" xfId="14191"/>
    <cellStyle name="Percent 33 3" xfId="14192"/>
    <cellStyle name="Percent 34" xfId="14193"/>
    <cellStyle name="Percent 34 2" xfId="14194"/>
    <cellStyle name="Percent 34 3" xfId="14195"/>
    <cellStyle name="Percent 35" xfId="14196"/>
    <cellStyle name="Percent 36" xfId="14197"/>
    <cellStyle name="Percent 37" xfId="14198"/>
    <cellStyle name="Percent 37 2" xfId="14199"/>
    <cellStyle name="Percent 37 3" xfId="14200"/>
    <cellStyle name="Percent 38" xfId="14201"/>
    <cellStyle name="Percent 38 2" xfId="14202"/>
    <cellStyle name="Percent 38 3" xfId="14203"/>
    <cellStyle name="Percent 39" xfId="14204"/>
    <cellStyle name="Percent 4" xfId="14205"/>
    <cellStyle name="Percent 4 2" xfId="14206"/>
    <cellStyle name="Percent 4 2 2" xfId="14207"/>
    <cellStyle name="Percent 4 2 3" xfId="14208"/>
    <cellStyle name="Percent 4 3" xfId="14209"/>
    <cellStyle name="Percent 4 3 2" xfId="14210"/>
    <cellStyle name="Percent 4 3 3" xfId="14211"/>
    <cellStyle name="Percent 4 4" xfId="14212"/>
    <cellStyle name="Percent 4 5" xfId="14213"/>
    <cellStyle name="Percent 4 6" xfId="14214"/>
    <cellStyle name="Percent 4 7" xfId="14215"/>
    <cellStyle name="Percent 40" xfId="14216"/>
    <cellStyle name="Percent 41" xfId="14217"/>
    <cellStyle name="Percent 42" xfId="14218"/>
    <cellStyle name="Percent 42 2" xfId="14219"/>
    <cellStyle name="Percent 42 2 2" xfId="14220"/>
    <cellStyle name="Percent 42 2 2 2" xfId="14221"/>
    <cellStyle name="Percent 42 2 3" xfId="14222"/>
    <cellStyle name="Percent 42 2 4" xfId="14223"/>
    <cellStyle name="Percent 42 2 4 2" xfId="14224"/>
    <cellStyle name="Percent 42 2 5" xfId="14225"/>
    <cellStyle name="Percent 42 2 5 2" xfId="14226"/>
    <cellStyle name="Percent 42 3" xfId="14227"/>
    <cellStyle name="Percent 43" xfId="14228"/>
    <cellStyle name="Percent 43 2" xfId="14229"/>
    <cellStyle name="Percent 43 3" xfId="14230"/>
    <cellStyle name="Percent 44" xfId="14231"/>
    <cellStyle name="Percent 45" xfId="14232"/>
    <cellStyle name="Percent 46" xfId="14233"/>
    <cellStyle name="Percent 47" xfId="14234"/>
    <cellStyle name="Percent 48" xfId="14235"/>
    <cellStyle name="Percent 5" xfId="14236"/>
    <cellStyle name="Percent 5 2" xfId="14237"/>
    <cellStyle name="Percent 5 2 2" xfId="14238"/>
    <cellStyle name="Percent 5 2 3" xfId="14239"/>
    <cellStyle name="Percent 5 2 4" xfId="14240"/>
    <cellStyle name="Percent 5 2 5" xfId="14241"/>
    <cellStyle name="Percent 5 3" xfId="14242"/>
    <cellStyle name="Percent 5 4" xfId="14243"/>
    <cellStyle name="Percent 5 5" xfId="14244"/>
    <cellStyle name="Percent 5 6" xfId="14245"/>
    <cellStyle name="Percent 6" xfId="14246"/>
    <cellStyle name="Percent 6 2" xfId="14247"/>
    <cellStyle name="Percent 6 2 2" xfId="14248"/>
    <cellStyle name="Percent 6 2 3" xfId="14249"/>
    <cellStyle name="Percent 6 3" xfId="14250"/>
    <cellStyle name="Percent 6 4" xfId="14251"/>
    <cellStyle name="Percent 7" xfId="14252"/>
    <cellStyle name="Percent 7 2" xfId="14253"/>
    <cellStyle name="Percent 7 3" xfId="14254"/>
    <cellStyle name="Percent 7 4" xfId="14255"/>
    <cellStyle name="Percent 8" xfId="14256"/>
    <cellStyle name="Percent 8 2" xfId="14257"/>
    <cellStyle name="Percent 9" xfId="14258"/>
    <cellStyle name="Percent 9 2" xfId="14259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3" xfId="14266"/>
    <cellStyle name="PERCENTAGE 2 2 3 2" xfId="14267"/>
    <cellStyle name="PERCENTAGE 2 3" xfId="14268"/>
    <cellStyle name="PERCENTAGE 2 4" xfId="14269"/>
    <cellStyle name="PERCENTAGE 3" xfId="14270"/>
    <cellStyle name="PERCENTAGE 3 2" xfId="14271"/>
    <cellStyle name="PERCENTAGE 3 2 2" xfId="14272"/>
    <cellStyle name="PERCENTAGE 4" xfId="14273"/>
    <cellStyle name="PERCENTAGE 4 2" xfId="14274"/>
    <cellStyle name="PERCENTAGE 5" xfId="14275"/>
    <cellStyle name="PERCENTAGE 6" xfId="14276"/>
    <cellStyle name="PrePop Currency (0)" xfId="14277"/>
    <cellStyle name="PrePop Currency (0) 2" xfId="14278"/>
    <cellStyle name="PrePop Currency (0) 2 2" xfId="14279"/>
    <cellStyle name="PrePop Currency (0) 3" xfId="14280"/>
    <cellStyle name="PrePop Currency (0) 3 2" xfId="14281"/>
    <cellStyle name="PrePop Currency (0) 3 3" xfId="14282"/>
    <cellStyle name="PrePop Currency (0) 4" xfId="14283"/>
    <cellStyle name="PrePop Currency (2)" xfId="14284"/>
    <cellStyle name="PrePop Currency (2) 2" xfId="14285"/>
    <cellStyle name="PrePop Currency (2) 2 2" xfId="14286"/>
    <cellStyle name="PrePop Currency (2) 3" xfId="14287"/>
    <cellStyle name="PrePop Currency (2) 3 2" xfId="14288"/>
    <cellStyle name="PrePop Currency (2) 3 3" xfId="14289"/>
    <cellStyle name="PrePop Currency (2) 4" xfId="14290"/>
    <cellStyle name="PrePop Units (0)" xfId="14291"/>
    <cellStyle name="PrePop Units (0) 2" xfId="14292"/>
    <cellStyle name="PrePop Units (0) 2 2" xfId="14293"/>
    <cellStyle name="PrePop Units (0) 3" xfId="14294"/>
    <cellStyle name="PrePop Units (0) 3 2" xfId="14295"/>
    <cellStyle name="PrePop Units (0) 3 3" xfId="14296"/>
    <cellStyle name="PrePop Units (0) 4" xfId="14297"/>
    <cellStyle name="PrePop Units (1)" xfId="14298"/>
    <cellStyle name="PrePop Units (1) 2" xfId="14299"/>
    <cellStyle name="PrePop Units (1) 2 2" xfId="14300"/>
    <cellStyle name="PrePop Units (1) 3" xfId="14301"/>
    <cellStyle name="PrePop Units (1) 3 2" xfId="14302"/>
    <cellStyle name="PrePop Units (1) 3 3" xfId="14303"/>
    <cellStyle name="PrePop Units (1) 4" xfId="14304"/>
    <cellStyle name="PrePop Units (1)_Sheet6" xfId="14305"/>
    <cellStyle name="PrePop Units (2)" xfId="14306"/>
    <cellStyle name="PrePop Units (2) 2" xfId="14307"/>
    <cellStyle name="PrePop Units (2) 2 2" xfId="14308"/>
    <cellStyle name="PrePop Units (2) 3" xfId="14309"/>
    <cellStyle name="PrePop Units (2) 3 2" xfId="14310"/>
    <cellStyle name="PrePop Units (2) 3 3" xfId="14311"/>
    <cellStyle name="PrePop Units (2) 4" xfId="14312"/>
    <cellStyle name="price" xfId="14313"/>
    <cellStyle name="pricing" xfId="14314"/>
    <cellStyle name="PSChar" xfId="14315"/>
    <cellStyle name="pwstyle" xfId="14316"/>
    <cellStyle name="pwstyle 2" xfId="1431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3" xfId="14327"/>
    <cellStyle name="Quantity 2 2 2 2 2 2 3 2" xfId="14328"/>
    <cellStyle name="Quantity 2 2 2 2 2 2 4" xfId="14329"/>
    <cellStyle name="Quantity 2 2 2 2 2 3" xfId="14330"/>
    <cellStyle name="Quantity 2 2 2 2 2 3 2" xfId="14331"/>
    <cellStyle name="Quantity 2 2 2 2 2 4" xfId="14332"/>
    <cellStyle name="Quantity 2 2 2 2 2 4 2" xfId="14333"/>
    <cellStyle name="Quantity 2 2 2 2 2 5" xfId="14334"/>
    <cellStyle name="Quantity 2 2 2 2 3" xfId="14335"/>
    <cellStyle name="Quantity 2 2 2 2 3 2" xfId="14336"/>
    <cellStyle name="Quantity 2 2 2 2 3 2 2" xfId="14337"/>
    <cellStyle name="Quantity 2 2 2 2 3 3" xfId="14338"/>
    <cellStyle name="Quantity 2 2 2 2 3 3 2" xfId="14339"/>
    <cellStyle name="Quantity 2 2 2 2 3 4" xfId="14340"/>
    <cellStyle name="Quantity 2 2 2 2 4" xfId="14341"/>
    <cellStyle name="Quantity 2 2 2 2 4 2" xfId="14342"/>
    <cellStyle name="Quantity 2 2 2 2 5" xfId="14343"/>
    <cellStyle name="Quantity 2 2 2 2 5 2" xfId="14344"/>
    <cellStyle name="Quantity 2 2 2 2 6" xfId="14345"/>
    <cellStyle name="Quantity 2 2 2 3" xfId="14346"/>
    <cellStyle name="Quantity 2 2 2 3 2" xfId="14347"/>
    <cellStyle name="Quantity 2 2 2 3 2 2" xfId="14348"/>
    <cellStyle name="Quantity 2 2 2 3 3" xfId="14349"/>
    <cellStyle name="Quantity 2 2 2 4" xfId="14350"/>
    <cellStyle name="Quantity 2 2 2 4 2" xfId="14351"/>
    <cellStyle name="Quantity 2 2 2 5" xfId="14352"/>
    <cellStyle name="Quantity 2 2 3" xfId="14353"/>
    <cellStyle name="Quantity 2 2 3 2" xfId="14354"/>
    <cellStyle name="Quantity 2 2 3 2 2" xfId="14355"/>
    <cellStyle name="Quantity 2 2 3 2 2 2" xfId="14356"/>
    <cellStyle name="Quantity 2 2 3 2 3" xfId="14357"/>
    <cellStyle name="Quantity 2 2 3 2 3 2" xfId="14358"/>
    <cellStyle name="Quantity 2 2 3 2 4" xfId="14359"/>
    <cellStyle name="Quantity 2 2 3 3" xfId="14360"/>
    <cellStyle name="Quantity 2 2 3 3 2" xfId="14361"/>
    <cellStyle name="Quantity 2 2 3 4" xfId="14362"/>
    <cellStyle name="Quantity 2 2 3 4 2" xfId="14363"/>
    <cellStyle name="Quantity 2 2 3 5" xfId="14364"/>
    <cellStyle name="Quantity 2 2 4" xfId="14365"/>
    <cellStyle name="Quantity 2 2 4 2" xfId="14366"/>
    <cellStyle name="Quantity 2 2 4 2 2" xfId="14367"/>
    <cellStyle name="Quantity 2 2 4 3" xfId="14368"/>
    <cellStyle name="Quantity 2 2 5" xfId="14369"/>
    <cellStyle name="Quantity 2 2 5 2" xfId="14370"/>
    <cellStyle name="Quantity 2 2 6" xfId="14371"/>
    <cellStyle name="Quantity 2 3" xfId="14372"/>
    <cellStyle name="Quantity 2 3 2" xfId="14373"/>
    <cellStyle name="Quantity 2 3 2 2" xfId="14374"/>
    <cellStyle name="Quantity 2 3 2 2 2" xfId="14375"/>
    <cellStyle name="Quantity 2 3 2 3" xfId="14376"/>
    <cellStyle name="Quantity 2 3 2 3 2" xfId="14377"/>
    <cellStyle name="Quantity 2 3 2 4" xfId="14378"/>
    <cellStyle name="Quantity 2 3 3" xfId="14379"/>
    <cellStyle name="Quantity 2 3 3 2" xfId="14380"/>
    <cellStyle name="Quantity 2 3 4" xfId="14381"/>
    <cellStyle name="Quantity 2 3 4 2" xfId="14382"/>
    <cellStyle name="Quantity 2 3 5" xfId="14383"/>
    <cellStyle name="Quantity 2 4" xfId="14384"/>
    <cellStyle name="Quantity 2 4 2" xfId="14385"/>
    <cellStyle name="Quantity 2 4 2 2" xfId="14386"/>
    <cellStyle name="Quantity 2 4 3" xfId="14387"/>
    <cellStyle name="Quantity 2 4 3 2" xfId="14388"/>
    <cellStyle name="Quantity 2 4 4" xfId="14389"/>
    <cellStyle name="Quantity 2 5" xfId="14390"/>
    <cellStyle name="Quantity 2 6" xfId="14391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3" xfId="14399"/>
    <cellStyle name="Quantity 3 2 2 2 2 3 2" xfId="14400"/>
    <cellStyle name="Quantity 3 2 2 2 2 4" xfId="14401"/>
    <cellStyle name="Quantity 3 2 2 2 3" xfId="14402"/>
    <cellStyle name="Quantity 3 2 2 2 3 2" xfId="14403"/>
    <cellStyle name="Quantity 3 2 2 2 4" xfId="14404"/>
    <cellStyle name="Quantity 3 2 2 2 4 2" xfId="14405"/>
    <cellStyle name="Quantity 3 2 2 2 5" xfId="14406"/>
    <cellStyle name="Quantity 3 2 2 3" xfId="14407"/>
    <cellStyle name="Quantity 3 2 2 3 2" xfId="14408"/>
    <cellStyle name="Quantity 3 2 2 3 2 2" xfId="14409"/>
    <cellStyle name="Quantity 3 2 2 3 3" xfId="14410"/>
    <cellStyle name="Quantity 3 2 2 3 3 2" xfId="14411"/>
    <cellStyle name="Quantity 3 2 2 3 4" xfId="14412"/>
    <cellStyle name="Quantity 3 2 2 4" xfId="14413"/>
    <cellStyle name="Quantity 3 2 2 4 2" xfId="14414"/>
    <cellStyle name="Quantity 3 2 2 5" xfId="14415"/>
    <cellStyle name="Quantity 3 2 2 5 2" xfId="14416"/>
    <cellStyle name="Quantity 3 2 2 6" xfId="14417"/>
    <cellStyle name="Quantity 3 2 3" xfId="14418"/>
    <cellStyle name="Quantity 3 2 3 2" xfId="14419"/>
    <cellStyle name="Quantity 3 2 3 2 2" xfId="14420"/>
    <cellStyle name="Quantity 3 2 3 3" xfId="14421"/>
    <cellStyle name="Quantity 3 2 4" xfId="14422"/>
    <cellStyle name="Quantity 3 2 4 2" xfId="14423"/>
    <cellStyle name="Quantity 3 2 5" xfId="14424"/>
    <cellStyle name="Quantity 3 3" xfId="14425"/>
    <cellStyle name="Quantity 3 3 2" xfId="14426"/>
    <cellStyle name="Quantity 3 3 2 2" xfId="14427"/>
    <cellStyle name="Quantity 3 3 2 2 2" xfId="14428"/>
    <cellStyle name="Quantity 3 3 2 3" xfId="14429"/>
    <cellStyle name="Quantity 3 3 2 3 2" xfId="14430"/>
    <cellStyle name="Quantity 3 3 2 4" xfId="14431"/>
    <cellStyle name="Quantity 3 3 3" xfId="14432"/>
    <cellStyle name="Quantity 3 3 3 2" xfId="14433"/>
    <cellStyle name="Quantity 3 3 4" xfId="14434"/>
    <cellStyle name="Quantity 3 3 4 2" xfId="14435"/>
    <cellStyle name="Quantity 3 3 5" xfId="14436"/>
    <cellStyle name="Quantity 3 4" xfId="14437"/>
    <cellStyle name="Quantity 3 4 2" xfId="14438"/>
    <cellStyle name="Quantity 3 4 2 2" xfId="14439"/>
    <cellStyle name="Quantity 3 4 3" xfId="14440"/>
    <cellStyle name="Quantity 3 5" xfId="14441"/>
    <cellStyle name="Quantity 3 5 2" xfId="14442"/>
    <cellStyle name="Quantity 3 6" xfId="1444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3" xfId="14450"/>
    <cellStyle name="Quantity 4 2 2 3" xfId="14451"/>
    <cellStyle name="Quantity 4 2 2 3 2" xfId="14452"/>
    <cellStyle name="Quantity 4 2 2 4" xfId="14453"/>
    <cellStyle name="Quantity 4 2 3" xfId="14454"/>
    <cellStyle name="Quantity 4 2 3 2" xfId="14455"/>
    <cellStyle name="Quantity 4 2 4" xfId="14456"/>
    <cellStyle name="Quantity 4 2 4 2" xfId="14457"/>
    <cellStyle name="Quantity 4 2 5" xfId="14458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3" xfId="14464"/>
    <cellStyle name="Quantity 4 3 2 3" xfId="14465"/>
    <cellStyle name="Quantity 4 3 2 3 2" xfId="14466"/>
    <cellStyle name="Quantity 4 3 2 4" xfId="14467"/>
    <cellStyle name="Quantity 4 3 3" xfId="14468"/>
    <cellStyle name="Quantity 4 3 3 2" xfId="14469"/>
    <cellStyle name="Quantity 4 3 4" xfId="14470"/>
    <cellStyle name="Quantity 4 4" xfId="14471"/>
    <cellStyle name="Quantity 4 4 2" xfId="14472"/>
    <cellStyle name="Quantity 4 4 2 2" xfId="14473"/>
    <cellStyle name="Quantity 4 4 2 2 2" xfId="14474"/>
    <cellStyle name="Quantity 4 4 2 3" xfId="14475"/>
    <cellStyle name="Quantity 4 4 3" xfId="14476"/>
    <cellStyle name="Quantity 4 4 3 2" xfId="14477"/>
    <cellStyle name="Quantity 4 4 4" xfId="14478"/>
    <cellStyle name="Quantity 4 5" xfId="14479"/>
    <cellStyle name="Quantity 4 5 2" xfId="14480"/>
    <cellStyle name="Quantity 4 6" xfId="14481"/>
    <cellStyle name="Quantity 5" xfId="14482"/>
    <cellStyle name="Quantity 5 2" xfId="14483"/>
    <cellStyle name="Quantity 5 2 2" xfId="14484"/>
    <cellStyle name="Quantity 5 2 2 2" xfId="14485"/>
    <cellStyle name="Quantity 5 2 3" xfId="14486"/>
    <cellStyle name="Quantity 5 3" xfId="14487"/>
    <cellStyle name="Quantity 5 3 2" xfId="14488"/>
    <cellStyle name="Quantity 5 4" xfId="14489"/>
    <cellStyle name="Quantity 6" xfId="14490"/>
    <cellStyle name="Quantity 6 2" xfId="14491"/>
    <cellStyle name="Quantity 7" xfId="14492"/>
    <cellStyle name="Quantity_GFN_Q2'53_X2" xfId="14493"/>
    <cellStyle name="revised" xfId="14494"/>
    <cellStyle name="RevList" xfId="14495"/>
    <cellStyle name="ri" xfId="14496"/>
    <cellStyle name="Rittichai" xfId="14497"/>
    <cellStyle name="Rittichai 2" xfId="14498"/>
    <cellStyle name="Rittichai 2 2" xfId="14499"/>
    <cellStyle name="Rittichai 3" xfId="14500"/>
    <cellStyle name="Rittichai 3 2" xfId="14501"/>
    <cellStyle name="Rittichai 4" xfId="14502"/>
    <cellStyle name="Rittichai 5" xfId="14503"/>
    <cellStyle name="RMG - PB01.93" xfId="14504"/>
    <cellStyle name="RMG - PB01.93 2" xfId="14505"/>
    <cellStyle name="RMG - PB01.93 2 2" xfId="14506"/>
    <cellStyle name="RMG - PB01.93 3" xfId="14507"/>
    <cellStyle name="RMG - PB01.93 4" xfId="14508"/>
    <cellStyle name="RowLevel_0" xfId="14509"/>
    <cellStyle name="SAPBEXaggData" xfId="14510"/>
    <cellStyle name="SAPBEXaggData 10" xfId="14511"/>
    <cellStyle name="SAPBEXaggData 10 2" xfId="14512"/>
    <cellStyle name="SAPBEXaggData 10 3" xfId="14513"/>
    <cellStyle name="SAPBEXaggData 11" xfId="14514"/>
    <cellStyle name="SAPBEXaggData 11 2" xfId="14515"/>
    <cellStyle name="SAPBEXaggData 11 3" xfId="14516"/>
    <cellStyle name="SAPBEXaggData 12" xfId="14517"/>
    <cellStyle name="SAPBEXaggData 12 2" xfId="14518"/>
    <cellStyle name="SAPBEXaggData 12 3" xfId="14519"/>
    <cellStyle name="SAPBEXaggData 13" xfId="14520"/>
    <cellStyle name="SAPBEXaggData 13 2" xfId="14521"/>
    <cellStyle name="SAPBEXaggData 13 3" xfId="14522"/>
    <cellStyle name="SAPBEXaggData 14" xfId="14523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3" xfId="14532"/>
    <cellStyle name="SAPBEXaggData 2 2 2 2 2 3" xfId="14533"/>
    <cellStyle name="SAPBEXaggData 2 2 2 2 2 3 2" xfId="14534"/>
    <cellStyle name="SAPBEXaggData 2 2 2 2 2 4" xfId="14535"/>
    <cellStyle name="SAPBEXaggData 2 2 2 2 3" xfId="14536"/>
    <cellStyle name="SAPBEXaggData 2 2 2 2 3 2" xfId="14537"/>
    <cellStyle name="SAPBEXaggData 2 2 2 2 3 2 2" xfId="14538"/>
    <cellStyle name="SAPBEXaggData 2 2 2 2 3 3" xfId="14539"/>
    <cellStyle name="SAPBEXaggData 2 2 2 2 4" xfId="14540"/>
    <cellStyle name="SAPBEXaggData 2 2 2 2 4 2" xfId="14541"/>
    <cellStyle name="SAPBEXaggData 2 2 2 2 5" xfId="14542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3" xfId="14547"/>
    <cellStyle name="SAPBEXaggData 2 2 2 3 3" xfId="14548"/>
    <cellStyle name="SAPBEXaggData 2 2 2 3 3 2" xfId="14549"/>
    <cellStyle name="SAPBEXaggData 2 2 2 3 4" xfId="14550"/>
    <cellStyle name="SAPBEXaggData 2 2 2 4" xfId="14551"/>
    <cellStyle name="SAPBEXaggData 2 2 2 4 2" xfId="14552"/>
    <cellStyle name="SAPBEXaggData 2 2 2 5" xfId="14553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3" xfId="14559"/>
    <cellStyle name="SAPBEXaggData 2 2 3 2 3" xfId="14560"/>
    <cellStyle name="SAPBEXaggData 2 2 3 2 3 2" xfId="14561"/>
    <cellStyle name="SAPBEXaggData 2 2 3 2 4" xfId="14562"/>
    <cellStyle name="SAPBEXaggData 2 2 3 3" xfId="14563"/>
    <cellStyle name="SAPBEXaggData 2 2 3 3 2" xfId="14564"/>
    <cellStyle name="SAPBEXaggData 2 2 3 3 2 2" xfId="14565"/>
    <cellStyle name="SAPBEXaggData 2 2 3 3 3" xfId="14566"/>
    <cellStyle name="SAPBEXaggData 2 2 3 4" xfId="14567"/>
    <cellStyle name="SAPBEXaggData 2 2 3 4 2" xfId="14568"/>
    <cellStyle name="SAPBEXaggData 2 2 3 5" xfId="14569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3" xfId="14574"/>
    <cellStyle name="SAPBEXaggData 2 2 4 3" xfId="14575"/>
    <cellStyle name="SAPBEXaggData 2 2 4 3 2" xfId="14576"/>
    <cellStyle name="SAPBEXaggData 2 2 4 4" xfId="14577"/>
    <cellStyle name="SAPBEXaggData 2 2 5" xfId="14578"/>
    <cellStyle name="SAPBEXaggData 2 2 5 2" xfId="14579"/>
    <cellStyle name="SAPBEXaggData 2 2 6" xfId="14580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3" xfId="14587"/>
    <cellStyle name="SAPBEXaggData 2 3 2 2 3" xfId="14588"/>
    <cellStyle name="SAPBEXaggData 2 3 2 2 3 2" xfId="14589"/>
    <cellStyle name="SAPBEXaggData 2 3 2 2 4" xfId="14590"/>
    <cellStyle name="SAPBEXaggData 2 3 2 3" xfId="14591"/>
    <cellStyle name="SAPBEXaggData 2 3 2 3 2" xfId="14592"/>
    <cellStyle name="SAPBEXaggData 2 3 2 3 2 2" xfId="14593"/>
    <cellStyle name="SAPBEXaggData 2 3 2 3 3" xfId="14594"/>
    <cellStyle name="SAPBEXaggData 2 3 2 4" xfId="14595"/>
    <cellStyle name="SAPBEXaggData 2 3 2 4 2" xfId="14596"/>
    <cellStyle name="SAPBEXaggData 2 3 2 5" xfId="14597"/>
    <cellStyle name="SAPBEXaggData 2 3 3" xfId="14598"/>
    <cellStyle name="SAPBEXaggData 2 3 3 2" xfId="14599"/>
    <cellStyle name="SAPBEXaggData 2 3 3 2 2" xfId="14600"/>
    <cellStyle name="SAPBEXaggData 2 3 3 3" xfId="14601"/>
    <cellStyle name="SAPBEXaggData 2 3 4" xfId="14602"/>
    <cellStyle name="SAPBEXaggData 2 3 4 2" xfId="14603"/>
    <cellStyle name="SAPBEXaggData 2 3 5" xfId="14604"/>
    <cellStyle name="SAPBEXaggData 2 4" xfId="14605"/>
    <cellStyle name="SAPBEXaggData 2 4 2" xfId="14606"/>
    <cellStyle name="SAPBEXaggData 2 4 2 2" xfId="14607"/>
    <cellStyle name="SAPBEXaggData 2 4 3" xfId="14608"/>
    <cellStyle name="SAPBEXaggData 2 5" xfId="14609"/>
    <cellStyle name="SAPBEXaggData 2 5 2" xfId="14610"/>
    <cellStyle name="SAPBEXaggData 2 6" xfId="14611"/>
    <cellStyle name="SAPBEXaggData 2 7" xfId="14612"/>
    <cellStyle name="SAPBEXaggData 2 7 2" xfId="14613"/>
    <cellStyle name="SAPBEXaggData 2 7 3" xfId="14614"/>
    <cellStyle name="SAPBEXaggData 2 8" xfId="14615"/>
    <cellStyle name="SAPBEXaggData 2 8 2" xfId="14616"/>
    <cellStyle name="SAPBEXaggData 2 8 3" xfId="14617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3" xfId="14624"/>
    <cellStyle name="SAPBEXaggData 3 2 2 3" xfId="14625"/>
    <cellStyle name="SAPBEXaggData 3 2 2 3 2" xfId="14626"/>
    <cellStyle name="SAPBEXaggData 3 2 2 4" xfId="14627"/>
    <cellStyle name="SAPBEXaggData 3 2 3" xfId="14628"/>
    <cellStyle name="SAPBEXaggData 3 2 3 2" xfId="14629"/>
    <cellStyle name="SAPBEXaggData 3 2 3 2 2" xfId="14630"/>
    <cellStyle name="SAPBEXaggData 3 2 3 3" xfId="14631"/>
    <cellStyle name="SAPBEXaggData 3 2 4" xfId="14632"/>
    <cellStyle name="SAPBEXaggData 3 2 4 2" xfId="14633"/>
    <cellStyle name="SAPBEXaggData 3 2 5" xfId="14634"/>
    <cellStyle name="SAPBEXaggData 3 3" xfId="14635"/>
    <cellStyle name="SAPBEXaggData 3 3 2" xfId="14636"/>
    <cellStyle name="SAPBEXaggData 3 3 2 2" xfId="14637"/>
    <cellStyle name="SAPBEXaggData 3 3 2 2 2" xfId="14638"/>
    <cellStyle name="SAPBEXaggData 3 3 2 3" xfId="14639"/>
    <cellStyle name="SAPBEXaggData 3 3 3" xfId="14640"/>
    <cellStyle name="SAPBEXaggData 3 3 3 2" xfId="14641"/>
    <cellStyle name="SAPBEXaggData 3 3 4" xfId="14642"/>
    <cellStyle name="SAPBEXaggData 3 4" xfId="14643"/>
    <cellStyle name="SAPBEXaggData 3 4 2" xfId="14644"/>
    <cellStyle name="SAPBEXaggData 3 5" xfId="14645"/>
    <cellStyle name="SAPBEXaggData 3 6" xfId="14646"/>
    <cellStyle name="SAPBEXaggData 3 6 2" xfId="14647"/>
    <cellStyle name="SAPBEXaggData 3 6 3" xfId="14648"/>
    <cellStyle name="SAPBEXaggData 3 7" xfId="14649"/>
    <cellStyle name="SAPBEXaggData 3 7 2" xfId="14650"/>
    <cellStyle name="SAPBEXaggData 3 7 3" xfId="14651"/>
    <cellStyle name="SAPBEXaggData 3 8" xfId="14652"/>
    <cellStyle name="SAPBEXaggData 3 8 2" xfId="14653"/>
    <cellStyle name="SAPBEXaggData 3 8 3" xfId="14654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3" xfId="14660"/>
    <cellStyle name="SAPBEXaggData 4 2 3" xfId="14661"/>
    <cellStyle name="SAPBEXaggData 4 2 3 2" xfId="14662"/>
    <cellStyle name="SAPBEXaggData 4 2 4" xfId="14663"/>
    <cellStyle name="SAPBEXaggData 4 3" xfId="14664"/>
    <cellStyle name="SAPBEXaggData 4 3 2" xfId="14665"/>
    <cellStyle name="SAPBEXaggData 4 3 2 2" xfId="14666"/>
    <cellStyle name="SAPBEXaggData 4 3 3" xfId="14667"/>
    <cellStyle name="SAPBEXaggData 4 4" xfId="14668"/>
    <cellStyle name="SAPBEXaggData 4 4 2" xfId="14669"/>
    <cellStyle name="SAPBEXaggData 4 5" xfId="14670"/>
    <cellStyle name="SAPBEXaggData 4 6" xfId="14671"/>
    <cellStyle name="SAPBEXaggData 4 6 2" xfId="14672"/>
    <cellStyle name="SAPBEXaggData 4 6 3" xfId="14673"/>
    <cellStyle name="SAPBEXaggData 4 7" xfId="14674"/>
    <cellStyle name="SAPBEXaggData 4 7 2" xfId="14675"/>
    <cellStyle name="SAPBEXaggData 4 7 3" xfId="14676"/>
    <cellStyle name="SAPBEXaggData 4 8" xfId="14677"/>
    <cellStyle name="SAPBEXaggData 4 8 2" xfId="14678"/>
    <cellStyle name="SAPBEXaggData 4 8 3" xfId="14679"/>
    <cellStyle name="SAPBEXaggData 5" xfId="14680"/>
    <cellStyle name="SAPBEXaggData 5 2" xfId="14681"/>
    <cellStyle name="SAPBEXaggData 5 2 2" xfId="14682"/>
    <cellStyle name="SAPBEXaggData 5 2 2 2" xfId="14683"/>
    <cellStyle name="SAPBEXaggData 5 2 3" xfId="14684"/>
    <cellStyle name="SAPBEXaggData 5 3" xfId="14685"/>
    <cellStyle name="SAPBEXaggData 5 3 2" xfId="14686"/>
    <cellStyle name="SAPBEXaggData 5 4" xfId="14687"/>
    <cellStyle name="SAPBEXaggData 5 5" xfId="14688"/>
    <cellStyle name="SAPBEXaggData 5 5 2" xfId="14689"/>
    <cellStyle name="SAPBEXaggData 5 5 3" xfId="14690"/>
    <cellStyle name="SAPBEXaggData 5 6" xfId="14691"/>
    <cellStyle name="SAPBEXaggData 5 6 2" xfId="14692"/>
    <cellStyle name="SAPBEXaggData 5 6 3" xfId="14693"/>
    <cellStyle name="SAPBEXaggData 5 7" xfId="14694"/>
    <cellStyle name="SAPBEXaggData 5 7 2" xfId="14695"/>
    <cellStyle name="SAPBEXaggData 5 7 3" xfId="14696"/>
    <cellStyle name="SAPBEXaggData 5 8" xfId="14697"/>
    <cellStyle name="SAPBEXaggData 5 8 2" xfId="14698"/>
    <cellStyle name="SAPBEXaggData 5 8 3" xfId="14699"/>
    <cellStyle name="SAPBEXaggData 6" xfId="14700"/>
    <cellStyle name="SAPBEXaggData 6 2" xfId="14701"/>
    <cellStyle name="SAPBEXaggData 7" xfId="14702"/>
    <cellStyle name="SAPBEXaggData 7 2" xfId="14703"/>
    <cellStyle name="SAPBEXaggData 7 2 2" xfId="14704"/>
    <cellStyle name="SAPBEXaggData 7 2 3" xfId="14705"/>
    <cellStyle name="SAPBEXaggData 8" xfId="14706"/>
    <cellStyle name="SAPBEXaggData 8 2" xfId="14707"/>
    <cellStyle name="SAPBEXaggData 8 3" xfId="14708"/>
    <cellStyle name="SAPBEXaggData 9" xfId="14709"/>
    <cellStyle name="SAPBEXaggData 9 2" xfId="14710"/>
    <cellStyle name="SAPBEXaggData 9 3" xfId="14711"/>
    <cellStyle name="SAPBEXaggDataEmph" xfId="14712"/>
    <cellStyle name="SAPBEXaggDataEmph 10" xfId="14713"/>
    <cellStyle name="SAPBEXaggDataEmph 10 2" xfId="14714"/>
    <cellStyle name="SAPBEXaggDataEmph 10 3" xfId="14715"/>
    <cellStyle name="SAPBEXaggDataEmph 11" xfId="14716"/>
    <cellStyle name="SAPBEXaggDataEmph 11 2" xfId="14717"/>
    <cellStyle name="SAPBEXaggDataEmph 11 3" xfId="14718"/>
    <cellStyle name="SAPBEXaggDataEmph 12" xfId="14719"/>
    <cellStyle name="SAPBEXaggDataEmph 12 2" xfId="14720"/>
    <cellStyle name="SAPBEXaggDataEmph 12 3" xfId="14721"/>
    <cellStyle name="SAPBEXaggDataEmph 13" xfId="14722"/>
    <cellStyle name="SAPBEXaggDataEmph 13 2" xfId="14723"/>
    <cellStyle name="SAPBEXaggDataEmph 13 3" xfId="14724"/>
    <cellStyle name="SAPBEXaggDataEmph 14" xfId="14725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3" xfId="14734"/>
    <cellStyle name="SAPBEXaggDataEmph 2 2 2 2 2 3" xfId="14735"/>
    <cellStyle name="SAPBEXaggDataEmph 2 2 2 2 2 3 2" xfId="14736"/>
    <cellStyle name="SAPBEXaggDataEmph 2 2 2 2 2 4" xfId="14737"/>
    <cellStyle name="SAPBEXaggDataEmph 2 2 2 2 3" xfId="14738"/>
    <cellStyle name="SAPBEXaggDataEmph 2 2 2 2 3 2" xfId="14739"/>
    <cellStyle name="SAPBEXaggDataEmph 2 2 2 2 3 2 2" xfId="14740"/>
    <cellStyle name="SAPBEXaggDataEmph 2 2 2 2 3 3" xfId="14741"/>
    <cellStyle name="SAPBEXaggDataEmph 2 2 2 2 4" xfId="14742"/>
    <cellStyle name="SAPBEXaggDataEmph 2 2 2 2 4 2" xfId="14743"/>
    <cellStyle name="SAPBEXaggDataEmph 2 2 2 2 5" xfId="14744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3" xfId="14749"/>
    <cellStyle name="SAPBEXaggDataEmph 2 2 2 3 3" xfId="14750"/>
    <cellStyle name="SAPBEXaggDataEmph 2 2 2 3 3 2" xfId="14751"/>
    <cellStyle name="SAPBEXaggDataEmph 2 2 2 3 4" xfId="14752"/>
    <cellStyle name="SAPBEXaggDataEmph 2 2 2 4" xfId="14753"/>
    <cellStyle name="SAPBEXaggDataEmph 2 2 2 4 2" xfId="14754"/>
    <cellStyle name="SAPBEXaggDataEmph 2 2 2 5" xfId="14755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3" xfId="14761"/>
    <cellStyle name="SAPBEXaggDataEmph 2 2 3 2 3" xfId="14762"/>
    <cellStyle name="SAPBEXaggDataEmph 2 2 3 2 3 2" xfId="14763"/>
    <cellStyle name="SAPBEXaggDataEmph 2 2 3 2 4" xfId="14764"/>
    <cellStyle name="SAPBEXaggDataEmph 2 2 3 3" xfId="14765"/>
    <cellStyle name="SAPBEXaggDataEmph 2 2 3 3 2" xfId="14766"/>
    <cellStyle name="SAPBEXaggDataEmph 2 2 3 3 2 2" xfId="14767"/>
    <cellStyle name="SAPBEXaggDataEmph 2 2 3 3 3" xfId="14768"/>
    <cellStyle name="SAPBEXaggDataEmph 2 2 3 4" xfId="14769"/>
    <cellStyle name="SAPBEXaggDataEmph 2 2 3 4 2" xfId="14770"/>
    <cellStyle name="SAPBEXaggDataEmph 2 2 3 5" xfId="14771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3" xfId="14776"/>
    <cellStyle name="SAPBEXaggDataEmph 2 2 4 3" xfId="14777"/>
    <cellStyle name="SAPBEXaggDataEmph 2 2 4 3 2" xfId="14778"/>
    <cellStyle name="SAPBEXaggDataEmph 2 2 4 4" xfId="14779"/>
    <cellStyle name="SAPBEXaggDataEmph 2 2 5" xfId="14780"/>
    <cellStyle name="SAPBEXaggDataEmph 2 2 5 2" xfId="14781"/>
    <cellStyle name="SAPBEXaggDataEmph 2 2 6" xfId="14782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3" xfId="14789"/>
    <cellStyle name="SAPBEXaggDataEmph 2 3 2 2 3" xfId="14790"/>
    <cellStyle name="SAPBEXaggDataEmph 2 3 2 2 3 2" xfId="14791"/>
    <cellStyle name="SAPBEXaggDataEmph 2 3 2 2 4" xfId="14792"/>
    <cellStyle name="SAPBEXaggDataEmph 2 3 2 3" xfId="14793"/>
    <cellStyle name="SAPBEXaggDataEmph 2 3 2 3 2" xfId="14794"/>
    <cellStyle name="SAPBEXaggDataEmph 2 3 2 3 2 2" xfId="14795"/>
    <cellStyle name="SAPBEXaggDataEmph 2 3 2 3 3" xfId="14796"/>
    <cellStyle name="SAPBEXaggDataEmph 2 3 2 4" xfId="14797"/>
    <cellStyle name="SAPBEXaggDataEmph 2 3 2 4 2" xfId="14798"/>
    <cellStyle name="SAPBEXaggDataEmph 2 3 2 5" xfId="14799"/>
    <cellStyle name="SAPBEXaggDataEmph 2 3 3" xfId="14800"/>
    <cellStyle name="SAPBEXaggDataEmph 2 3 3 2" xfId="14801"/>
    <cellStyle name="SAPBEXaggDataEmph 2 3 3 2 2" xfId="14802"/>
    <cellStyle name="SAPBEXaggDataEmph 2 3 3 3" xfId="14803"/>
    <cellStyle name="SAPBEXaggDataEmph 2 3 4" xfId="14804"/>
    <cellStyle name="SAPBEXaggDataEmph 2 3 4 2" xfId="14805"/>
    <cellStyle name="SAPBEXaggDataEmph 2 3 5" xfId="14806"/>
    <cellStyle name="SAPBEXaggDataEmph 2 4" xfId="14807"/>
    <cellStyle name="SAPBEXaggDataEmph 2 4 2" xfId="14808"/>
    <cellStyle name="SAPBEXaggDataEmph 2 4 2 2" xfId="14809"/>
    <cellStyle name="SAPBEXaggDataEmph 2 4 3" xfId="14810"/>
    <cellStyle name="SAPBEXaggDataEmph 2 5" xfId="14811"/>
    <cellStyle name="SAPBEXaggDataEmph 2 5 2" xfId="14812"/>
    <cellStyle name="SAPBEXaggDataEmph 2 6" xfId="14813"/>
    <cellStyle name="SAPBEXaggDataEmph 2 7" xfId="14814"/>
    <cellStyle name="SAPBEXaggDataEmph 2 7 2" xfId="14815"/>
    <cellStyle name="SAPBEXaggDataEmph 2 7 3" xfId="14816"/>
    <cellStyle name="SAPBEXaggDataEmph 2 8" xfId="14817"/>
    <cellStyle name="SAPBEXaggDataEmph 2 8 2" xfId="14818"/>
    <cellStyle name="SAPBEXaggDataEmph 2 8 3" xfId="14819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3" xfId="14826"/>
    <cellStyle name="SAPBEXaggDataEmph 3 2 2 3" xfId="14827"/>
    <cellStyle name="SAPBEXaggDataEmph 3 2 2 3 2" xfId="14828"/>
    <cellStyle name="SAPBEXaggDataEmph 3 2 2 4" xfId="14829"/>
    <cellStyle name="SAPBEXaggDataEmph 3 2 3" xfId="14830"/>
    <cellStyle name="SAPBEXaggDataEmph 3 2 3 2" xfId="14831"/>
    <cellStyle name="SAPBEXaggDataEmph 3 2 3 2 2" xfId="14832"/>
    <cellStyle name="SAPBEXaggDataEmph 3 2 3 3" xfId="14833"/>
    <cellStyle name="SAPBEXaggDataEmph 3 2 4" xfId="14834"/>
    <cellStyle name="SAPBEXaggDataEmph 3 2 4 2" xfId="14835"/>
    <cellStyle name="SAPBEXaggDataEmph 3 2 5" xfId="14836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3" xfId="14841"/>
    <cellStyle name="SAPBEXaggDataEmph 3 3 3" xfId="14842"/>
    <cellStyle name="SAPBEXaggDataEmph 3 3 3 2" xfId="14843"/>
    <cellStyle name="SAPBEXaggDataEmph 3 3 4" xfId="14844"/>
    <cellStyle name="SAPBEXaggDataEmph 3 4" xfId="14845"/>
    <cellStyle name="SAPBEXaggDataEmph 3 4 2" xfId="14846"/>
    <cellStyle name="SAPBEXaggDataEmph 3 5" xfId="14847"/>
    <cellStyle name="SAPBEXaggDataEmph 3 6" xfId="14848"/>
    <cellStyle name="SAPBEXaggDataEmph 3 6 2" xfId="14849"/>
    <cellStyle name="SAPBEXaggDataEmph 3 6 3" xfId="14850"/>
    <cellStyle name="SAPBEXaggDataEmph 3 7" xfId="14851"/>
    <cellStyle name="SAPBEXaggDataEmph 3 7 2" xfId="14852"/>
    <cellStyle name="SAPBEXaggDataEmph 3 7 3" xfId="14853"/>
    <cellStyle name="SAPBEXaggDataEmph 3 8" xfId="14854"/>
    <cellStyle name="SAPBEXaggDataEmph 3 8 2" xfId="14855"/>
    <cellStyle name="SAPBEXaggDataEmph 3 8 3" xfId="14856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3" xfId="14862"/>
    <cellStyle name="SAPBEXaggDataEmph 4 2 3" xfId="14863"/>
    <cellStyle name="SAPBEXaggDataEmph 4 2 3 2" xfId="14864"/>
    <cellStyle name="SAPBEXaggDataEmph 4 2 4" xfId="14865"/>
    <cellStyle name="SAPBEXaggDataEmph 4 3" xfId="14866"/>
    <cellStyle name="SAPBEXaggDataEmph 4 3 2" xfId="14867"/>
    <cellStyle name="SAPBEXaggDataEmph 4 3 2 2" xfId="14868"/>
    <cellStyle name="SAPBEXaggDataEmph 4 3 3" xfId="14869"/>
    <cellStyle name="SAPBEXaggDataEmph 4 4" xfId="14870"/>
    <cellStyle name="SAPBEXaggDataEmph 4 4 2" xfId="14871"/>
    <cellStyle name="SAPBEXaggDataEmph 4 5" xfId="14872"/>
    <cellStyle name="SAPBEXaggDataEmph 4 6" xfId="14873"/>
    <cellStyle name="SAPBEXaggDataEmph 4 6 2" xfId="14874"/>
    <cellStyle name="SAPBEXaggDataEmph 4 6 3" xfId="14875"/>
    <cellStyle name="SAPBEXaggDataEmph 4 7" xfId="14876"/>
    <cellStyle name="SAPBEXaggDataEmph 4 7 2" xfId="14877"/>
    <cellStyle name="SAPBEXaggDataEmph 4 7 3" xfId="14878"/>
    <cellStyle name="SAPBEXaggDataEmph 4 8" xfId="14879"/>
    <cellStyle name="SAPBEXaggDataEmph 4 8 2" xfId="14880"/>
    <cellStyle name="SAPBEXaggDataEmph 4 8 3" xfId="14881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3" xfId="14886"/>
    <cellStyle name="SAPBEXaggDataEmph 5 3" xfId="14887"/>
    <cellStyle name="SAPBEXaggDataEmph 5 3 2" xfId="14888"/>
    <cellStyle name="SAPBEXaggDataEmph 5 4" xfId="14889"/>
    <cellStyle name="SAPBEXaggDataEmph 5 5" xfId="14890"/>
    <cellStyle name="SAPBEXaggDataEmph 5 5 2" xfId="14891"/>
    <cellStyle name="SAPBEXaggDataEmph 5 5 3" xfId="14892"/>
    <cellStyle name="SAPBEXaggDataEmph 5 6" xfId="14893"/>
    <cellStyle name="SAPBEXaggDataEmph 5 6 2" xfId="14894"/>
    <cellStyle name="SAPBEXaggDataEmph 5 6 3" xfId="14895"/>
    <cellStyle name="SAPBEXaggDataEmph 5 7" xfId="14896"/>
    <cellStyle name="SAPBEXaggDataEmph 5 7 2" xfId="14897"/>
    <cellStyle name="SAPBEXaggDataEmph 5 7 3" xfId="14898"/>
    <cellStyle name="SAPBEXaggDataEmph 5 8" xfId="14899"/>
    <cellStyle name="SAPBEXaggDataEmph 5 8 2" xfId="14900"/>
    <cellStyle name="SAPBEXaggDataEmph 5 8 3" xfId="14901"/>
    <cellStyle name="SAPBEXaggDataEmph 6" xfId="14902"/>
    <cellStyle name="SAPBEXaggDataEmph 6 2" xfId="14903"/>
    <cellStyle name="SAPBEXaggDataEmph 7" xfId="14904"/>
    <cellStyle name="SAPBEXaggDataEmph 7 2" xfId="14905"/>
    <cellStyle name="SAPBEXaggDataEmph 7 2 2" xfId="14906"/>
    <cellStyle name="SAPBEXaggDataEmph 7 2 3" xfId="14907"/>
    <cellStyle name="SAPBEXaggDataEmph 8" xfId="14908"/>
    <cellStyle name="SAPBEXaggDataEmph 8 2" xfId="14909"/>
    <cellStyle name="SAPBEXaggDataEmph 8 3" xfId="14910"/>
    <cellStyle name="SAPBEXaggDataEmph 9" xfId="14911"/>
    <cellStyle name="SAPBEXaggDataEmph 9 2" xfId="14912"/>
    <cellStyle name="SAPBEXaggDataEmph 9 3" xfId="14913"/>
    <cellStyle name="SAPBEXaggItem" xfId="14914"/>
    <cellStyle name="SAPBEXaggItem 10" xfId="14915"/>
    <cellStyle name="SAPBEXaggItem 10 2" xfId="14916"/>
    <cellStyle name="SAPBEXaggItem 10 3" xfId="14917"/>
    <cellStyle name="SAPBEXaggItem 11" xfId="14918"/>
    <cellStyle name="SAPBEXaggItem 11 2" xfId="14919"/>
    <cellStyle name="SAPBEXaggItem 11 3" xfId="14920"/>
    <cellStyle name="SAPBEXaggItem 12" xfId="14921"/>
    <cellStyle name="SAPBEXaggItem 12 2" xfId="14922"/>
    <cellStyle name="SAPBEXaggItem 12 3" xfId="14923"/>
    <cellStyle name="SAPBEXaggItem 13" xfId="14924"/>
    <cellStyle name="SAPBEXaggItem 13 2" xfId="14925"/>
    <cellStyle name="SAPBEXaggItem 13 3" xfId="14926"/>
    <cellStyle name="SAPBEXaggItem 14" xfId="14927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3" xfId="14936"/>
    <cellStyle name="SAPBEXaggItem 2 2 2 2 2 3" xfId="14937"/>
    <cellStyle name="SAPBEXaggItem 2 2 2 2 2 3 2" xfId="14938"/>
    <cellStyle name="SAPBEXaggItem 2 2 2 2 2 4" xfId="14939"/>
    <cellStyle name="SAPBEXaggItem 2 2 2 2 3" xfId="14940"/>
    <cellStyle name="SAPBEXaggItem 2 2 2 2 3 2" xfId="14941"/>
    <cellStyle name="SAPBEXaggItem 2 2 2 2 3 2 2" xfId="14942"/>
    <cellStyle name="SAPBEXaggItem 2 2 2 2 3 3" xfId="14943"/>
    <cellStyle name="SAPBEXaggItem 2 2 2 2 4" xfId="14944"/>
    <cellStyle name="SAPBEXaggItem 2 2 2 2 4 2" xfId="14945"/>
    <cellStyle name="SAPBEXaggItem 2 2 2 2 5" xfId="14946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3" xfId="14951"/>
    <cellStyle name="SAPBEXaggItem 2 2 2 3 3" xfId="14952"/>
    <cellStyle name="SAPBEXaggItem 2 2 2 3 3 2" xfId="14953"/>
    <cellStyle name="SAPBEXaggItem 2 2 2 3 4" xfId="14954"/>
    <cellStyle name="SAPBEXaggItem 2 2 2 4" xfId="14955"/>
    <cellStyle name="SAPBEXaggItem 2 2 2 4 2" xfId="14956"/>
    <cellStyle name="SAPBEXaggItem 2 2 2 5" xfId="14957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3" xfId="14963"/>
    <cellStyle name="SAPBEXaggItem 2 2 3 2 3" xfId="14964"/>
    <cellStyle name="SAPBEXaggItem 2 2 3 2 3 2" xfId="14965"/>
    <cellStyle name="SAPBEXaggItem 2 2 3 2 4" xfId="14966"/>
    <cellStyle name="SAPBEXaggItem 2 2 3 3" xfId="14967"/>
    <cellStyle name="SAPBEXaggItem 2 2 3 3 2" xfId="14968"/>
    <cellStyle name="SAPBEXaggItem 2 2 3 3 2 2" xfId="14969"/>
    <cellStyle name="SAPBEXaggItem 2 2 3 3 3" xfId="14970"/>
    <cellStyle name="SAPBEXaggItem 2 2 3 4" xfId="14971"/>
    <cellStyle name="SAPBEXaggItem 2 2 3 4 2" xfId="14972"/>
    <cellStyle name="SAPBEXaggItem 2 2 3 5" xfId="14973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3" xfId="14978"/>
    <cellStyle name="SAPBEXaggItem 2 2 4 3" xfId="14979"/>
    <cellStyle name="SAPBEXaggItem 2 2 4 3 2" xfId="14980"/>
    <cellStyle name="SAPBEXaggItem 2 2 4 4" xfId="14981"/>
    <cellStyle name="SAPBEXaggItem 2 2 5" xfId="14982"/>
    <cellStyle name="SAPBEXaggItem 2 2 5 2" xfId="14983"/>
    <cellStyle name="SAPBEXaggItem 2 2 6" xfId="14984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3" xfId="14991"/>
    <cellStyle name="SAPBEXaggItem 2 3 2 2 3" xfId="14992"/>
    <cellStyle name="SAPBEXaggItem 2 3 2 2 3 2" xfId="14993"/>
    <cellStyle name="SAPBEXaggItem 2 3 2 2 4" xfId="14994"/>
    <cellStyle name="SAPBEXaggItem 2 3 2 3" xfId="14995"/>
    <cellStyle name="SAPBEXaggItem 2 3 2 3 2" xfId="14996"/>
    <cellStyle name="SAPBEXaggItem 2 3 2 3 2 2" xfId="14997"/>
    <cellStyle name="SAPBEXaggItem 2 3 2 3 3" xfId="14998"/>
    <cellStyle name="SAPBEXaggItem 2 3 2 4" xfId="14999"/>
    <cellStyle name="SAPBEXaggItem 2 3 2 4 2" xfId="15000"/>
    <cellStyle name="SAPBEXaggItem 2 3 2 5" xfId="15001"/>
    <cellStyle name="SAPBEXaggItem 2 3 3" xfId="15002"/>
    <cellStyle name="SAPBEXaggItem 2 3 3 2" xfId="15003"/>
    <cellStyle name="SAPBEXaggItem 2 3 3 2 2" xfId="15004"/>
    <cellStyle name="SAPBEXaggItem 2 3 3 3" xfId="15005"/>
    <cellStyle name="SAPBEXaggItem 2 3 4" xfId="15006"/>
    <cellStyle name="SAPBEXaggItem 2 3 4 2" xfId="15007"/>
    <cellStyle name="SAPBEXaggItem 2 3 5" xfId="15008"/>
    <cellStyle name="SAPBEXaggItem 2 4" xfId="15009"/>
    <cellStyle name="SAPBEXaggItem 2 4 2" xfId="15010"/>
    <cellStyle name="SAPBEXaggItem 2 4 2 2" xfId="15011"/>
    <cellStyle name="SAPBEXaggItem 2 4 3" xfId="15012"/>
    <cellStyle name="SAPBEXaggItem 2 5" xfId="15013"/>
    <cellStyle name="SAPBEXaggItem 2 5 2" xfId="15014"/>
    <cellStyle name="SAPBEXaggItem 2 6" xfId="15015"/>
    <cellStyle name="SAPBEXaggItem 2 7" xfId="15016"/>
    <cellStyle name="SAPBEXaggItem 2 7 2" xfId="15017"/>
    <cellStyle name="SAPBEXaggItem 2 7 3" xfId="15018"/>
    <cellStyle name="SAPBEXaggItem 2 8" xfId="15019"/>
    <cellStyle name="SAPBEXaggItem 2 8 2" xfId="15020"/>
    <cellStyle name="SAPBEXaggItem 2 8 3" xfId="15021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3" xfId="15028"/>
    <cellStyle name="SAPBEXaggItem 3 2 2 3" xfId="15029"/>
    <cellStyle name="SAPBEXaggItem 3 2 2 3 2" xfId="15030"/>
    <cellStyle name="SAPBEXaggItem 3 2 2 4" xfId="15031"/>
    <cellStyle name="SAPBEXaggItem 3 2 3" xfId="15032"/>
    <cellStyle name="SAPBEXaggItem 3 2 3 2" xfId="15033"/>
    <cellStyle name="SAPBEXaggItem 3 2 3 2 2" xfId="15034"/>
    <cellStyle name="SAPBEXaggItem 3 2 3 3" xfId="15035"/>
    <cellStyle name="SAPBEXaggItem 3 2 4" xfId="15036"/>
    <cellStyle name="SAPBEXaggItem 3 2 4 2" xfId="15037"/>
    <cellStyle name="SAPBEXaggItem 3 2 5" xfId="15038"/>
    <cellStyle name="SAPBEXaggItem 3 3" xfId="15039"/>
    <cellStyle name="SAPBEXaggItem 3 3 2" xfId="15040"/>
    <cellStyle name="SAPBEXaggItem 3 3 2 2" xfId="15041"/>
    <cellStyle name="SAPBEXaggItem 3 3 2 2 2" xfId="15042"/>
    <cellStyle name="SAPBEXaggItem 3 3 2 3" xfId="15043"/>
    <cellStyle name="SAPBEXaggItem 3 3 3" xfId="15044"/>
    <cellStyle name="SAPBEXaggItem 3 3 3 2" xfId="15045"/>
    <cellStyle name="SAPBEXaggItem 3 3 4" xfId="15046"/>
    <cellStyle name="SAPBEXaggItem 3 4" xfId="15047"/>
    <cellStyle name="SAPBEXaggItem 3 4 2" xfId="15048"/>
    <cellStyle name="SAPBEXaggItem 3 5" xfId="15049"/>
    <cellStyle name="SAPBEXaggItem 3 6" xfId="15050"/>
    <cellStyle name="SAPBEXaggItem 3 6 2" xfId="15051"/>
    <cellStyle name="SAPBEXaggItem 3 6 3" xfId="15052"/>
    <cellStyle name="SAPBEXaggItem 3 7" xfId="15053"/>
    <cellStyle name="SAPBEXaggItem 3 7 2" xfId="15054"/>
    <cellStyle name="SAPBEXaggItem 3 7 3" xfId="15055"/>
    <cellStyle name="SAPBEXaggItem 3 8" xfId="15056"/>
    <cellStyle name="SAPBEXaggItem 3 8 2" xfId="15057"/>
    <cellStyle name="SAPBEXaggItem 3 8 3" xfId="15058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3" xfId="15064"/>
    <cellStyle name="SAPBEXaggItem 4 2 3" xfId="15065"/>
    <cellStyle name="SAPBEXaggItem 4 2 3 2" xfId="15066"/>
    <cellStyle name="SAPBEXaggItem 4 2 4" xfId="15067"/>
    <cellStyle name="SAPBEXaggItem 4 3" xfId="15068"/>
    <cellStyle name="SAPBEXaggItem 4 3 2" xfId="15069"/>
    <cellStyle name="SAPBEXaggItem 4 3 2 2" xfId="15070"/>
    <cellStyle name="SAPBEXaggItem 4 3 3" xfId="15071"/>
    <cellStyle name="SAPBEXaggItem 4 4" xfId="15072"/>
    <cellStyle name="SAPBEXaggItem 4 4 2" xfId="15073"/>
    <cellStyle name="SAPBEXaggItem 4 5" xfId="15074"/>
    <cellStyle name="SAPBEXaggItem 4 6" xfId="15075"/>
    <cellStyle name="SAPBEXaggItem 4 6 2" xfId="15076"/>
    <cellStyle name="SAPBEXaggItem 4 6 3" xfId="15077"/>
    <cellStyle name="SAPBEXaggItem 4 7" xfId="15078"/>
    <cellStyle name="SAPBEXaggItem 4 7 2" xfId="15079"/>
    <cellStyle name="SAPBEXaggItem 4 7 3" xfId="15080"/>
    <cellStyle name="SAPBEXaggItem 4 8" xfId="15081"/>
    <cellStyle name="SAPBEXaggItem 4 8 2" xfId="15082"/>
    <cellStyle name="SAPBEXaggItem 4 8 3" xfId="15083"/>
    <cellStyle name="SAPBEXaggItem 5" xfId="15084"/>
    <cellStyle name="SAPBEXaggItem 5 2" xfId="15085"/>
    <cellStyle name="SAPBEXaggItem 5 2 2" xfId="15086"/>
    <cellStyle name="SAPBEXaggItem 5 2 2 2" xfId="15087"/>
    <cellStyle name="SAPBEXaggItem 5 2 3" xfId="15088"/>
    <cellStyle name="SAPBEXaggItem 5 3" xfId="15089"/>
    <cellStyle name="SAPBEXaggItem 5 3 2" xfId="15090"/>
    <cellStyle name="SAPBEXaggItem 5 4" xfId="15091"/>
    <cellStyle name="SAPBEXaggItem 5 5" xfId="15092"/>
    <cellStyle name="SAPBEXaggItem 5 5 2" xfId="15093"/>
    <cellStyle name="SAPBEXaggItem 5 5 3" xfId="15094"/>
    <cellStyle name="SAPBEXaggItem 5 6" xfId="15095"/>
    <cellStyle name="SAPBEXaggItem 5 6 2" xfId="15096"/>
    <cellStyle name="SAPBEXaggItem 5 6 3" xfId="15097"/>
    <cellStyle name="SAPBEXaggItem 5 7" xfId="15098"/>
    <cellStyle name="SAPBEXaggItem 5 7 2" xfId="15099"/>
    <cellStyle name="SAPBEXaggItem 5 7 3" xfId="15100"/>
    <cellStyle name="SAPBEXaggItem 5 8" xfId="15101"/>
    <cellStyle name="SAPBEXaggItem 5 8 2" xfId="15102"/>
    <cellStyle name="SAPBEXaggItem 5 8 3" xfId="15103"/>
    <cellStyle name="SAPBEXaggItem 6" xfId="15104"/>
    <cellStyle name="SAPBEXaggItem 6 2" xfId="15105"/>
    <cellStyle name="SAPBEXaggItem 7" xfId="15106"/>
    <cellStyle name="SAPBEXaggItem 7 2" xfId="15107"/>
    <cellStyle name="SAPBEXaggItem 7 2 2" xfId="15108"/>
    <cellStyle name="SAPBEXaggItem 7 2 3" xfId="15109"/>
    <cellStyle name="SAPBEXaggItem 8" xfId="15110"/>
    <cellStyle name="SAPBEXaggItem 8 2" xfId="15111"/>
    <cellStyle name="SAPBEXaggItem 8 3" xfId="15112"/>
    <cellStyle name="SAPBEXaggItem 9" xfId="15113"/>
    <cellStyle name="SAPBEXaggItem 9 2" xfId="15114"/>
    <cellStyle name="SAPBEXaggItem 9 3" xfId="15115"/>
    <cellStyle name="SAPBEXaggItem_Sheet6" xfId="15116"/>
    <cellStyle name="SAPBEXaggItemX" xfId="15117"/>
    <cellStyle name="SAPBEXaggItemX 10" xfId="15118"/>
    <cellStyle name="SAPBEXaggItemX 10 2" xfId="15119"/>
    <cellStyle name="SAPBEXaggItemX 10 3" xfId="15120"/>
    <cellStyle name="SAPBEXaggItemX 11" xfId="15121"/>
    <cellStyle name="SAPBEXaggItemX 11 2" xfId="15122"/>
    <cellStyle name="SAPBEXaggItemX 11 3" xfId="15123"/>
    <cellStyle name="SAPBEXaggItemX 12" xfId="15124"/>
    <cellStyle name="SAPBEXaggItemX 12 2" xfId="15125"/>
    <cellStyle name="SAPBEXaggItemX 12 3" xfId="15126"/>
    <cellStyle name="SAPBEXaggItemX 13" xfId="15127"/>
    <cellStyle name="SAPBEXaggItemX 13 2" xfId="15128"/>
    <cellStyle name="SAPBEXaggItemX 13 3" xfId="15129"/>
    <cellStyle name="SAPBEXaggItemX 14" xfId="15130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3" xfId="15139"/>
    <cellStyle name="SAPBEXaggItemX 2 2 2 2 2 3" xfId="15140"/>
    <cellStyle name="SAPBEXaggItemX 2 2 2 2 2 3 2" xfId="15141"/>
    <cellStyle name="SAPBEXaggItemX 2 2 2 2 2 4" xfId="15142"/>
    <cellStyle name="SAPBEXaggItemX 2 2 2 2 3" xfId="15143"/>
    <cellStyle name="SAPBEXaggItemX 2 2 2 2 3 2" xfId="15144"/>
    <cellStyle name="SAPBEXaggItemX 2 2 2 2 3 2 2" xfId="15145"/>
    <cellStyle name="SAPBEXaggItemX 2 2 2 2 3 3" xfId="15146"/>
    <cellStyle name="SAPBEXaggItemX 2 2 2 2 4" xfId="15147"/>
    <cellStyle name="SAPBEXaggItemX 2 2 2 2 4 2" xfId="15148"/>
    <cellStyle name="SAPBEXaggItemX 2 2 2 2 5" xfId="15149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3" xfId="15154"/>
    <cellStyle name="SAPBEXaggItemX 2 2 2 3 3" xfId="15155"/>
    <cellStyle name="SAPBEXaggItemX 2 2 2 3 3 2" xfId="15156"/>
    <cellStyle name="SAPBEXaggItemX 2 2 2 3 4" xfId="15157"/>
    <cellStyle name="SAPBEXaggItemX 2 2 2 4" xfId="15158"/>
    <cellStyle name="SAPBEXaggItemX 2 2 2 4 2" xfId="15159"/>
    <cellStyle name="SAPBEXaggItemX 2 2 2 5" xfId="15160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3" xfId="15166"/>
    <cellStyle name="SAPBEXaggItemX 2 2 3 2 3" xfId="15167"/>
    <cellStyle name="SAPBEXaggItemX 2 2 3 2 3 2" xfId="15168"/>
    <cellStyle name="SAPBEXaggItemX 2 2 3 2 4" xfId="15169"/>
    <cellStyle name="SAPBEXaggItemX 2 2 3 3" xfId="15170"/>
    <cellStyle name="SAPBEXaggItemX 2 2 3 3 2" xfId="15171"/>
    <cellStyle name="SAPBEXaggItemX 2 2 3 3 2 2" xfId="15172"/>
    <cellStyle name="SAPBEXaggItemX 2 2 3 3 3" xfId="15173"/>
    <cellStyle name="SAPBEXaggItemX 2 2 3 4" xfId="15174"/>
    <cellStyle name="SAPBEXaggItemX 2 2 3 4 2" xfId="15175"/>
    <cellStyle name="SAPBEXaggItemX 2 2 3 5" xfId="15176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3" xfId="15181"/>
    <cellStyle name="SAPBEXaggItemX 2 2 4 3" xfId="15182"/>
    <cellStyle name="SAPBEXaggItemX 2 2 4 3 2" xfId="15183"/>
    <cellStyle name="SAPBEXaggItemX 2 2 4 4" xfId="15184"/>
    <cellStyle name="SAPBEXaggItemX 2 2 5" xfId="15185"/>
    <cellStyle name="SAPBEXaggItemX 2 2 5 2" xfId="15186"/>
    <cellStyle name="SAPBEXaggItemX 2 2 6" xfId="15187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3" xfId="15194"/>
    <cellStyle name="SAPBEXaggItemX 2 3 2 2 3" xfId="15195"/>
    <cellStyle name="SAPBEXaggItemX 2 3 2 2 3 2" xfId="15196"/>
    <cellStyle name="SAPBEXaggItemX 2 3 2 2 4" xfId="15197"/>
    <cellStyle name="SAPBEXaggItemX 2 3 2 3" xfId="15198"/>
    <cellStyle name="SAPBEXaggItemX 2 3 2 3 2" xfId="15199"/>
    <cellStyle name="SAPBEXaggItemX 2 3 2 3 2 2" xfId="15200"/>
    <cellStyle name="SAPBEXaggItemX 2 3 2 3 3" xfId="15201"/>
    <cellStyle name="SAPBEXaggItemX 2 3 2 4" xfId="15202"/>
    <cellStyle name="SAPBEXaggItemX 2 3 2 4 2" xfId="15203"/>
    <cellStyle name="SAPBEXaggItemX 2 3 2 5" xfId="15204"/>
    <cellStyle name="SAPBEXaggItemX 2 3 3" xfId="15205"/>
    <cellStyle name="SAPBEXaggItemX 2 3 3 2" xfId="15206"/>
    <cellStyle name="SAPBEXaggItemX 2 3 3 2 2" xfId="15207"/>
    <cellStyle name="SAPBEXaggItemX 2 3 3 3" xfId="15208"/>
    <cellStyle name="SAPBEXaggItemX 2 3 4" xfId="15209"/>
    <cellStyle name="SAPBEXaggItemX 2 3 4 2" xfId="15210"/>
    <cellStyle name="SAPBEXaggItemX 2 3 5" xfId="15211"/>
    <cellStyle name="SAPBEXaggItemX 2 4" xfId="15212"/>
    <cellStyle name="SAPBEXaggItemX 2 4 2" xfId="15213"/>
    <cellStyle name="SAPBEXaggItemX 2 4 2 2" xfId="15214"/>
    <cellStyle name="SAPBEXaggItemX 2 4 3" xfId="15215"/>
    <cellStyle name="SAPBEXaggItemX 2 5" xfId="15216"/>
    <cellStyle name="SAPBEXaggItemX 2 5 2" xfId="15217"/>
    <cellStyle name="SAPBEXaggItemX 2 6" xfId="15218"/>
    <cellStyle name="SAPBEXaggItemX 2 7" xfId="15219"/>
    <cellStyle name="SAPBEXaggItemX 2 7 2" xfId="15220"/>
    <cellStyle name="SAPBEXaggItemX 2 7 3" xfId="15221"/>
    <cellStyle name="SAPBEXaggItemX 2 8" xfId="15222"/>
    <cellStyle name="SAPBEXaggItemX 2 8 2" xfId="15223"/>
    <cellStyle name="SAPBEXaggItemX 2 8 3" xfId="15224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3" xfId="15231"/>
    <cellStyle name="SAPBEXaggItemX 3 2 2 3" xfId="15232"/>
    <cellStyle name="SAPBEXaggItemX 3 2 2 3 2" xfId="15233"/>
    <cellStyle name="SAPBEXaggItemX 3 2 2 4" xfId="15234"/>
    <cellStyle name="SAPBEXaggItemX 3 2 3" xfId="15235"/>
    <cellStyle name="SAPBEXaggItemX 3 2 3 2" xfId="15236"/>
    <cellStyle name="SAPBEXaggItemX 3 2 3 2 2" xfId="15237"/>
    <cellStyle name="SAPBEXaggItemX 3 2 3 3" xfId="15238"/>
    <cellStyle name="SAPBEXaggItemX 3 2 4" xfId="15239"/>
    <cellStyle name="SAPBEXaggItemX 3 2 4 2" xfId="15240"/>
    <cellStyle name="SAPBEXaggItemX 3 2 5" xfId="15241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3" xfId="15246"/>
    <cellStyle name="SAPBEXaggItemX 3 3 3" xfId="15247"/>
    <cellStyle name="SAPBEXaggItemX 3 3 3 2" xfId="15248"/>
    <cellStyle name="SAPBEXaggItemX 3 3 4" xfId="15249"/>
    <cellStyle name="SAPBEXaggItemX 3 4" xfId="15250"/>
    <cellStyle name="SAPBEXaggItemX 3 4 2" xfId="15251"/>
    <cellStyle name="SAPBEXaggItemX 3 5" xfId="15252"/>
    <cellStyle name="SAPBEXaggItemX 3 6" xfId="15253"/>
    <cellStyle name="SAPBEXaggItemX 3 6 2" xfId="15254"/>
    <cellStyle name="SAPBEXaggItemX 3 6 3" xfId="15255"/>
    <cellStyle name="SAPBEXaggItemX 3 7" xfId="15256"/>
    <cellStyle name="SAPBEXaggItemX 3 7 2" xfId="15257"/>
    <cellStyle name="SAPBEXaggItemX 3 7 3" xfId="15258"/>
    <cellStyle name="SAPBEXaggItemX 3 8" xfId="15259"/>
    <cellStyle name="SAPBEXaggItemX 3 8 2" xfId="15260"/>
    <cellStyle name="SAPBEXaggItemX 3 8 3" xfId="15261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3" xfId="15267"/>
    <cellStyle name="SAPBEXaggItemX 4 2 3" xfId="15268"/>
    <cellStyle name="SAPBEXaggItemX 4 2 3 2" xfId="15269"/>
    <cellStyle name="SAPBEXaggItemX 4 2 4" xfId="15270"/>
    <cellStyle name="SAPBEXaggItemX 4 3" xfId="15271"/>
    <cellStyle name="SAPBEXaggItemX 4 3 2" xfId="15272"/>
    <cellStyle name="SAPBEXaggItemX 4 3 2 2" xfId="15273"/>
    <cellStyle name="SAPBEXaggItemX 4 3 3" xfId="15274"/>
    <cellStyle name="SAPBEXaggItemX 4 4" xfId="15275"/>
    <cellStyle name="SAPBEXaggItemX 4 4 2" xfId="15276"/>
    <cellStyle name="SAPBEXaggItemX 4 5" xfId="15277"/>
    <cellStyle name="SAPBEXaggItemX 4 6" xfId="15278"/>
    <cellStyle name="SAPBEXaggItemX 4 6 2" xfId="15279"/>
    <cellStyle name="SAPBEXaggItemX 4 6 3" xfId="15280"/>
    <cellStyle name="SAPBEXaggItemX 4 7" xfId="15281"/>
    <cellStyle name="SAPBEXaggItemX 4 7 2" xfId="15282"/>
    <cellStyle name="SAPBEXaggItemX 4 7 3" xfId="15283"/>
    <cellStyle name="SAPBEXaggItemX 4 8" xfId="15284"/>
    <cellStyle name="SAPBEXaggItemX 4 8 2" xfId="15285"/>
    <cellStyle name="SAPBEXaggItemX 4 8 3" xfId="15286"/>
    <cellStyle name="SAPBEXaggItemX 5" xfId="15287"/>
    <cellStyle name="SAPBEXaggItemX 5 2" xfId="15288"/>
    <cellStyle name="SAPBEXaggItemX 5 2 2" xfId="15289"/>
    <cellStyle name="SAPBEXaggItemX 5 2 2 2" xfId="15290"/>
    <cellStyle name="SAPBEXaggItemX 5 2 3" xfId="15291"/>
    <cellStyle name="SAPBEXaggItemX 5 3" xfId="15292"/>
    <cellStyle name="SAPBEXaggItemX 5 3 2" xfId="15293"/>
    <cellStyle name="SAPBEXaggItemX 5 4" xfId="15294"/>
    <cellStyle name="SAPBEXaggItemX 5 5" xfId="15295"/>
    <cellStyle name="SAPBEXaggItemX 5 5 2" xfId="15296"/>
    <cellStyle name="SAPBEXaggItemX 5 5 3" xfId="15297"/>
    <cellStyle name="SAPBEXaggItemX 5 6" xfId="15298"/>
    <cellStyle name="SAPBEXaggItemX 5 6 2" xfId="15299"/>
    <cellStyle name="SAPBEXaggItemX 5 6 3" xfId="15300"/>
    <cellStyle name="SAPBEXaggItemX 5 7" xfId="15301"/>
    <cellStyle name="SAPBEXaggItemX 5 7 2" xfId="15302"/>
    <cellStyle name="SAPBEXaggItemX 5 7 3" xfId="15303"/>
    <cellStyle name="SAPBEXaggItemX 5 8" xfId="15304"/>
    <cellStyle name="SAPBEXaggItemX 5 8 2" xfId="15305"/>
    <cellStyle name="SAPBEXaggItemX 5 8 3" xfId="15306"/>
    <cellStyle name="SAPBEXaggItemX 6" xfId="15307"/>
    <cellStyle name="SAPBEXaggItemX 6 2" xfId="15308"/>
    <cellStyle name="SAPBEXaggItemX 7" xfId="15309"/>
    <cellStyle name="SAPBEXaggItemX 7 2" xfId="15310"/>
    <cellStyle name="SAPBEXaggItemX 7 2 2" xfId="15311"/>
    <cellStyle name="SAPBEXaggItemX 7 2 3" xfId="15312"/>
    <cellStyle name="SAPBEXaggItemX 8" xfId="15313"/>
    <cellStyle name="SAPBEXaggItemX 8 2" xfId="15314"/>
    <cellStyle name="SAPBEXaggItemX 8 3" xfId="15315"/>
    <cellStyle name="SAPBEXaggItemX 9" xfId="15316"/>
    <cellStyle name="SAPBEXaggItemX 9 2" xfId="15317"/>
    <cellStyle name="SAPBEXaggItemX 9 3" xfId="15318"/>
    <cellStyle name="SAPBEXaggItemX_Sheet6" xfId="15319"/>
    <cellStyle name="SAPBEXchaText" xfId="15320"/>
    <cellStyle name="SAPBEXchaText 2" xfId="15321"/>
    <cellStyle name="SAPBEXchaText 2 2" xfId="15322"/>
    <cellStyle name="SAPBEXchaText 3" xfId="15323"/>
    <cellStyle name="SAPBEXchaText 4" xfId="15324"/>
    <cellStyle name="SAPBEXchaText_Sheet6" xfId="15325"/>
    <cellStyle name="SAPBEXexcBad7" xfId="15326"/>
    <cellStyle name="SAPBEXexcBad7 10" xfId="15327"/>
    <cellStyle name="SAPBEXexcBad7 10 2" xfId="15328"/>
    <cellStyle name="SAPBEXexcBad7 10 3" xfId="15329"/>
    <cellStyle name="SAPBEXexcBad7 11" xfId="15330"/>
    <cellStyle name="SAPBEXexcBad7 11 2" xfId="15331"/>
    <cellStyle name="SAPBEXexcBad7 11 3" xfId="15332"/>
    <cellStyle name="SAPBEXexcBad7 12" xfId="15333"/>
    <cellStyle name="SAPBEXexcBad7 12 2" xfId="15334"/>
    <cellStyle name="SAPBEXexcBad7 12 3" xfId="15335"/>
    <cellStyle name="SAPBEXexcBad7 13" xfId="15336"/>
    <cellStyle name="SAPBEXexcBad7 13 2" xfId="15337"/>
    <cellStyle name="SAPBEXexcBad7 13 3" xfId="15338"/>
    <cellStyle name="SAPBEXexcBad7 14" xfId="15339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3" xfId="15348"/>
    <cellStyle name="SAPBEXexcBad7 2 2 2 2 2 3" xfId="15349"/>
    <cellStyle name="SAPBEXexcBad7 2 2 2 2 2 3 2" xfId="15350"/>
    <cellStyle name="SAPBEXexcBad7 2 2 2 2 2 4" xfId="15351"/>
    <cellStyle name="SAPBEXexcBad7 2 2 2 2 3" xfId="15352"/>
    <cellStyle name="SAPBEXexcBad7 2 2 2 2 3 2" xfId="15353"/>
    <cellStyle name="SAPBEXexcBad7 2 2 2 2 3 2 2" xfId="15354"/>
    <cellStyle name="SAPBEXexcBad7 2 2 2 2 3 3" xfId="15355"/>
    <cellStyle name="SAPBEXexcBad7 2 2 2 2 4" xfId="15356"/>
    <cellStyle name="SAPBEXexcBad7 2 2 2 2 4 2" xfId="15357"/>
    <cellStyle name="SAPBEXexcBad7 2 2 2 2 5" xfId="15358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3" xfId="15363"/>
    <cellStyle name="SAPBEXexcBad7 2 2 2 3 3" xfId="15364"/>
    <cellStyle name="SAPBEXexcBad7 2 2 2 3 3 2" xfId="15365"/>
    <cellStyle name="SAPBEXexcBad7 2 2 2 3 4" xfId="15366"/>
    <cellStyle name="SAPBEXexcBad7 2 2 2 4" xfId="15367"/>
    <cellStyle name="SAPBEXexcBad7 2 2 2 4 2" xfId="15368"/>
    <cellStyle name="SAPBEXexcBad7 2 2 2 5" xfId="15369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3" xfId="15375"/>
    <cellStyle name="SAPBEXexcBad7 2 2 3 2 3" xfId="15376"/>
    <cellStyle name="SAPBEXexcBad7 2 2 3 2 3 2" xfId="15377"/>
    <cellStyle name="SAPBEXexcBad7 2 2 3 2 4" xfId="15378"/>
    <cellStyle name="SAPBEXexcBad7 2 2 3 3" xfId="15379"/>
    <cellStyle name="SAPBEXexcBad7 2 2 3 3 2" xfId="15380"/>
    <cellStyle name="SAPBEXexcBad7 2 2 3 3 2 2" xfId="15381"/>
    <cellStyle name="SAPBEXexcBad7 2 2 3 3 3" xfId="15382"/>
    <cellStyle name="SAPBEXexcBad7 2 2 3 4" xfId="15383"/>
    <cellStyle name="SAPBEXexcBad7 2 2 3 4 2" xfId="15384"/>
    <cellStyle name="SAPBEXexcBad7 2 2 3 5" xfId="15385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3" xfId="15390"/>
    <cellStyle name="SAPBEXexcBad7 2 2 4 3" xfId="15391"/>
    <cellStyle name="SAPBEXexcBad7 2 2 4 3 2" xfId="15392"/>
    <cellStyle name="SAPBEXexcBad7 2 2 4 4" xfId="15393"/>
    <cellStyle name="SAPBEXexcBad7 2 2 5" xfId="15394"/>
    <cellStyle name="SAPBEXexcBad7 2 2 5 2" xfId="15395"/>
    <cellStyle name="SAPBEXexcBad7 2 2 6" xfId="15396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3" xfId="15403"/>
    <cellStyle name="SAPBEXexcBad7 2 3 2 2 3" xfId="15404"/>
    <cellStyle name="SAPBEXexcBad7 2 3 2 2 3 2" xfId="15405"/>
    <cellStyle name="SAPBEXexcBad7 2 3 2 2 4" xfId="15406"/>
    <cellStyle name="SAPBEXexcBad7 2 3 2 3" xfId="15407"/>
    <cellStyle name="SAPBEXexcBad7 2 3 2 3 2" xfId="15408"/>
    <cellStyle name="SAPBEXexcBad7 2 3 2 3 2 2" xfId="15409"/>
    <cellStyle name="SAPBEXexcBad7 2 3 2 3 3" xfId="15410"/>
    <cellStyle name="SAPBEXexcBad7 2 3 2 4" xfId="15411"/>
    <cellStyle name="SAPBEXexcBad7 2 3 2 4 2" xfId="15412"/>
    <cellStyle name="SAPBEXexcBad7 2 3 2 5" xfId="15413"/>
    <cellStyle name="SAPBEXexcBad7 2 3 3" xfId="15414"/>
    <cellStyle name="SAPBEXexcBad7 2 3 3 2" xfId="15415"/>
    <cellStyle name="SAPBEXexcBad7 2 3 3 2 2" xfId="15416"/>
    <cellStyle name="SAPBEXexcBad7 2 3 3 3" xfId="15417"/>
    <cellStyle name="SAPBEXexcBad7 2 3 4" xfId="15418"/>
    <cellStyle name="SAPBEXexcBad7 2 3 4 2" xfId="15419"/>
    <cellStyle name="SAPBEXexcBad7 2 3 5" xfId="15420"/>
    <cellStyle name="SAPBEXexcBad7 2 4" xfId="15421"/>
    <cellStyle name="SAPBEXexcBad7 2 4 2" xfId="15422"/>
    <cellStyle name="SAPBEXexcBad7 2 4 2 2" xfId="15423"/>
    <cellStyle name="SAPBEXexcBad7 2 4 3" xfId="15424"/>
    <cellStyle name="SAPBEXexcBad7 2 5" xfId="15425"/>
    <cellStyle name="SAPBEXexcBad7 2 5 2" xfId="15426"/>
    <cellStyle name="SAPBEXexcBad7 2 6" xfId="15427"/>
    <cellStyle name="SAPBEXexcBad7 2 7" xfId="15428"/>
    <cellStyle name="SAPBEXexcBad7 2 7 2" xfId="15429"/>
    <cellStyle name="SAPBEXexcBad7 2 7 3" xfId="15430"/>
    <cellStyle name="SAPBEXexcBad7 2 8" xfId="15431"/>
    <cellStyle name="SAPBEXexcBad7 2 8 2" xfId="15432"/>
    <cellStyle name="SAPBEXexcBad7 2 8 3" xfId="15433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3" xfId="15440"/>
    <cellStyle name="SAPBEXexcBad7 3 2 2 3" xfId="15441"/>
    <cellStyle name="SAPBEXexcBad7 3 2 2 3 2" xfId="15442"/>
    <cellStyle name="SAPBEXexcBad7 3 2 2 4" xfId="15443"/>
    <cellStyle name="SAPBEXexcBad7 3 2 3" xfId="15444"/>
    <cellStyle name="SAPBEXexcBad7 3 2 3 2" xfId="15445"/>
    <cellStyle name="SAPBEXexcBad7 3 2 3 2 2" xfId="15446"/>
    <cellStyle name="SAPBEXexcBad7 3 2 3 3" xfId="15447"/>
    <cellStyle name="SAPBEXexcBad7 3 2 4" xfId="15448"/>
    <cellStyle name="SAPBEXexcBad7 3 2 4 2" xfId="15449"/>
    <cellStyle name="SAPBEXexcBad7 3 2 5" xfId="15450"/>
    <cellStyle name="SAPBEXexcBad7 3 3" xfId="15451"/>
    <cellStyle name="SAPBEXexcBad7 3 3 2" xfId="15452"/>
    <cellStyle name="SAPBEXexcBad7 3 3 2 2" xfId="15453"/>
    <cellStyle name="SAPBEXexcBad7 3 3 2 2 2" xfId="15454"/>
    <cellStyle name="SAPBEXexcBad7 3 3 2 3" xfId="15455"/>
    <cellStyle name="SAPBEXexcBad7 3 3 3" xfId="15456"/>
    <cellStyle name="SAPBEXexcBad7 3 3 3 2" xfId="15457"/>
    <cellStyle name="SAPBEXexcBad7 3 3 4" xfId="15458"/>
    <cellStyle name="SAPBEXexcBad7 3 4" xfId="15459"/>
    <cellStyle name="SAPBEXexcBad7 3 4 2" xfId="15460"/>
    <cellStyle name="SAPBEXexcBad7 3 5" xfId="15461"/>
    <cellStyle name="SAPBEXexcBad7 3 6" xfId="15462"/>
    <cellStyle name="SAPBEXexcBad7 3 6 2" xfId="15463"/>
    <cellStyle name="SAPBEXexcBad7 3 6 3" xfId="15464"/>
    <cellStyle name="SAPBEXexcBad7 3 7" xfId="15465"/>
    <cellStyle name="SAPBEXexcBad7 3 7 2" xfId="15466"/>
    <cellStyle name="SAPBEXexcBad7 3 7 3" xfId="15467"/>
    <cellStyle name="SAPBEXexcBad7 3 8" xfId="15468"/>
    <cellStyle name="SAPBEXexcBad7 3 8 2" xfId="15469"/>
    <cellStyle name="SAPBEXexcBad7 3 8 3" xfId="1547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3" xfId="15476"/>
    <cellStyle name="SAPBEXexcBad7 4 2 3" xfId="15477"/>
    <cellStyle name="SAPBEXexcBad7 4 2 3 2" xfId="15478"/>
    <cellStyle name="SAPBEXexcBad7 4 2 4" xfId="15479"/>
    <cellStyle name="SAPBEXexcBad7 4 3" xfId="15480"/>
    <cellStyle name="SAPBEXexcBad7 4 3 2" xfId="15481"/>
    <cellStyle name="SAPBEXexcBad7 4 3 2 2" xfId="15482"/>
    <cellStyle name="SAPBEXexcBad7 4 3 3" xfId="15483"/>
    <cellStyle name="SAPBEXexcBad7 4 4" xfId="15484"/>
    <cellStyle name="SAPBEXexcBad7 4 4 2" xfId="15485"/>
    <cellStyle name="SAPBEXexcBad7 4 5" xfId="15486"/>
    <cellStyle name="SAPBEXexcBad7 4 6" xfId="15487"/>
    <cellStyle name="SAPBEXexcBad7 4 6 2" xfId="15488"/>
    <cellStyle name="SAPBEXexcBad7 4 6 3" xfId="15489"/>
    <cellStyle name="SAPBEXexcBad7 4 7" xfId="15490"/>
    <cellStyle name="SAPBEXexcBad7 4 7 2" xfId="15491"/>
    <cellStyle name="SAPBEXexcBad7 4 7 3" xfId="15492"/>
    <cellStyle name="SAPBEXexcBad7 4 8" xfId="15493"/>
    <cellStyle name="SAPBEXexcBad7 4 8 2" xfId="15494"/>
    <cellStyle name="SAPBEXexcBad7 4 8 3" xfId="15495"/>
    <cellStyle name="SAPBEXexcBad7 5" xfId="15496"/>
    <cellStyle name="SAPBEXexcBad7 5 2" xfId="15497"/>
    <cellStyle name="SAPBEXexcBad7 5 2 2" xfId="15498"/>
    <cellStyle name="SAPBEXexcBad7 5 2 2 2" xfId="15499"/>
    <cellStyle name="SAPBEXexcBad7 5 2 3" xfId="15500"/>
    <cellStyle name="SAPBEXexcBad7 5 3" xfId="15501"/>
    <cellStyle name="SAPBEXexcBad7 5 3 2" xfId="15502"/>
    <cellStyle name="SAPBEXexcBad7 5 4" xfId="15503"/>
    <cellStyle name="SAPBEXexcBad7 5 5" xfId="15504"/>
    <cellStyle name="SAPBEXexcBad7 5 5 2" xfId="15505"/>
    <cellStyle name="SAPBEXexcBad7 5 5 3" xfId="15506"/>
    <cellStyle name="SAPBEXexcBad7 5 6" xfId="15507"/>
    <cellStyle name="SAPBEXexcBad7 5 6 2" xfId="15508"/>
    <cellStyle name="SAPBEXexcBad7 5 6 3" xfId="15509"/>
    <cellStyle name="SAPBEXexcBad7 5 7" xfId="15510"/>
    <cellStyle name="SAPBEXexcBad7 5 7 2" xfId="15511"/>
    <cellStyle name="SAPBEXexcBad7 5 7 3" xfId="15512"/>
    <cellStyle name="SAPBEXexcBad7 5 8" xfId="15513"/>
    <cellStyle name="SAPBEXexcBad7 5 8 2" xfId="15514"/>
    <cellStyle name="SAPBEXexcBad7 5 8 3" xfId="15515"/>
    <cellStyle name="SAPBEXexcBad7 6" xfId="15516"/>
    <cellStyle name="SAPBEXexcBad7 6 2" xfId="15517"/>
    <cellStyle name="SAPBEXexcBad7 7" xfId="15518"/>
    <cellStyle name="SAPBEXexcBad7 7 2" xfId="15519"/>
    <cellStyle name="SAPBEXexcBad7 7 2 2" xfId="15520"/>
    <cellStyle name="SAPBEXexcBad7 7 2 3" xfId="15521"/>
    <cellStyle name="SAPBEXexcBad7 8" xfId="15522"/>
    <cellStyle name="SAPBEXexcBad7 8 2" xfId="15523"/>
    <cellStyle name="SAPBEXexcBad7 8 3" xfId="15524"/>
    <cellStyle name="SAPBEXexcBad7 9" xfId="15525"/>
    <cellStyle name="SAPBEXexcBad7 9 2" xfId="15526"/>
    <cellStyle name="SAPBEXexcBad7 9 3" xfId="15527"/>
    <cellStyle name="SAPBEXexcBad8" xfId="15528"/>
    <cellStyle name="SAPBEXexcBad8 10" xfId="15529"/>
    <cellStyle name="SAPBEXexcBad8 10 2" xfId="15530"/>
    <cellStyle name="SAPBEXexcBad8 10 3" xfId="15531"/>
    <cellStyle name="SAPBEXexcBad8 11" xfId="15532"/>
    <cellStyle name="SAPBEXexcBad8 11 2" xfId="15533"/>
    <cellStyle name="SAPBEXexcBad8 11 3" xfId="15534"/>
    <cellStyle name="SAPBEXexcBad8 12" xfId="15535"/>
    <cellStyle name="SAPBEXexcBad8 12 2" xfId="15536"/>
    <cellStyle name="SAPBEXexcBad8 12 3" xfId="15537"/>
    <cellStyle name="SAPBEXexcBad8 13" xfId="15538"/>
    <cellStyle name="SAPBEXexcBad8 13 2" xfId="15539"/>
    <cellStyle name="SAPBEXexcBad8 13 3" xfId="15540"/>
    <cellStyle name="SAPBEXexcBad8 14" xfId="15541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3" xfId="15550"/>
    <cellStyle name="SAPBEXexcBad8 2 2 2 2 2 3" xfId="15551"/>
    <cellStyle name="SAPBEXexcBad8 2 2 2 2 2 3 2" xfId="15552"/>
    <cellStyle name="SAPBEXexcBad8 2 2 2 2 2 4" xfId="15553"/>
    <cellStyle name="SAPBEXexcBad8 2 2 2 2 3" xfId="15554"/>
    <cellStyle name="SAPBEXexcBad8 2 2 2 2 3 2" xfId="15555"/>
    <cellStyle name="SAPBEXexcBad8 2 2 2 2 3 2 2" xfId="15556"/>
    <cellStyle name="SAPBEXexcBad8 2 2 2 2 3 3" xfId="15557"/>
    <cellStyle name="SAPBEXexcBad8 2 2 2 2 4" xfId="15558"/>
    <cellStyle name="SAPBEXexcBad8 2 2 2 2 4 2" xfId="15559"/>
    <cellStyle name="SAPBEXexcBad8 2 2 2 2 5" xfId="15560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3" xfId="15565"/>
    <cellStyle name="SAPBEXexcBad8 2 2 2 3 3" xfId="15566"/>
    <cellStyle name="SAPBEXexcBad8 2 2 2 3 3 2" xfId="15567"/>
    <cellStyle name="SAPBEXexcBad8 2 2 2 3 4" xfId="15568"/>
    <cellStyle name="SAPBEXexcBad8 2 2 2 4" xfId="15569"/>
    <cellStyle name="SAPBEXexcBad8 2 2 2 4 2" xfId="15570"/>
    <cellStyle name="SAPBEXexcBad8 2 2 2 5" xfId="15571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3" xfId="15577"/>
    <cellStyle name="SAPBEXexcBad8 2 2 3 2 3" xfId="15578"/>
    <cellStyle name="SAPBEXexcBad8 2 2 3 2 3 2" xfId="15579"/>
    <cellStyle name="SAPBEXexcBad8 2 2 3 2 4" xfId="15580"/>
    <cellStyle name="SAPBEXexcBad8 2 2 3 3" xfId="15581"/>
    <cellStyle name="SAPBEXexcBad8 2 2 3 3 2" xfId="15582"/>
    <cellStyle name="SAPBEXexcBad8 2 2 3 3 2 2" xfId="15583"/>
    <cellStyle name="SAPBEXexcBad8 2 2 3 3 3" xfId="15584"/>
    <cellStyle name="SAPBEXexcBad8 2 2 3 4" xfId="15585"/>
    <cellStyle name="SAPBEXexcBad8 2 2 3 4 2" xfId="15586"/>
    <cellStyle name="SAPBEXexcBad8 2 2 3 5" xfId="15587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3" xfId="15592"/>
    <cellStyle name="SAPBEXexcBad8 2 2 4 3" xfId="15593"/>
    <cellStyle name="SAPBEXexcBad8 2 2 4 3 2" xfId="15594"/>
    <cellStyle name="SAPBEXexcBad8 2 2 4 4" xfId="15595"/>
    <cellStyle name="SAPBEXexcBad8 2 2 5" xfId="15596"/>
    <cellStyle name="SAPBEXexcBad8 2 2 5 2" xfId="15597"/>
    <cellStyle name="SAPBEXexcBad8 2 2 6" xfId="15598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3" xfId="15605"/>
    <cellStyle name="SAPBEXexcBad8 2 3 2 2 3" xfId="15606"/>
    <cellStyle name="SAPBEXexcBad8 2 3 2 2 3 2" xfId="15607"/>
    <cellStyle name="SAPBEXexcBad8 2 3 2 2 4" xfId="15608"/>
    <cellStyle name="SAPBEXexcBad8 2 3 2 3" xfId="15609"/>
    <cellStyle name="SAPBEXexcBad8 2 3 2 3 2" xfId="15610"/>
    <cellStyle name="SAPBEXexcBad8 2 3 2 3 2 2" xfId="15611"/>
    <cellStyle name="SAPBEXexcBad8 2 3 2 3 3" xfId="15612"/>
    <cellStyle name="SAPBEXexcBad8 2 3 2 4" xfId="15613"/>
    <cellStyle name="SAPBEXexcBad8 2 3 2 4 2" xfId="15614"/>
    <cellStyle name="SAPBEXexcBad8 2 3 2 5" xfId="15615"/>
    <cellStyle name="SAPBEXexcBad8 2 3 3" xfId="15616"/>
    <cellStyle name="SAPBEXexcBad8 2 3 3 2" xfId="15617"/>
    <cellStyle name="SAPBEXexcBad8 2 3 3 2 2" xfId="15618"/>
    <cellStyle name="SAPBEXexcBad8 2 3 3 3" xfId="15619"/>
    <cellStyle name="SAPBEXexcBad8 2 3 4" xfId="15620"/>
    <cellStyle name="SAPBEXexcBad8 2 3 4 2" xfId="15621"/>
    <cellStyle name="SAPBEXexcBad8 2 3 5" xfId="15622"/>
    <cellStyle name="SAPBEXexcBad8 2 4" xfId="15623"/>
    <cellStyle name="SAPBEXexcBad8 2 4 2" xfId="15624"/>
    <cellStyle name="SAPBEXexcBad8 2 4 2 2" xfId="15625"/>
    <cellStyle name="SAPBEXexcBad8 2 4 3" xfId="15626"/>
    <cellStyle name="SAPBEXexcBad8 2 5" xfId="15627"/>
    <cellStyle name="SAPBEXexcBad8 2 5 2" xfId="15628"/>
    <cellStyle name="SAPBEXexcBad8 2 6" xfId="15629"/>
    <cellStyle name="SAPBEXexcBad8 2 7" xfId="15630"/>
    <cellStyle name="SAPBEXexcBad8 2 7 2" xfId="15631"/>
    <cellStyle name="SAPBEXexcBad8 2 7 3" xfId="15632"/>
    <cellStyle name="SAPBEXexcBad8 2 8" xfId="15633"/>
    <cellStyle name="SAPBEXexcBad8 2 8 2" xfId="15634"/>
    <cellStyle name="SAPBEXexcBad8 2 8 3" xfId="15635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3" xfId="15642"/>
    <cellStyle name="SAPBEXexcBad8 3 2 2 3" xfId="15643"/>
    <cellStyle name="SAPBEXexcBad8 3 2 2 3 2" xfId="15644"/>
    <cellStyle name="SAPBEXexcBad8 3 2 2 4" xfId="15645"/>
    <cellStyle name="SAPBEXexcBad8 3 2 3" xfId="15646"/>
    <cellStyle name="SAPBEXexcBad8 3 2 3 2" xfId="15647"/>
    <cellStyle name="SAPBEXexcBad8 3 2 3 2 2" xfId="15648"/>
    <cellStyle name="SAPBEXexcBad8 3 2 3 3" xfId="15649"/>
    <cellStyle name="SAPBEXexcBad8 3 2 4" xfId="15650"/>
    <cellStyle name="SAPBEXexcBad8 3 2 4 2" xfId="15651"/>
    <cellStyle name="SAPBEXexcBad8 3 2 5" xfId="15652"/>
    <cellStyle name="SAPBEXexcBad8 3 3" xfId="15653"/>
    <cellStyle name="SAPBEXexcBad8 3 3 2" xfId="15654"/>
    <cellStyle name="SAPBEXexcBad8 3 3 2 2" xfId="15655"/>
    <cellStyle name="SAPBEXexcBad8 3 3 2 2 2" xfId="15656"/>
    <cellStyle name="SAPBEXexcBad8 3 3 2 3" xfId="15657"/>
    <cellStyle name="SAPBEXexcBad8 3 3 3" xfId="15658"/>
    <cellStyle name="SAPBEXexcBad8 3 3 3 2" xfId="15659"/>
    <cellStyle name="SAPBEXexcBad8 3 3 4" xfId="15660"/>
    <cellStyle name="SAPBEXexcBad8 3 4" xfId="15661"/>
    <cellStyle name="SAPBEXexcBad8 3 4 2" xfId="15662"/>
    <cellStyle name="SAPBEXexcBad8 3 5" xfId="15663"/>
    <cellStyle name="SAPBEXexcBad8 3 6" xfId="15664"/>
    <cellStyle name="SAPBEXexcBad8 3 6 2" xfId="15665"/>
    <cellStyle name="SAPBEXexcBad8 3 6 3" xfId="15666"/>
    <cellStyle name="SAPBEXexcBad8 3 7" xfId="15667"/>
    <cellStyle name="SAPBEXexcBad8 3 7 2" xfId="15668"/>
    <cellStyle name="SAPBEXexcBad8 3 7 3" xfId="15669"/>
    <cellStyle name="SAPBEXexcBad8 3 8" xfId="15670"/>
    <cellStyle name="SAPBEXexcBad8 3 8 2" xfId="15671"/>
    <cellStyle name="SAPBEXexcBad8 3 8 3" xfId="1567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3" xfId="15678"/>
    <cellStyle name="SAPBEXexcBad8 4 2 3" xfId="15679"/>
    <cellStyle name="SAPBEXexcBad8 4 2 3 2" xfId="15680"/>
    <cellStyle name="SAPBEXexcBad8 4 2 4" xfId="15681"/>
    <cellStyle name="SAPBEXexcBad8 4 3" xfId="15682"/>
    <cellStyle name="SAPBEXexcBad8 4 3 2" xfId="15683"/>
    <cellStyle name="SAPBEXexcBad8 4 3 2 2" xfId="15684"/>
    <cellStyle name="SAPBEXexcBad8 4 3 3" xfId="15685"/>
    <cellStyle name="SAPBEXexcBad8 4 4" xfId="15686"/>
    <cellStyle name="SAPBEXexcBad8 4 4 2" xfId="15687"/>
    <cellStyle name="SAPBEXexcBad8 4 5" xfId="15688"/>
    <cellStyle name="SAPBEXexcBad8 4 6" xfId="15689"/>
    <cellStyle name="SAPBEXexcBad8 4 6 2" xfId="15690"/>
    <cellStyle name="SAPBEXexcBad8 4 6 3" xfId="15691"/>
    <cellStyle name="SAPBEXexcBad8 4 7" xfId="15692"/>
    <cellStyle name="SAPBEXexcBad8 4 7 2" xfId="15693"/>
    <cellStyle name="SAPBEXexcBad8 4 7 3" xfId="15694"/>
    <cellStyle name="SAPBEXexcBad8 4 8" xfId="15695"/>
    <cellStyle name="SAPBEXexcBad8 4 8 2" xfId="15696"/>
    <cellStyle name="SAPBEXexcBad8 4 8 3" xfId="15697"/>
    <cellStyle name="SAPBEXexcBad8 5" xfId="15698"/>
    <cellStyle name="SAPBEXexcBad8 5 2" xfId="15699"/>
    <cellStyle name="SAPBEXexcBad8 5 2 2" xfId="15700"/>
    <cellStyle name="SAPBEXexcBad8 5 2 2 2" xfId="15701"/>
    <cellStyle name="SAPBEXexcBad8 5 2 3" xfId="15702"/>
    <cellStyle name="SAPBEXexcBad8 5 3" xfId="15703"/>
    <cellStyle name="SAPBEXexcBad8 5 3 2" xfId="15704"/>
    <cellStyle name="SAPBEXexcBad8 5 4" xfId="15705"/>
    <cellStyle name="SAPBEXexcBad8 5 5" xfId="15706"/>
    <cellStyle name="SAPBEXexcBad8 5 5 2" xfId="15707"/>
    <cellStyle name="SAPBEXexcBad8 5 5 3" xfId="15708"/>
    <cellStyle name="SAPBEXexcBad8 5 6" xfId="15709"/>
    <cellStyle name="SAPBEXexcBad8 5 6 2" xfId="15710"/>
    <cellStyle name="SAPBEXexcBad8 5 6 3" xfId="15711"/>
    <cellStyle name="SAPBEXexcBad8 5 7" xfId="15712"/>
    <cellStyle name="SAPBEXexcBad8 5 7 2" xfId="15713"/>
    <cellStyle name="SAPBEXexcBad8 5 7 3" xfId="15714"/>
    <cellStyle name="SAPBEXexcBad8 5 8" xfId="15715"/>
    <cellStyle name="SAPBEXexcBad8 5 8 2" xfId="15716"/>
    <cellStyle name="SAPBEXexcBad8 5 8 3" xfId="15717"/>
    <cellStyle name="SAPBEXexcBad8 6" xfId="15718"/>
    <cellStyle name="SAPBEXexcBad8 6 2" xfId="15719"/>
    <cellStyle name="SAPBEXexcBad8 7" xfId="15720"/>
    <cellStyle name="SAPBEXexcBad8 7 2" xfId="15721"/>
    <cellStyle name="SAPBEXexcBad8 7 2 2" xfId="15722"/>
    <cellStyle name="SAPBEXexcBad8 7 2 3" xfId="15723"/>
    <cellStyle name="SAPBEXexcBad8 8" xfId="15724"/>
    <cellStyle name="SAPBEXexcBad8 8 2" xfId="15725"/>
    <cellStyle name="SAPBEXexcBad8 8 3" xfId="15726"/>
    <cellStyle name="SAPBEXexcBad8 9" xfId="15727"/>
    <cellStyle name="SAPBEXexcBad8 9 2" xfId="15728"/>
    <cellStyle name="SAPBEXexcBad8 9 3" xfId="15729"/>
    <cellStyle name="SAPBEXexcBad9" xfId="15730"/>
    <cellStyle name="SAPBEXexcBad9 10" xfId="15731"/>
    <cellStyle name="SAPBEXexcBad9 10 2" xfId="15732"/>
    <cellStyle name="SAPBEXexcBad9 10 3" xfId="15733"/>
    <cellStyle name="SAPBEXexcBad9 11" xfId="15734"/>
    <cellStyle name="SAPBEXexcBad9 11 2" xfId="15735"/>
    <cellStyle name="SAPBEXexcBad9 11 3" xfId="15736"/>
    <cellStyle name="SAPBEXexcBad9 12" xfId="15737"/>
    <cellStyle name="SAPBEXexcBad9 12 2" xfId="15738"/>
    <cellStyle name="SAPBEXexcBad9 12 3" xfId="15739"/>
    <cellStyle name="SAPBEXexcBad9 13" xfId="15740"/>
    <cellStyle name="SAPBEXexcBad9 13 2" xfId="15741"/>
    <cellStyle name="SAPBEXexcBad9 13 3" xfId="15742"/>
    <cellStyle name="SAPBEXexcBad9 14" xfId="15743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3" xfId="15752"/>
    <cellStyle name="SAPBEXexcBad9 2 2 2 2 2 3" xfId="15753"/>
    <cellStyle name="SAPBEXexcBad9 2 2 2 2 2 3 2" xfId="15754"/>
    <cellStyle name="SAPBEXexcBad9 2 2 2 2 2 4" xfId="15755"/>
    <cellStyle name="SAPBEXexcBad9 2 2 2 2 3" xfId="15756"/>
    <cellStyle name="SAPBEXexcBad9 2 2 2 2 3 2" xfId="15757"/>
    <cellStyle name="SAPBEXexcBad9 2 2 2 2 3 2 2" xfId="15758"/>
    <cellStyle name="SAPBEXexcBad9 2 2 2 2 3 3" xfId="15759"/>
    <cellStyle name="SAPBEXexcBad9 2 2 2 2 4" xfId="15760"/>
    <cellStyle name="SAPBEXexcBad9 2 2 2 2 4 2" xfId="15761"/>
    <cellStyle name="SAPBEXexcBad9 2 2 2 2 5" xfId="15762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3" xfId="15767"/>
    <cellStyle name="SAPBEXexcBad9 2 2 2 3 3" xfId="15768"/>
    <cellStyle name="SAPBEXexcBad9 2 2 2 3 3 2" xfId="15769"/>
    <cellStyle name="SAPBEXexcBad9 2 2 2 3 4" xfId="15770"/>
    <cellStyle name="SAPBEXexcBad9 2 2 2 4" xfId="15771"/>
    <cellStyle name="SAPBEXexcBad9 2 2 2 4 2" xfId="15772"/>
    <cellStyle name="SAPBEXexcBad9 2 2 2 5" xfId="15773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3" xfId="15779"/>
    <cellStyle name="SAPBEXexcBad9 2 2 3 2 3" xfId="15780"/>
    <cellStyle name="SAPBEXexcBad9 2 2 3 2 3 2" xfId="15781"/>
    <cellStyle name="SAPBEXexcBad9 2 2 3 2 4" xfId="15782"/>
    <cellStyle name="SAPBEXexcBad9 2 2 3 3" xfId="15783"/>
    <cellStyle name="SAPBEXexcBad9 2 2 3 3 2" xfId="15784"/>
    <cellStyle name="SAPBEXexcBad9 2 2 3 3 2 2" xfId="15785"/>
    <cellStyle name="SAPBEXexcBad9 2 2 3 3 3" xfId="15786"/>
    <cellStyle name="SAPBEXexcBad9 2 2 3 4" xfId="15787"/>
    <cellStyle name="SAPBEXexcBad9 2 2 3 4 2" xfId="15788"/>
    <cellStyle name="SAPBEXexcBad9 2 2 3 5" xfId="15789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3" xfId="15794"/>
    <cellStyle name="SAPBEXexcBad9 2 2 4 3" xfId="15795"/>
    <cellStyle name="SAPBEXexcBad9 2 2 4 3 2" xfId="15796"/>
    <cellStyle name="SAPBEXexcBad9 2 2 4 4" xfId="15797"/>
    <cellStyle name="SAPBEXexcBad9 2 2 5" xfId="15798"/>
    <cellStyle name="SAPBEXexcBad9 2 2 5 2" xfId="15799"/>
    <cellStyle name="SAPBEXexcBad9 2 2 6" xfId="15800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3" xfId="15807"/>
    <cellStyle name="SAPBEXexcBad9 2 3 2 2 3" xfId="15808"/>
    <cellStyle name="SAPBEXexcBad9 2 3 2 2 3 2" xfId="15809"/>
    <cellStyle name="SAPBEXexcBad9 2 3 2 2 4" xfId="15810"/>
    <cellStyle name="SAPBEXexcBad9 2 3 2 3" xfId="15811"/>
    <cellStyle name="SAPBEXexcBad9 2 3 2 3 2" xfId="15812"/>
    <cellStyle name="SAPBEXexcBad9 2 3 2 3 2 2" xfId="15813"/>
    <cellStyle name="SAPBEXexcBad9 2 3 2 3 3" xfId="15814"/>
    <cellStyle name="SAPBEXexcBad9 2 3 2 4" xfId="15815"/>
    <cellStyle name="SAPBEXexcBad9 2 3 2 4 2" xfId="15816"/>
    <cellStyle name="SAPBEXexcBad9 2 3 2 5" xfId="15817"/>
    <cellStyle name="SAPBEXexcBad9 2 3 3" xfId="15818"/>
    <cellStyle name="SAPBEXexcBad9 2 3 3 2" xfId="15819"/>
    <cellStyle name="SAPBEXexcBad9 2 3 3 2 2" xfId="15820"/>
    <cellStyle name="SAPBEXexcBad9 2 3 3 3" xfId="15821"/>
    <cellStyle name="SAPBEXexcBad9 2 3 4" xfId="15822"/>
    <cellStyle name="SAPBEXexcBad9 2 3 4 2" xfId="15823"/>
    <cellStyle name="SAPBEXexcBad9 2 3 5" xfId="15824"/>
    <cellStyle name="SAPBEXexcBad9 2 4" xfId="15825"/>
    <cellStyle name="SAPBEXexcBad9 2 4 2" xfId="15826"/>
    <cellStyle name="SAPBEXexcBad9 2 4 2 2" xfId="15827"/>
    <cellStyle name="SAPBEXexcBad9 2 4 3" xfId="15828"/>
    <cellStyle name="SAPBEXexcBad9 2 5" xfId="15829"/>
    <cellStyle name="SAPBEXexcBad9 2 5 2" xfId="15830"/>
    <cellStyle name="SAPBEXexcBad9 2 6" xfId="15831"/>
    <cellStyle name="SAPBEXexcBad9 2 7" xfId="15832"/>
    <cellStyle name="SAPBEXexcBad9 2 7 2" xfId="15833"/>
    <cellStyle name="SAPBEXexcBad9 2 7 3" xfId="15834"/>
    <cellStyle name="SAPBEXexcBad9 2 8" xfId="15835"/>
    <cellStyle name="SAPBEXexcBad9 2 8 2" xfId="15836"/>
    <cellStyle name="SAPBEXexcBad9 2 8 3" xfId="15837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3" xfId="15844"/>
    <cellStyle name="SAPBEXexcBad9 3 2 2 3" xfId="15845"/>
    <cellStyle name="SAPBEXexcBad9 3 2 2 3 2" xfId="15846"/>
    <cellStyle name="SAPBEXexcBad9 3 2 2 4" xfId="15847"/>
    <cellStyle name="SAPBEXexcBad9 3 2 3" xfId="15848"/>
    <cellStyle name="SAPBEXexcBad9 3 2 3 2" xfId="15849"/>
    <cellStyle name="SAPBEXexcBad9 3 2 3 2 2" xfId="15850"/>
    <cellStyle name="SAPBEXexcBad9 3 2 3 3" xfId="15851"/>
    <cellStyle name="SAPBEXexcBad9 3 2 4" xfId="15852"/>
    <cellStyle name="SAPBEXexcBad9 3 2 4 2" xfId="15853"/>
    <cellStyle name="SAPBEXexcBad9 3 2 5" xfId="15854"/>
    <cellStyle name="SAPBEXexcBad9 3 3" xfId="15855"/>
    <cellStyle name="SAPBEXexcBad9 3 3 2" xfId="15856"/>
    <cellStyle name="SAPBEXexcBad9 3 3 2 2" xfId="15857"/>
    <cellStyle name="SAPBEXexcBad9 3 3 2 2 2" xfId="15858"/>
    <cellStyle name="SAPBEXexcBad9 3 3 2 3" xfId="15859"/>
    <cellStyle name="SAPBEXexcBad9 3 3 3" xfId="15860"/>
    <cellStyle name="SAPBEXexcBad9 3 3 3 2" xfId="15861"/>
    <cellStyle name="SAPBEXexcBad9 3 3 4" xfId="15862"/>
    <cellStyle name="SAPBEXexcBad9 3 4" xfId="15863"/>
    <cellStyle name="SAPBEXexcBad9 3 4 2" xfId="15864"/>
    <cellStyle name="SAPBEXexcBad9 3 5" xfId="15865"/>
    <cellStyle name="SAPBEXexcBad9 3 6" xfId="15866"/>
    <cellStyle name="SAPBEXexcBad9 3 6 2" xfId="15867"/>
    <cellStyle name="SAPBEXexcBad9 3 6 3" xfId="15868"/>
    <cellStyle name="SAPBEXexcBad9 3 7" xfId="15869"/>
    <cellStyle name="SAPBEXexcBad9 3 7 2" xfId="15870"/>
    <cellStyle name="SAPBEXexcBad9 3 7 3" xfId="15871"/>
    <cellStyle name="SAPBEXexcBad9 3 8" xfId="15872"/>
    <cellStyle name="SAPBEXexcBad9 3 8 2" xfId="15873"/>
    <cellStyle name="SAPBEXexcBad9 3 8 3" xfId="1587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3" xfId="15880"/>
    <cellStyle name="SAPBEXexcBad9 4 2 3" xfId="15881"/>
    <cellStyle name="SAPBEXexcBad9 4 2 3 2" xfId="15882"/>
    <cellStyle name="SAPBEXexcBad9 4 2 4" xfId="15883"/>
    <cellStyle name="SAPBEXexcBad9 4 3" xfId="15884"/>
    <cellStyle name="SAPBEXexcBad9 4 3 2" xfId="15885"/>
    <cellStyle name="SAPBEXexcBad9 4 3 2 2" xfId="15886"/>
    <cellStyle name="SAPBEXexcBad9 4 3 3" xfId="15887"/>
    <cellStyle name="SAPBEXexcBad9 4 4" xfId="15888"/>
    <cellStyle name="SAPBEXexcBad9 4 4 2" xfId="15889"/>
    <cellStyle name="SAPBEXexcBad9 4 5" xfId="15890"/>
    <cellStyle name="SAPBEXexcBad9 4 6" xfId="15891"/>
    <cellStyle name="SAPBEXexcBad9 4 6 2" xfId="15892"/>
    <cellStyle name="SAPBEXexcBad9 4 6 3" xfId="15893"/>
    <cellStyle name="SAPBEXexcBad9 4 7" xfId="15894"/>
    <cellStyle name="SAPBEXexcBad9 4 7 2" xfId="15895"/>
    <cellStyle name="SAPBEXexcBad9 4 7 3" xfId="15896"/>
    <cellStyle name="SAPBEXexcBad9 4 8" xfId="15897"/>
    <cellStyle name="SAPBEXexcBad9 4 8 2" xfId="15898"/>
    <cellStyle name="SAPBEXexcBad9 4 8 3" xfId="15899"/>
    <cellStyle name="SAPBEXexcBad9 5" xfId="15900"/>
    <cellStyle name="SAPBEXexcBad9 5 2" xfId="15901"/>
    <cellStyle name="SAPBEXexcBad9 5 2 2" xfId="15902"/>
    <cellStyle name="SAPBEXexcBad9 5 2 2 2" xfId="15903"/>
    <cellStyle name="SAPBEXexcBad9 5 2 3" xfId="15904"/>
    <cellStyle name="SAPBEXexcBad9 5 3" xfId="15905"/>
    <cellStyle name="SAPBEXexcBad9 5 3 2" xfId="15906"/>
    <cellStyle name="SAPBEXexcBad9 5 4" xfId="15907"/>
    <cellStyle name="SAPBEXexcBad9 5 5" xfId="15908"/>
    <cellStyle name="SAPBEXexcBad9 5 5 2" xfId="15909"/>
    <cellStyle name="SAPBEXexcBad9 5 5 3" xfId="15910"/>
    <cellStyle name="SAPBEXexcBad9 5 6" xfId="15911"/>
    <cellStyle name="SAPBEXexcBad9 5 6 2" xfId="15912"/>
    <cellStyle name="SAPBEXexcBad9 5 6 3" xfId="15913"/>
    <cellStyle name="SAPBEXexcBad9 5 7" xfId="15914"/>
    <cellStyle name="SAPBEXexcBad9 5 7 2" xfId="15915"/>
    <cellStyle name="SAPBEXexcBad9 5 7 3" xfId="15916"/>
    <cellStyle name="SAPBEXexcBad9 5 8" xfId="15917"/>
    <cellStyle name="SAPBEXexcBad9 5 8 2" xfId="15918"/>
    <cellStyle name="SAPBEXexcBad9 5 8 3" xfId="15919"/>
    <cellStyle name="SAPBEXexcBad9 6" xfId="15920"/>
    <cellStyle name="SAPBEXexcBad9 6 2" xfId="15921"/>
    <cellStyle name="SAPBEXexcBad9 7" xfId="15922"/>
    <cellStyle name="SAPBEXexcBad9 7 2" xfId="15923"/>
    <cellStyle name="SAPBEXexcBad9 7 2 2" xfId="15924"/>
    <cellStyle name="SAPBEXexcBad9 7 2 3" xfId="15925"/>
    <cellStyle name="SAPBEXexcBad9 8" xfId="15926"/>
    <cellStyle name="SAPBEXexcBad9 8 2" xfId="15927"/>
    <cellStyle name="SAPBEXexcBad9 8 3" xfId="15928"/>
    <cellStyle name="SAPBEXexcBad9 9" xfId="15929"/>
    <cellStyle name="SAPBEXexcBad9 9 2" xfId="15930"/>
    <cellStyle name="SAPBEXexcBad9 9 3" xfId="15931"/>
    <cellStyle name="SAPBEXexcCritical4" xfId="15932"/>
    <cellStyle name="SAPBEXexcCritical4 10" xfId="15933"/>
    <cellStyle name="SAPBEXexcCritical4 10 2" xfId="15934"/>
    <cellStyle name="SAPBEXexcCritical4 10 3" xfId="15935"/>
    <cellStyle name="SAPBEXexcCritical4 11" xfId="15936"/>
    <cellStyle name="SAPBEXexcCritical4 11 2" xfId="15937"/>
    <cellStyle name="SAPBEXexcCritical4 11 3" xfId="15938"/>
    <cellStyle name="SAPBEXexcCritical4 12" xfId="15939"/>
    <cellStyle name="SAPBEXexcCritical4 12 2" xfId="15940"/>
    <cellStyle name="SAPBEXexcCritical4 12 3" xfId="15941"/>
    <cellStyle name="SAPBEXexcCritical4 13" xfId="15942"/>
    <cellStyle name="SAPBEXexcCritical4 13 2" xfId="15943"/>
    <cellStyle name="SAPBEXexcCritical4 13 3" xfId="15944"/>
    <cellStyle name="SAPBEXexcCritical4 14" xfId="15945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3" xfId="15954"/>
    <cellStyle name="SAPBEXexcCritical4 2 2 2 2 2 3" xfId="15955"/>
    <cellStyle name="SAPBEXexcCritical4 2 2 2 2 2 3 2" xfId="15956"/>
    <cellStyle name="SAPBEXexcCritical4 2 2 2 2 2 4" xfId="15957"/>
    <cellStyle name="SAPBEXexcCritical4 2 2 2 2 3" xfId="15958"/>
    <cellStyle name="SAPBEXexcCritical4 2 2 2 2 3 2" xfId="15959"/>
    <cellStyle name="SAPBEXexcCritical4 2 2 2 2 3 2 2" xfId="15960"/>
    <cellStyle name="SAPBEXexcCritical4 2 2 2 2 3 3" xfId="15961"/>
    <cellStyle name="SAPBEXexcCritical4 2 2 2 2 4" xfId="15962"/>
    <cellStyle name="SAPBEXexcCritical4 2 2 2 2 4 2" xfId="15963"/>
    <cellStyle name="SAPBEXexcCritical4 2 2 2 2 5" xfId="15964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3" xfId="15969"/>
    <cellStyle name="SAPBEXexcCritical4 2 2 2 3 3" xfId="15970"/>
    <cellStyle name="SAPBEXexcCritical4 2 2 2 3 3 2" xfId="15971"/>
    <cellStyle name="SAPBEXexcCritical4 2 2 2 3 4" xfId="15972"/>
    <cellStyle name="SAPBEXexcCritical4 2 2 2 4" xfId="15973"/>
    <cellStyle name="SAPBEXexcCritical4 2 2 2 4 2" xfId="15974"/>
    <cellStyle name="SAPBEXexcCritical4 2 2 2 5" xfId="15975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3" xfId="15981"/>
    <cellStyle name="SAPBEXexcCritical4 2 2 3 2 3" xfId="15982"/>
    <cellStyle name="SAPBEXexcCritical4 2 2 3 2 3 2" xfId="15983"/>
    <cellStyle name="SAPBEXexcCritical4 2 2 3 2 4" xfId="15984"/>
    <cellStyle name="SAPBEXexcCritical4 2 2 3 3" xfId="15985"/>
    <cellStyle name="SAPBEXexcCritical4 2 2 3 3 2" xfId="15986"/>
    <cellStyle name="SAPBEXexcCritical4 2 2 3 3 2 2" xfId="15987"/>
    <cellStyle name="SAPBEXexcCritical4 2 2 3 3 3" xfId="15988"/>
    <cellStyle name="SAPBEXexcCritical4 2 2 3 4" xfId="15989"/>
    <cellStyle name="SAPBEXexcCritical4 2 2 3 4 2" xfId="15990"/>
    <cellStyle name="SAPBEXexcCritical4 2 2 3 5" xfId="15991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3" xfId="15996"/>
    <cellStyle name="SAPBEXexcCritical4 2 2 4 3" xfId="15997"/>
    <cellStyle name="SAPBEXexcCritical4 2 2 4 3 2" xfId="15998"/>
    <cellStyle name="SAPBEXexcCritical4 2 2 4 4" xfId="15999"/>
    <cellStyle name="SAPBEXexcCritical4 2 2 5" xfId="16000"/>
    <cellStyle name="SAPBEXexcCritical4 2 2 5 2" xfId="16001"/>
    <cellStyle name="SAPBEXexcCritical4 2 2 6" xfId="16002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3" xfId="16009"/>
    <cellStyle name="SAPBEXexcCritical4 2 3 2 2 3" xfId="16010"/>
    <cellStyle name="SAPBEXexcCritical4 2 3 2 2 3 2" xfId="16011"/>
    <cellStyle name="SAPBEXexcCritical4 2 3 2 2 4" xfId="16012"/>
    <cellStyle name="SAPBEXexcCritical4 2 3 2 3" xfId="16013"/>
    <cellStyle name="SAPBEXexcCritical4 2 3 2 3 2" xfId="16014"/>
    <cellStyle name="SAPBEXexcCritical4 2 3 2 3 2 2" xfId="16015"/>
    <cellStyle name="SAPBEXexcCritical4 2 3 2 3 3" xfId="16016"/>
    <cellStyle name="SAPBEXexcCritical4 2 3 2 4" xfId="16017"/>
    <cellStyle name="SAPBEXexcCritical4 2 3 2 4 2" xfId="16018"/>
    <cellStyle name="SAPBEXexcCritical4 2 3 2 5" xfId="16019"/>
    <cellStyle name="SAPBEXexcCritical4 2 3 3" xfId="16020"/>
    <cellStyle name="SAPBEXexcCritical4 2 3 3 2" xfId="16021"/>
    <cellStyle name="SAPBEXexcCritical4 2 3 3 2 2" xfId="16022"/>
    <cellStyle name="SAPBEXexcCritical4 2 3 3 3" xfId="16023"/>
    <cellStyle name="SAPBEXexcCritical4 2 3 4" xfId="16024"/>
    <cellStyle name="SAPBEXexcCritical4 2 3 4 2" xfId="16025"/>
    <cellStyle name="SAPBEXexcCritical4 2 3 5" xfId="16026"/>
    <cellStyle name="SAPBEXexcCritical4 2 4" xfId="16027"/>
    <cellStyle name="SAPBEXexcCritical4 2 4 2" xfId="16028"/>
    <cellStyle name="SAPBEXexcCritical4 2 4 2 2" xfId="16029"/>
    <cellStyle name="SAPBEXexcCritical4 2 4 3" xfId="16030"/>
    <cellStyle name="SAPBEXexcCritical4 2 5" xfId="16031"/>
    <cellStyle name="SAPBEXexcCritical4 2 5 2" xfId="16032"/>
    <cellStyle name="SAPBEXexcCritical4 2 6" xfId="16033"/>
    <cellStyle name="SAPBEXexcCritical4 2 7" xfId="16034"/>
    <cellStyle name="SAPBEXexcCritical4 2 7 2" xfId="16035"/>
    <cellStyle name="SAPBEXexcCritical4 2 7 3" xfId="16036"/>
    <cellStyle name="SAPBEXexcCritical4 2 8" xfId="16037"/>
    <cellStyle name="SAPBEXexcCritical4 2 8 2" xfId="16038"/>
    <cellStyle name="SAPBEXexcCritical4 2 8 3" xfId="16039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3" xfId="16046"/>
    <cellStyle name="SAPBEXexcCritical4 3 2 2 3" xfId="16047"/>
    <cellStyle name="SAPBEXexcCritical4 3 2 2 3 2" xfId="16048"/>
    <cellStyle name="SAPBEXexcCritical4 3 2 2 4" xfId="16049"/>
    <cellStyle name="SAPBEXexcCritical4 3 2 3" xfId="16050"/>
    <cellStyle name="SAPBEXexcCritical4 3 2 3 2" xfId="16051"/>
    <cellStyle name="SAPBEXexcCritical4 3 2 3 2 2" xfId="16052"/>
    <cellStyle name="SAPBEXexcCritical4 3 2 3 3" xfId="16053"/>
    <cellStyle name="SAPBEXexcCritical4 3 2 4" xfId="16054"/>
    <cellStyle name="SAPBEXexcCritical4 3 2 4 2" xfId="16055"/>
    <cellStyle name="SAPBEXexcCritical4 3 2 5" xfId="16056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3" xfId="16061"/>
    <cellStyle name="SAPBEXexcCritical4 3 3 3" xfId="16062"/>
    <cellStyle name="SAPBEXexcCritical4 3 3 3 2" xfId="16063"/>
    <cellStyle name="SAPBEXexcCritical4 3 3 4" xfId="16064"/>
    <cellStyle name="SAPBEXexcCritical4 3 4" xfId="16065"/>
    <cellStyle name="SAPBEXexcCritical4 3 4 2" xfId="16066"/>
    <cellStyle name="SAPBEXexcCritical4 3 5" xfId="16067"/>
    <cellStyle name="SAPBEXexcCritical4 3 6" xfId="16068"/>
    <cellStyle name="SAPBEXexcCritical4 3 6 2" xfId="16069"/>
    <cellStyle name="SAPBEXexcCritical4 3 6 3" xfId="16070"/>
    <cellStyle name="SAPBEXexcCritical4 3 7" xfId="16071"/>
    <cellStyle name="SAPBEXexcCritical4 3 7 2" xfId="16072"/>
    <cellStyle name="SAPBEXexcCritical4 3 7 3" xfId="16073"/>
    <cellStyle name="SAPBEXexcCritical4 3 8" xfId="16074"/>
    <cellStyle name="SAPBEXexcCritical4 3 8 2" xfId="16075"/>
    <cellStyle name="SAPBEXexcCritical4 3 8 3" xfId="1607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3" xfId="16082"/>
    <cellStyle name="SAPBEXexcCritical4 4 2 3" xfId="16083"/>
    <cellStyle name="SAPBEXexcCritical4 4 2 3 2" xfId="16084"/>
    <cellStyle name="SAPBEXexcCritical4 4 2 4" xfId="16085"/>
    <cellStyle name="SAPBEXexcCritical4 4 3" xfId="16086"/>
    <cellStyle name="SAPBEXexcCritical4 4 3 2" xfId="16087"/>
    <cellStyle name="SAPBEXexcCritical4 4 3 2 2" xfId="16088"/>
    <cellStyle name="SAPBEXexcCritical4 4 3 3" xfId="16089"/>
    <cellStyle name="SAPBEXexcCritical4 4 4" xfId="16090"/>
    <cellStyle name="SAPBEXexcCritical4 4 4 2" xfId="16091"/>
    <cellStyle name="SAPBEXexcCritical4 4 5" xfId="16092"/>
    <cellStyle name="SAPBEXexcCritical4 4 6" xfId="16093"/>
    <cellStyle name="SAPBEXexcCritical4 4 6 2" xfId="16094"/>
    <cellStyle name="SAPBEXexcCritical4 4 6 3" xfId="16095"/>
    <cellStyle name="SAPBEXexcCritical4 4 7" xfId="16096"/>
    <cellStyle name="SAPBEXexcCritical4 4 7 2" xfId="16097"/>
    <cellStyle name="SAPBEXexcCritical4 4 7 3" xfId="16098"/>
    <cellStyle name="SAPBEXexcCritical4 4 8" xfId="16099"/>
    <cellStyle name="SAPBEXexcCritical4 4 8 2" xfId="16100"/>
    <cellStyle name="SAPBEXexcCritical4 4 8 3" xfId="16101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3" xfId="16106"/>
    <cellStyle name="SAPBEXexcCritical4 5 3" xfId="16107"/>
    <cellStyle name="SAPBEXexcCritical4 5 3 2" xfId="16108"/>
    <cellStyle name="SAPBEXexcCritical4 5 4" xfId="16109"/>
    <cellStyle name="SAPBEXexcCritical4 5 5" xfId="16110"/>
    <cellStyle name="SAPBEXexcCritical4 5 5 2" xfId="16111"/>
    <cellStyle name="SAPBEXexcCritical4 5 5 3" xfId="16112"/>
    <cellStyle name="SAPBEXexcCritical4 5 6" xfId="16113"/>
    <cellStyle name="SAPBEXexcCritical4 5 6 2" xfId="16114"/>
    <cellStyle name="SAPBEXexcCritical4 5 6 3" xfId="16115"/>
    <cellStyle name="SAPBEXexcCritical4 5 7" xfId="16116"/>
    <cellStyle name="SAPBEXexcCritical4 5 7 2" xfId="16117"/>
    <cellStyle name="SAPBEXexcCritical4 5 7 3" xfId="16118"/>
    <cellStyle name="SAPBEXexcCritical4 5 8" xfId="16119"/>
    <cellStyle name="SAPBEXexcCritical4 5 8 2" xfId="16120"/>
    <cellStyle name="SAPBEXexcCritical4 5 8 3" xfId="16121"/>
    <cellStyle name="SAPBEXexcCritical4 6" xfId="16122"/>
    <cellStyle name="SAPBEXexcCritical4 6 2" xfId="16123"/>
    <cellStyle name="SAPBEXexcCritical4 7" xfId="16124"/>
    <cellStyle name="SAPBEXexcCritical4 7 2" xfId="16125"/>
    <cellStyle name="SAPBEXexcCritical4 7 2 2" xfId="16126"/>
    <cellStyle name="SAPBEXexcCritical4 7 2 3" xfId="16127"/>
    <cellStyle name="SAPBEXexcCritical4 8" xfId="16128"/>
    <cellStyle name="SAPBEXexcCritical4 8 2" xfId="16129"/>
    <cellStyle name="SAPBEXexcCritical4 8 3" xfId="16130"/>
    <cellStyle name="SAPBEXexcCritical4 9" xfId="16131"/>
    <cellStyle name="SAPBEXexcCritical4 9 2" xfId="16132"/>
    <cellStyle name="SAPBEXexcCritical4 9 3" xfId="16133"/>
    <cellStyle name="SAPBEXexcCritical5" xfId="16134"/>
    <cellStyle name="SAPBEXexcCritical5 10" xfId="16135"/>
    <cellStyle name="SAPBEXexcCritical5 10 2" xfId="16136"/>
    <cellStyle name="SAPBEXexcCritical5 10 3" xfId="16137"/>
    <cellStyle name="SAPBEXexcCritical5 11" xfId="16138"/>
    <cellStyle name="SAPBEXexcCritical5 11 2" xfId="16139"/>
    <cellStyle name="SAPBEXexcCritical5 11 3" xfId="16140"/>
    <cellStyle name="SAPBEXexcCritical5 12" xfId="16141"/>
    <cellStyle name="SAPBEXexcCritical5 12 2" xfId="16142"/>
    <cellStyle name="SAPBEXexcCritical5 12 3" xfId="16143"/>
    <cellStyle name="SAPBEXexcCritical5 13" xfId="16144"/>
    <cellStyle name="SAPBEXexcCritical5 13 2" xfId="16145"/>
    <cellStyle name="SAPBEXexcCritical5 13 3" xfId="16146"/>
    <cellStyle name="SAPBEXexcCritical5 14" xfId="16147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3" xfId="16156"/>
    <cellStyle name="SAPBEXexcCritical5 2 2 2 2 2 3" xfId="16157"/>
    <cellStyle name="SAPBEXexcCritical5 2 2 2 2 2 3 2" xfId="16158"/>
    <cellStyle name="SAPBEXexcCritical5 2 2 2 2 2 4" xfId="16159"/>
    <cellStyle name="SAPBEXexcCritical5 2 2 2 2 3" xfId="16160"/>
    <cellStyle name="SAPBEXexcCritical5 2 2 2 2 3 2" xfId="16161"/>
    <cellStyle name="SAPBEXexcCritical5 2 2 2 2 3 2 2" xfId="16162"/>
    <cellStyle name="SAPBEXexcCritical5 2 2 2 2 3 3" xfId="16163"/>
    <cellStyle name="SAPBEXexcCritical5 2 2 2 2 4" xfId="16164"/>
    <cellStyle name="SAPBEXexcCritical5 2 2 2 2 4 2" xfId="16165"/>
    <cellStyle name="SAPBEXexcCritical5 2 2 2 2 5" xfId="16166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3" xfId="16171"/>
    <cellStyle name="SAPBEXexcCritical5 2 2 2 3 3" xfId="16172"/>
    <cellStyle name="SAPBEXexcCritical5 2 2 2 3 3 2" xfId="16173"/>
    <cellStyle name="SAPBEXexcCritical5 2 2 2 3 4" xfId="16174"/>
    <cellStyle name="SAPBEXexcCritical5 2 2 2 4" xfId="16175"/>
    <cellStyle name="SAPBEXexcCritical5 2 2 2 4 2" xfId="16176"/>
    <cellStyle name="SAPBEXexcCritical5 2 2 2 5" xfId="16177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3" xfId="16183"/>
    <cellStyle name="SAPBEXexcCritical5 2 2 3 2 3" xfId="16184"/>
    <cellStyle name="SAPBEXexcCritical5 2 2 3 2 3 2" xfId="16185"/>
    <cellStyle name="SAPBEXexcCritical5 2 2 3 2 4" xfId="16186"/>
    <cellStyle name="SAPBEXexcCritical5 2 2 3 3" xfId="16187"/>
    <cellStyle name="SAPBEXexcCritical5 2 2 3 3 2" xfId="16188"/>
    <cellStyle name="SAPBEXexcCritical5 2 2 3 3 2 2" xfId="16189"/>
    <cellStyle name="SAPBEXexcCritical5 2 2 3 3 3" xfId="16190"/>
    <cellStyle name="SAPBEXexcCritical5 2 2 3 4" xfId="16191"/>
    <cellStyle name="SAPBEXexcCritical5 2 2 3 4 2" xfId="16192"/>
    <cellStyle name="SAPBEXexcCritical5 2 2 3 5" xfId="16193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3" xfId="16198"/>
    <cellStyle name="SAPBEXexcCritical5 2 2 4 3" xfId="16199"/>
    <cellStyle name="SAPBEXexcCritical5 2 2 4 3 2" xfId="16200"/>
    <cellStyle name="SAPBEXexcCritical5 2 2 4 4" xfId="16201"/>
    <cellStyle name="SAPBEXexcCritical5 2 2 5" xfId="16202"/>
    <cellStyle name="SAPBEXexcCritical5 2 2 5 2" xfId="16203"/>
    <cellStyle name="SAPBEXexcCritical5 2 2 6" xfId="16204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3" xfId="16211"/>
    <cellStyle name="SAPBEXexcCritical5 2 3 2 2 3" xfId="16212"/>
    <cellStyle name="SAPBEXexcCritical5 2 3 2 2 3 2" xfId="16213"/>
    <cellStyle name="SAPBEXexcCritical5 2 3 2 2 4" xfId="16214"/>
    <cellStyle name="SAPBEXexcCritical5 2 3 2 3" xfId="16215"/>
    <cellStyle name="SAPBEXexcCritical5 2 3 2 3 2" xfId="16216"/>
    <cellStyle name="SAPBEXexcCritical5 2 3 2 3 2 2" xfId="16217"/>
    <cellStyle name="SAPBEXexcCritical5 2 3 2 3 3" xfId="16218"/>
    <cellStyle name="SAPBEXexcCritical5 2 3 2 4" xfId="16219"/>
    <cellStyle name="SAPBEXexcCritical5 2 3 2 4 2" xfId="16220"/>
    <cellStyle name="SAPBEXexcCritical5 2 3 2 5" xfId="16221"/>
    <cellStyle name="SAPBEXexcCritical5 2 3 3" xfId="16222"/>
    <cellStyle name="SAPBEXexcCritical5 2 3 3 2" xfId="16223"/>
    <cellStyle name="SAPBEXexcCritical5 2 3 3 2 2" xfId="16224"/>
    <cellStyle name="SAPBEXexcCritical5 2 3 3 3" xfId="16225"/>
    <cellStyle name="SAPBEXexcCritical5 2 3 4" xfId="16226"/>
    <cellStyle name="SAPBEXexcCritical5 2 3 4 2" xfId="16227"/>
    <cellStyle name="SAPBEXexcCritical5 2 3 5" xfId="16228"/>
    <cellStyle name="SAPBEXexcCritical5 2 4" xfId="16229"/>
    <cellStyle name="SAPBEXexcCritical5 2 4 2" xfId="16230"/>
    <cellStyle name="SAPBEXexcCritical5 2 4 2 2" xfId="16231"/>
    <cellStyle name="SAPBEXexcCritical5 2 4 3" xfId="16232"/>
    <cellStyle name="SAPBEXexcCritical5 2 5" xfId="16233"/>
    <cellStyle name="SAPBEXexcCritical5 2 5 2" xfId="16234"/>
    <cellStyle name="SAPBEXexcCritical5 2 6" xfId="16235"/>
    <cellStyle name="SAPBEXexcCritical5 2 7" xfId="16236"/>
    <cellStyle name="SAPBEXexcCritical5 2 7 2" xfId="16237"/>
    <cellStyle name="SAPBEXexcCritical5 2 7 3" xfId="16238"/>
    <cellStyle name="SAPBEXexcCritical5 2 8" xfId="16239"/>
    <cellStyle name="SAPBEXexcCritical5 2 8 2" xfId="16240"/>
    <cellStyle name="SAPBEXexcCritical5 2 8 3" xfId="16241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3" xfId="16248"/>
    <cellStyle name="SAPBEXexcCritical5 3 2 2 3" xfId="16249"/>
    <cellStyle name="SAPBEXexcCritical5 3 2 2 3 2" xfId="16250"/>
    <cellStyle name="SAPBEXexcCritical5 3 2 2 4" xfId="16251"/>
    <cellStyle name="SAPBEXexcCritical5 3 2 3" xfId="16252"/>
    <cellStyle name="SAPBEXexcCritical5 3 2 3 2" xfId="16253"/>
    <cellStyle name="SAPBEXexcCritical5 3 2 3 2 2" xfId="16254"/>
    <cellStyle name="SAPBEXexcCritical5 3 2 3 3" xfId="16255"/>
    <cellStyle name="SAPBEXexcCritical5 3 2 4" xfId="16256"/>
    <cellStyle name="SAPBEXexcCritical5 3 2 4 2" xfId="16257"/>
    <cellStyle name="SAPBEXexcCritical5 3 2 5" xfId="16258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3" xfId="16263"/>
    <cellStyle name="SAPBEXexcCritical5 3 3 3" xfId="16264"/>
    <cellStyle name="SAPBEXexcCritical5 3 3 3 2" xfId="16265"/>
    <cellStyle name="SAPBEXexcCritical5 3 3 4" xfId="16266"/>
    <cellStyle name="SAPBEXexcCritical5 3 4" xfId="16267"/>
    <cellStyle name="SAPBEXexcCritical5 3 4 2" xfId="16268"/>
    <cellStyle name="SAPBEXexcCritical5 3 5" xfId="16269"/>
    <cellStyle name="SAPBEXexcCritical5 3 6" xfId="16270"/>
    <cellStyle name="SAPBEXexcCritical5 3 6 2" xfId="16271"/>
    <cellStyle name="SAPBEXexcCritical5 3 6 3" xfId="16272"/>
    <cellStyle name="SAPBEXexcCritical5 3 7" xfId="16273"/>
    <cellStyle name="SAPBEXexcCritical5 3 7 2" xfId="16274"/>
    <cellStyle name="SAPBEXexcCritical5 3 7 3" xfId="16275"/>
    <cellStyle name="SAPBEXexcCritical5 3 8" xfId="16276"/>
    <cellStyle name="SAPBEXexcCritical5 3 8 2" xfId="16277"/>
    <cellStyle name="SAPBEXexcCritical5 3 8 3" xfId="1627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3" xfId="16284"/>
    <cellStyle name="SAPBEXexcCritical5 4 2 3" xfId="16285"/>
    <cellStyle name="SAPBEXexcCritical5 4 2 3 2" xfId="16286"/>
    <cellStyle name="SAPBEXexcCritical5 4 2 4" xfId="16287"/>
    <cellStyle name="SAPBEXexcCritical5 4 3" xfId="16288"/>
    <cellStyle name="SAPBEXexcCritical5 4 3 2" xfId="16289"/>
    <cellStyle name="SAPBEXexcCritical5 4 3 2 2" xfId="16290"/>
    <cellStyle name="SAPBEXexcCritical5 4 3 3" xfId="16291"/>
    <cellStyle name="SAPBEXexcCritical5 4 4" xfId="16292"/>
    <cellStyle name="SAPBEXexcCritical5 4 4 2" xfId="16293"/>
    <cellStyle name="SAPBEXexcCritical5 4 5" xfId="16294"/>
    <cellStyle name="SAPBEXexcCritical5 4 6" xfId="16295"/>
    <cellStyle name="SAPBEXexcCritical5 4 6 2" xfId="16296"/>
    <cellStyle name="SAPBEXexcCritical5 4 6 3" xfId="16297"/>
    <cellStyle name="SAPBEXexcCritical5 4 7" xfId="16298"/>
    <cellStyle name="SAPBEXexcCritical5 4 7 2" xfId="16299"/>
    <cellStyle name="SAPBEXexcCritical5 4 7 3" xfId="16300"/>
    <cellStyle name="SAPBEXexcCritical5 4 8" xfId="16301"/>
    <cellStyle name="SAPBEXexcCritical5 4 8 2" xfId="16302"/>
    <cellStyle name="SAPBEXexcCritical5 4 8 3" xfId="16303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3" xfId="16308"/>
    <cellStyle name="SAPBEXexcCritical5 5 3" xfId="16309"/>
    <cellStyle name="SAPBEXexcCritical5 5 3 2" xfId="16310"/>
    <cellStyle name="SAPBEXexcCritical5 5 4" xfId="16311"/>
    <cellStyle name="SAPBEXexcCritical5 5 5" xfId="16312"/>
    <cellStyle name="SAPBEXexcCritical5 5 5 2" xfId="16313"/>
    <cellStyle name="SAPBEXexcCritical5 5 5 3" xfId="16314"/>
    <cellStyle name="SAPBEXexcCritical5 5 6" xfId="16315"/>
    <cellStyle name="SAPBEXexcCritical5 5 6 2" xfId="16316"/>
    <cellStyle name="SAPBEXexcCritical5 5 6 3" xfId="16317"/>
    <cellStyle name="SAPBEXexcCritical5 5 7" xfId="16318"/>
    <cellStyle name="SAPBEXexcCritical5 5 7 2" xfId="16319"/>
    <cellStyle name="SAPBEXexcCritical5 5 7 3" xfId="16320"/>
    <cellStyle name="SAPBEXexcCritical5 5 8" xfId="16321"/>
    <cellStyle name="SAPBEXexcCritical5 5 8 2" xfId="16322"/>
    <cellStyle name="SAPBEXexcCritical5 5 8 3" xfId="16323"/>
    <cellStyle name="SAPBEXexcCritical5 6" xfId="16324"/>
    <cellStyle name="SAPBEXexcCritical5 6 2" xfId="16325"/>
    <cellStyle name="SAPBEXexcCritical5 7" xfId="16326"/>
    <cellStyle name="SAPBEXexcCritical5 7 2" xfId="16327"/>
    <cellStyle name="SAPBEXexcCritical5 7 2 2" xfId="16328"/>
    <cellStyle name="SAPBEXexcCritical5 7 2 3" xfId="16329"/>
    <cellStyle name="SAPBEXexcCritical5 8" xfId="16330"/>
    <cellStyle name="SAPBEXexcCritical5 8 2" xfId="16331"/>
    <cellStyle name="SAPBEXexcCritical5 8 3" xfId="16332"/>
    <cellStyle name="SAPBEXexcCritical5 9" xfId="16333"/>
    <cellStyle name="SAPBEXexcCritical5 9 2" xfId="16334"/>
    <cellStyle name="SAPBEXexcCritical5 9 3" xfId="16335"/>
    <cellStyle name="SAPBEXexcCritical6" xfId="16336"/>
    <cellStyle name="SAPBEXexcCritical6 10" xfId="16337"/>
    <cellStyle name="SAPBEXexcCritical6 10 2" xfId="16338"/>
    <cellStyle name="SAPBEXexcCritical6 10 3" xfId="16339"/>
    <cellStyle name="SAPBEXexcCritical6 11" xfId="16340"/>
    <cellStyle name="SAPBEXexcCritical6 11 2" xfId="16341"/>
    <cellStyle name="SAPBEXexcCritical6 11 3" xfId="16342"/>
    <cellStyle name="SAPBEXexcCritical6 12" xfId="16343"/>
    <cellStyle name="SAPBEXexcCritical6 12 2" xfId="16344"/>
    <cellStyle name="SAPBEXexcCritical6 12 3" xfId="16345"/>
    <cellStyle name="SAPBEXexcCritical6 13" xfId="16346"/>
    <cellStyle name="SAPBEXexcCritical6 13 2" xfId="16347"/>
    <cellStyle name="SAPBEXexcCritical6 13 3" xfId="16348"/>
    <cellStyle name="SAPBEXexcCritical6 14" xfId="16349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3" xfId="16358"/>
    <cellStyle name="SAPBEXexcCritical6 2 2 2 2 2 3" xfId="16359"/>
    <cellStyle name="SAPBEXexcCritical6 2 2 2 2 2 3 2" xfId="16360"/>
    <cellStyle name="SAPBEXexcCritical6 2 2 2 2 2 4" xfId="16361"/>
    <cellStyle name="SAPBEXexcCritical6 2 2 2 2 3" xfId="16362"/>
    <cellStyle name="SAPBEXexcCritical6 2 2 2 2 3 2" xfId="16363"/>
    <cellStyle name="SAPBEXexcCritical6 2 2 2 2 3 2 2" xfId="16364"/>
    <cellStyle name="SAPBEXexcCritical6 2 2 2 2 3 3" xfId="16365"/>
    <cellStyle name="SAPBEXexcCritical6 2 2 2 2 4" xfId="16366"/>
    <cellStyle name="SAPBEXexcCritical6 2 2 2 2 4 2" xfId="16367"/>
    <cellStyle name="SAPBEXexcCritical6 2 2 2 2 5" xfId="16368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3" xfId="16373"/>
    <cellStyle name="SAPBEXexcCritical6 2 2 2 3 3" xfId="16374"/>
    <cellStyle name="SAPBEXexcCritical6 2 2 2 3 3 2" xfId="16375"/>
    <cellStyle name="SAPBEXexcCritical6 2 2 2 3 4" xfId="16376"/>
    <cellStyle name="SAPBEXexcCritical6 2 2 2 4" xfId="16377"/>
    <cellStyle name="SAPBEXexcCritical6 2 2 2 4 2" xfId="16378"/>
    <cellStyle name="SAPBEXexcCritical6 2 2 2 5" xfId="16379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3" xfId="16385"/>
    <cellStyle name="SAPBEXexcCritical6 2 2 3 2 3" xfId="16386"/>
    <cellStyle name="SAPBEXexcCritical6 2 2 3 2 3 2" xfId="16387"/>
    <cellStyle name="SAPBEXexcCritical6 2 2 3 2 4" xfId="16388"/>
    <cellStyle name="SAPBEXexcCritical6 2 2 3 3" xfId="16389"/>
    <cellStyle name="SAPBEXexcCritical6 2 2 3 3 2" xfId="16390"/>
    <cellStyle name="SAPBEXexcCritical6 2 2 3 3 2 2" xfId="16391"/>
    <cellStyle name="SAPBEXexcCritical6 2 2 3 3 3" xfId="16392"/>
    <cellStyle name="SAPBEXexcCritical6 2 2 3 4" xfId="16393"/>
    <cellStyle name="SAPBEXexcCritical6 2 2 3 4 2" xfId="16394"/>
    <cellStyle name="SAPBEXexcCritical6 2 2 3 5" xfId="16395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3" xfId="16400"/>
    <cellStyle name="SAPBEXexcCritical6 2 2 4 3" xfId="16401"/>
    <cellStyle name="SAPBEXexcCritical6 2 2 4 3 2" xfId="16402"/>
    <cellStyle name="SAPBEXexcCritical6 2 2 4 4" xfId="16403"/>
    <cellStyle name="SAPBEXexcCritical6 2 2 5" xfId="16404"/>
    <cellStyle name="SAPBEXexcCritical6 2 2 5 2" xfId="16405"/>
    <cellStyle name="SAPBEXexcCritical6 2 2 6" xfId="16406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3" xfId="16413"/>
    <cellStyle name="SAPBEXexcCritical6 2 3 2 2 3" xfId="16414"/>
    <cellStyle name="SAPBEXexcCritical6 2 3 2 2 3 2" xfId="16415"/>
    <cellStyle name="SAPBEXexcCritical6 2 3 2 2 4" xfId="16416"/>
    <cellStyle name="SAPBEXexcCritical6 2 3 2 3" xfId="16417"/>
    <cellStyle name="SAPBEXexcCritical6 2 3 2 3 2" xfId="16418"/>
    <cellStyle name="SAPBEXexcCritical6 2 3 2 3 2 2" xfId="16419"/>
    <cellStyle name="SAPBEXexcCritical6 2 3 2 3 3" xfId="16420"/>
    <cellStyle name="SAPBEXexcCritical6 2 3 2 4" xfId="16421"/>
    <cellStyle name="SAPBEXexcCritical6 2 3 2 4 2" xfId="16422"/>
    <cellStyle name="SAPBEXexcCritical6 2 3 2 5" xfId="16423"/>
    <cellStyle name="SAPBEXexcCritical6 2 3 3" xfId="16424"/>
    <cellStyle name="SAPBEXexcCritical6 2 3 3 2" xfId="16425"/>
    <cellStyle name="SAPBEXexcCritical6 2 3 3 2 2" xfId="16426"/>
    <cellStyle name="SAPBEXexcCritical6 2 3 3 3" xfId="16427"/>
    <cellStyle name="SAPBEXexcCritical6 2 3 4" xfId="16428"/>
    <cellStyle name="SAPBEXexcCritical6 2 3 4 2" xfId="16429"/>
    <cellStyle name="SAPBEXexcCritical6 2 3 5" xfId="16430"/>
    <cellStyle name="SAPBEXexcCritical6 2 4" xfId="16431"/>
    <cellStyle name="SAPBEXexcCritical6 2 4 2" xfId="16432"/>
    <cellStyle name="SAPBEXexcCritical6 2 4 2 2" xfId="16433"/>
    <cellStyle name="SAPBEXexcCritical6 2 4 3" xfId="16434"/>
    <cellStyle name="SAPBEXexcCritical6 2 5" xfId="16435"/>
    <cellStyle name="SAPBEXexcCritical6 2 5 2" xfId="16436"/>
    <cellStyle name="SAPBEXexcCritical6 2 6" xfId="16437"/>
    <cellStyle name="SAPBEXexcCritical6 2 7" xfId="16438"/>
    <cellStyle name="SAPBEXexcCritical6 2 7 2" xfId="16439"/>
    <cellStyle name="SAPBEXexcCritical6 2 7 3" xfId="16440"/>
    <cellStyle name="SAPBEXexcCritical6 2 8" xfId="16441"/>
    <cellStyle name="SAPBEXexcCritical6 2 8 2" xfId="16442"/>
    <cellStyle name="SAPBEXexcCritical6 2 8 3" xfId="16443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3" xfId="16450"/>
    <cellStyle name="SAPBEXexcCritical6 3 2 2 3" xfId="16451"/>
    <cellStyle name="SAPBEXexcCritical6 3 2 2 3 2" xfId="16452"/>
    <cellStyle name="SAPBEXexcCritical6 3 2 2 4" xfId="16453"/>
    <cellStyle name="SAPBEXexcCritical6 3 2 3" xfId="16454"/>
    <cellStyle name="SAPBEXexcCritical6 3 2 3 2" xfId="16455"/>
    <cellStyle name="SAPBEXexcCritical6 3 2 3 2 2" xfId="16456"/>
    <cellStyle name="SAPBEXexcCritical6 3 2 3 3" xfId="16457"/>
    <cellStyle name="SAPBEXexcCritical6 3 2 4" xfId="16458"/>
    <cellStyle name="SAPBEXexcCritical6 3 2 4 2" xfId="16459"/>
    <cellStyle name="SAPBEXexcCritical6 3 2 5" xfId="16460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3" xfId="16465"/>
    <cellStyle name="SAPBEXexcCritical6 3 3 3" xfId="16466"/>
    <cellStyle name="SAPBEXexcCritical6 3 3 3 2" xfId="16467"/>
    <cellStyle name="SAPBEXexcCritical6 3 3 4" xfId="16468"/>
    <cellStyle name="SAPBEXexcCritical6 3 4" xfId="16469"/>
    <cellStyle name="SAPBEXexcCritical6 3 4 2" xfId="16470"/>
    <cellStyle name="SAPBEXexcCritical6 3 5" xfId="16471"/>
    <cellStyle name="SAPBEXexcCritical6 3 6" xfId="16472"/>
    <cellStyle name="SAPBEXexcCritical6 3 6 2" xfId="16473"/>
    <cellStyle name="SAPBEXexcCritical6 3 6 3" xfId="16474"/>
    <cellStyle name="SAPBEXexcCritical6 3 7" xfId="16475"/>
    <cellStyle name="SAPBEXexcCritical6 3 7 2" xfId="16476"/>
    <cellStyle name="SAPBEXexcCritical6 3 7 3" xfId="16477"/>
    <cellStyle name="SAPBEXexcCritical6 3 8" xfId="16478"/>
    <cellStyle name="SAPBEXexcCritical6 3 8 2" xfId="16479"/>
    <cellStyle name="SAPBEXexcCritical6 3 8 3" xfId="1648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3" xfId="16486"/>
    <cellStyle name="SAPBEXexcCritical6 4 2 3" xfId="16487"/>
    <cellStyle name="SAPBEXexcCritical6 4 2 3 2" xfId="16488"/>
    <cellStyle name="SAPBEXexcCritical6 4 2 4" xfId="16489"/>
    <cellStyle name="SAPBEXexcCritical6 4 3" xfId="16490"/>
    <cellStyle name="SAPBEXexcCritical6 4 3 2" xfId="16491"/>
    <cellStyle name="SAPBEXexcCritical6 4 3 2 2" xfId="16492"/>
    <cellStyle name="SAPBEXexcCritical6 4 3 3" xfId="16493"/>
    <cellStyle name="SAPBEXexcCritical6 4 4" xfId="16494"/>
    <cellStyle name="SAPBEXexcCritical6 4 4 2" xfId="16495"/>
    <cellStyle name="SAPBEXexcCritical6 4 5" xfId="16496"/>
    <cellStyle name="SAPBEXexcCritical6 4 6" xfId="16497"/>
    <cellStyle name="SAPBEXexcCritical6 4 6 2" xfId="16498"/>
    <cellStyle name="SAPBEXexcCritical6 4 6 3" xfId="16499"/>
    <cellStyle name="SAPBEXexcCritical6 4 7" xfId="16500"/>
    <cellStyle name="SAPBEXexcCritical6 4 7 2" xfId="16501"/>
    <cellStyle name="SAPBEXexcCritical6 4 7 3" xfId="16502"/>
    <cellStyle name="SAPBEXexcCritical6 4 8" xfId="16503"/>
    <cellStyle name="SAPBEXexcCritical6 4 8 2" xfId="16504"/>
    <cellStyle name="SAPBEXexcCritical6 4 8 3" xfId="16505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3" xfId="16510"/>
    <cellStyle name="SAPBEXexcCritical6 5 3" xfId="16511"/>
    <cellStyle name="SAPBEXexcCritical6 5 3 2" xfId="16512"/>
    <cellStyle name="SAPBEXexcCritical6 5 4" xfId="16513"/>
    <cellStyle name="SAPBEXexcCritical6 5 5" xfId="16514"/>
    <cellStyle name="SAPBEXexcCritical6 5 5 2" xfId="16515"/>
    <cellStyle name="SAPBEXexcCritical6 5 5 3" xfId="16516"/>
    <cellStyle name="SAPBEXexcCritical6 5 6" xfId="16517"/>
    <cellStyle name="SAPBEXexcCritical6 5 6 2" xfId="16518"/>
    <cellStyle name="SAPBEXexcCritical6 5 6 3" xfId="16519"/>
    <cellStyle name="SAPBEXexcCritical6 5 7" xfId="16520"/>
    <cellStyle name="SAPBEXexcCritical6 5 7 2" xfId="16521"/>
    <cellStyle name="SAPBEXexcCritical6 5 7 3" xfId="16522"/>
    <cellStyle name="SAPBEXexcCritical6 5 8" xfId="16523"/>
    <cellStyle name="SAPBEXexcCritical6 5 8 2" xfId="16524"/>
    <cellStyle name="SAPBEXexcCritical6 5 8 3" xfId="16525"/>
    <cellStyle name="SAPBEXexcCritical6 6" xfId="16526"/>
    <cellStyle name="SAPBEXexcCritical6 6 2" xfId="16527"/>
    <cellStyle name="SAPBEXexcCritical6 7" xfId="16528"/>
    <cellStyle name="SAPBEXexcCritical6 7 2" xfId="16529"/>
    <cellStyle name="SAPBEXexcCritical6 7 2 2" xfId="16530"/>
    <cellStyle name="SAPBEXexcCritical6 7 2 3" xfId="16531"/>
    <cellStyle name="SAPBEXexcCritical6 8" xfId="16532"/>
    <cellStyle name="SAPBEXexcCritical6 8 2" xfId="16533"/>
    <cellStyle name="SAPBEXexcCritical6 8 3" xfId="16534"/>
    <cellStyle name="SAPBEXexcCritical6 9" xfId="16535"/>
    <cellStyle name="SAPBEXexcCritical6 9 2" xfId="16536"/>
    <cellStyle name="SAPBEXexcCritical6 9 3" xfId="16537"/>
    <cellStyle name="SAPBEXexcGood1" xfId="16538"/>
    <cellStyle name="SAPBEXexcGood1 10" xfId="16539"/>
    <cellStyle name="SAPBEXexcGood1 10 2" xfId="16540"/>
    <cellStyle name="SAPBEXexcGood1 10 3" xfId="16541"/>
    <cellStyle name="SAPBEXexcGood1 11" xfId="16542"/>
    <cellStyle name="SAPBEXexcGood1 11 2" xfId="16543"/>
    <cellStyle name="SAPBEXexcGood1 11 3" xfId="16544"/>
    <cellStyle name="SAPBEXexcGood1 12" xfId="16545"/>
    <cellStyle name="SAPBEXexcGood1 12 2" xfId="16546"/>
    <cellStyle name="SAPBEXexcGood1 12 3" xfId="16547"/>
    <cellStyle name="SAPBEXexcGood1 13" xfId="16548"/>
    <cellStyle name="SAPBEXexcGood1 13 2" xfId="16549"/>
    <cellStyle name="SAPBEXexcGood1 13 3" xfId="16550"/>
    <cellStyle name="SAPBEXexcGood1 14" xfId="16551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3" xfId="16560"/>
    <cellStyle name="SAPBEXexcGood1 2 2 2 2 2 3" xfId="16561"/>
    <cellStyle name="SAPBEXexcGood1 2 2 2 2 2 3 2" xfId="16562"/>
    <cellStyle name="SAPBEXexcGood1 2 2 2 2 2 4" xfId="16563"/>
    <cellStyle name="SAPBEXexcGood1 2 2 2 2 3" xfId="16564"/>
    <cellStyle name="SAPBEXexcGood1 2 2 2 2 3 2" xfId="16565"/>
    <cellStyle name="SAPBEXexcGood1 2 2 2 2 3 2 2" xfId="16566"/>
    <cellStyle name="SAPBEXexcGood1 2 2 2 2 3 3" xfId="16567"/>
    <cellStyle name="SAPBEXexcGood1 2 2 2 2 4" xfId="16568"/>
    <cellStyle name="SAPBEXexcGood1 2 2 2 2 4 2" xfId="16569"/>
    <cellStyle name="SAPBEXexcGood1 2 2 2 2 5" xfId="16570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3" xfId="16575"/>
    <cellStyle name="SAPBEXexcGood1 2 2 2 3 3" xfId="16576"/>
    <cellStyle name="SAPBEXexcGood1 2 2 2 3 3 2" xfId="16577"/>
    <cellStyle name="SAPBEXexcGood1 2 2 2 3 4" xfId="16578"/>
    <cellStyle name="SAPBEXexcGood1 2 2 2 4" xfId="16579"/>
    <cellStyle name="SAPBEXexcGood1 2 2 2 4 2" xfId="16580"/>
    <cellStyle name="SAPBEXexcGood1 2 2 2 5" xfId="16581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3" xfId="16587"/>
    <cellStyle name="SAPBEXexcGood1 2 2 3 2 3" xfId="16588"/>
    <cellStyle name="SAPBEXexcGood1 2 2 3 2 3 2" xfId="16589"/>
    <cellStyle name="SAPBEXexcGood1 2 2 3 2 4" xfId="16590"/>
    <cellStyle name="SAPBEXexcGood1 2 2 3 3" xfId="16591"/>
    <cellStyle name="SAPBEXexcGood1 2 2 3 3 2" xfId="16592"/>
    <cellStyle name="SAPBEXexcGood1 2 2 3 3 2 2" xfId="16593"/>
    <cellStyle name="SAPBEXexcGood1 2 2 3 3 3" xfId="16594"/>
    <cellStyle name="SAPBEXexcGood1 2 2 3 4" xfId="16595"/>
    <cellStyle name="SAPBEXexcGood1 2 2 3 4 2" xfId="16596"/>
    <cellStyle name="SAPBEXexcGood1 2 2 3 5" xfId="16597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3" xfId="16602"/>
    <cellStyle name="SAPBEXexcGood1 2 2 4 3" xfId="16603"/>
    <cellStyle name="SAPBEXexcGood1 2 2 4 3 2" xfId="16604"/>
    <cellStyle name="SAPBEXexcGood1 2 2 4 4" xfId="16605"/>
    <cellStyle name="SAPBEXexcGood1 2 2 5" xfId="16606"/>
    <cellStyle name="SAPBEXexcGood1 2 2 5 2" xfId="16607"/>
    <cellStyle name="SAPBEXexcGood1 2 2 6" xfId="16608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3" xfId="16615"/>
    <cellStyle name="SAPBEXexcGood1 2 3 2 2 3" xfId="16616"/>
    <cellStyle name="SAPBEXexcGood1 2 3 2 2 3 2" xfId="16617"/>
    <cellStyle name="SAPBEXexcGood1 2 3 2 2 4" xfId="16618"/>
    <cellStyle name="SAPBEXexcGood1 2 3 2 3" xfId="16619"/>
    <cellStyle name="SAPBEXexcGood1 2 3 2 3 2" xfId="16620"/>
    <cellStyle name="SAPBEXexcGood1 2 3 2 3 2 2" xfId="16621"/>
    <cellStyle name="SAPBEXexcGood1 2 3 2 3 3" xfId="16622"/>
    <cellStyle name="SAPBEXexcGood1 2 3 2 4" xfId="16623"/>
    <cellStyle name="SAPBEXexcGood1 2 3 2 4 2" xfId="16624"/>
    <cellStyle name="SAPBEXexcGood1 2 3 2 5" xfId="16625"/>
    <cellStyle name="SAPBEXexcGood1 2 3 3" xfId="16626"/>
    <cellStyle name="SAPBEXexcGood1 2 3 3 2" xfId="16627"/>
    <cellStyle name="SAPBEXexcGood1 2 3 3 2 2" xfId="16628"/>
    <cellStyle name="SAPBEXexcGood1 2 3 3 3" xfId="16629"/>
    <cellStyle name="SAPBEXexcGood1 2 3 4" xfId="16630"/>
    <cellStyle name="SAPBEXexcGood1 2 3 4 2" xfId="16631"/>
    <cellStyle name="SAPBEXexcGood1 2 3 5" xfId="16632"/>
    <cellStyle name="SAPBEXexcGood1 2 4" xfId="16633"/>
    <cellStyle name="SAPBEXexcGood1 2 4 2" xfId="16634"/>
    <cellStyle name="SAPBEXexcGood1 2 4 2 2" xfId="16635"/>
    <cellStyle name="SAPBEXexcGood1 2 4 3" xfId="16636"/>
    <cellStyle name="SAPBEXexcGood1 2 5" xfId="16637"/>
    <cellStyle name="SAPBEXexcGood1 2 5 2" xfId="16638"/>
    <cellStyle name="SAPBEXexcGood1 2 6" xfId="16639"/>
    <cellStyle name="SAPBEXexcGood1 2 7" xfId="16640"/>
    <cellStyle name="SAPBEXexcGood1 2 7 2" xfId="16641"/>
    <cellStyle name="SAPBEXexcGood1 2 7 3" xfId="16642"/>
    <cellStyle name="SAPBEXexcGood1 2 8" xfId="16643"/>
    <cellStyle name="SAPBEXexcGood1 2 8 2" xfId="16644"/>
    <cellStyle name="SAPBEXexcGood1 2 8 3" xfId="16645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3" xfId="16652"/>
    <cellStyle name="SAPBEXexcGood1 3 2 2 3" xfId="16653"/>
    <cellStyle name="SAPBEXexcGood1 3 2 2 3 2" xfId="16654"/>
    <cellStyle name="SAPBEXexcGood1 3 2 2 4" xfId="16655"/>
    <cellStyle name="SAPBEXexcGood1 3 2 3" xfId="16656"/>
    <cellStyle name="SAPBEXexcGood1 3 2 3 2" xfId="16657"/>
    <cellStyle name="SAPBEXexcGood1 3 2 3 2 2" xfId="16658"/>
    <cellStyle name="SAPBEXexcGood1 3 2 3 3" xfId="16659"/>
    <cellStyle name="SAPBEXexcGood1 3 2 4" xfId="16660"/>
    <cellStyle name="SAPBEXexcGood1 3 2 4 2" xfId="16661"/>
    <cellStyle name="SAPBEXexcGood1 3 2 5" xfId="16662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3" xfId="16667"/>
    <cellStyle name="SAPBEXexcGood1 3 3 3" xfId="16668"/>
    <cellStyle name="SAPBEXexcGood1 3 3 3 2" xfId="16669"/>
    <cellStyle name="SAPBEXexcGood1 3 3 4" xfId="16670"/>
    <cellStyle name="SAPBEXexcGood1 3 4" xfId="16671"/>
    <cellStyle name="SAPBEXexcGood1 3 4 2" xfId="16672"/>
    <cellStyle name="SAPBEXexcGood1 3 5" xfId="16673"/>
    <cellStyle name="SAPBEXexcGood1 3 6" xfId="16674"/>
    <cellStyle name="SAPBEXexcGood1 3 6 2" xfId="16675"/>
    <cellStyle name="SAPBEXexcGood1 3 6 3" xfId="16676"/>
    <cellStyle name="SAPBEXexcGood1 3 7" xfId="16677"/>
    <cellStyle name="SAPBEXexcGood1 3 7 2" xfId="16678"/>
    <cellStyle name="SAPBEXexcGood1 3 7 3" xfId="16679"/>
    <cellStyle name="SAPBEXexcGood1 3 8" xfId="16680"/>
    <cellStyle name="SAPBEXexcGood1 3 8 2" xfId="16681"/>
    <cellStyle name="SAPBEXexcGood1 3 8 3" xfId="1668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3" xfId="16688"/>
    <cellStyle name="SAPBEXexcGood1 4 2 3" xfId="16689"/>
    <cellStyle name="SAPBEXexcGood1 4 2 3 2" xfId="16690"/>
    <cellStyle name="SAPBEXexcGood1 4 2 4" xfId="16691"/>
    <cellStyle name="SAPBEXexcGood1 4 3" xfId="16692"/>
    <cellStyle name="SAPBEXexcGood1 4 3 2" xfId="16693"/>
    <cellStyle name="SAPBEXexcGood1 4 3 2 2" xfId="16694"/>
    <cellStyle name="SAPBEXexcGood1 4 3 3" xfId="16695"/>
    <cellStyle name="SAPBEXexcGood1 4 4" xfId="16696"/>
    <cellStyle name="SAPBEXexcGood1 4 4 2" xfId="16697"/>
    <cellStyle name="SAPBEXexcGood1 4 5" xfId="16698"/>
    <cellStyle name="SAPBEXexcGood1 4 6" xfId="16699"/>
    <cellStyle name="SAPBEXexcGood1 4 6 2" xfId="16700"/>
    <cellStyle name="SAPBEXexcGood1 4 6 3" xfId="16701"/>
    <cellStyle name="SAPBEXexcGood1 4 7" xfId="16702"/>
    <cellStyle name="SAPBEXexcGood1 4 7 2" xfId="16703"/>
    <cellStyle name="SAPBEXexcGood1 4 7 3" xfId="16704"/>
    <cellStyle name="SAPBEXexcGood1 4 8" xfId="16705"/>
    <cellStyle name="SAPBEXexcGood1 4 8 2" xfId="16706"/>
    <cellStyle name="SAPBEXexcGood1 4 8 3" xfId="16707"/>
    <cellStyle name="SAPBEXexcGood1 5" xfId="16708"/>
    <cellStyle name="SAPBEXexcGood1 5 2" xfId="16709"/>
    <cellStyle name="SAPBEXexcGood1 5 2 2" xfId="16710"/>
    <cellStyle name="SAPBEXexcGood1 5 2 2 2" xfId="16711"/>
    <cellStyle name="SAPBEXexcGood1 5 2 3" xfId="16712"/>
    <cellStyle name="SAPBEXexcGood1 5 3" xfId="16713"/>
    <cellStyle name="SAPBEXexcGood1 5 3 2" xfId="16714"/>
    <cellStyle name="SAPBEXexcGood1 5 4" xfId="16715"/>
    <cellStyle name="SAPBEXexcGood1 5 5" xfId="16716"/>
    <cellStyle name="SAPBEXexcGood1 5 5 2" xfId="16717"/>
    <cellStyle name="SAPBEXexcGood1 5 5 3" xfId="16718"/>
    <cellStyle name="SAPBEXexcGood1 5 6" xfId="16719"/>
    <cellStyle name="SAPBEXexcGood1 5 6 2" xfId="16720"/>
    <cellStyle name="SAPBEXexcGood1 5 6 3" xfId="16721"/>
    <cellStyle name="SAPBEXexcGood1 5 7" xfId="16722"/>
    <cellStyle name="SAPBEXexcGood1 5 7 2" xfId="16723"/>
    <cellStyle name="SAPBEXexcGood1 5 7 3" xfId="16724"/>
    <cellStyle name="SAPBEXexcGood1 5 8" xfId="16725"/>
    <cellStyle name="SAPBEXexcGood1 5 8 2" xfId="16726"/>
    <cellStyle name="SAPBEXexcGood1 5 8 3" xfId="16727"/>
    <cellStyle name="SAPBEXexcGood1 6" xfId="16728"/>
    <cellStyle name="SAPBEXexcGood1 6 2" xfId="16729"/>
    <cellStyle name="SAPBEXexcGood1 7" xfId="16730"/>
    <cellStyle name="SAPBEXexcGood1 7 2" xfId="16731"/>
    <cellStyle name="SAPBEXexcGood1 7 2 2" xfId="16732"/>
    <cellStyle name="SAPBEXexcGood1 7 2 3" xfId="16733"/>
    <cellStyle name="SAPBEXexcGood1 8" xfId="16734"/>
    <cellStyle name="SAPBEXexcGood1 8 2" xfId="16735"/>
    <cellStyle name="SAPBEXexcGood1 8 3" xfId="16736"/>
    <cellStyle name="SAPBEXexcGood1 9" xfId="16737"/>
    <cellStyle name="SAPBEXexcGood1 9 2" xfId="16738"/>
    <cellStyle name="SAPBEXexcGood1 9 3" xfId="16739"/>
    <cellStyle name="SAPBEXexcGood2" xfId="16740"/>
    <cellStyle name="SAPBEXexcGood2 10" xfId="16741"/>
    <cellStyle name="SAPBEXexcGood2 10 2" xfId="16742"/>
    <cellStyle name="SAPBEXexcGood2 10 3" xfId="16743"/>
    <cellStyle name="SAPBEXexcGood2 11" xfId="16744"/>
    <cellStyle name="SAPBEXexcGood2 11 2" xfId="16745"/>
    <cellStyle name="SAPBEXexcGood2 11 3" xfId="16746"/>
    <cellStyle name="SAPBEXexcGood2 12" xfId="16747"/>
    <cellStyle name="SAPBEXexcGood2 12 2" xfId="16748"/>
    <cellStyle name="SAPBEXexcGood2 12 3" xfId="16749"/>
    <cellStyle name="SAPBEXexcGood2 13" xfId="16750"/>
    <cellStyle name="SAPBEXexcGood2 13 2" xfId="16751"/>
    <cellStyle name="SAPBEXexcGood2 13 3" xfId="16752"/>
    <cellStyle name="SAPBEXexcGood2 14" xfId="16753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3" xfId="16762"/>
    <cellStyle name="SAPBEXexcGood2 2 2 2 2 2 3" xfId="16763"/>
    <cellStyle name="SAPBEXexcGood2 2 2 2 2 2 3 2" xfId="16764"/>
    <cellStyle name="SAPBEXexcGood2 2 2 2 2 2 4" xfId="16765"/>
    <cellStyle name="SAPBEXexcGood2 2 2 2 2 3" xfId="16766"/>
    <cellStyle name="SAPBEXexcGood2 2 2 2 2 3 2" xfId="16767"/>
    <cellStyle name="SAPBEXexcGood2 2 2 2 2 3 2 2" xfId="16768"/>
    <cellStyle name="SAPBEXexcGood2 2 2 2 2 3 3" xfId="16769"/>
    <cellStyle name="SAPBEXexcGood2 2 2 2 2 4" xfId="16770"/>
    <cellStyle name="SAPBEXexcGood2 2 2 2 2 4 2" xfId="16771"/>
    <cellStyle name="SAPBEXexcGood2 2 2 2 2 5" xfId="16772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3" xfId="16777"/>
    <cellStyle name="SAPBEXexcGood2 2 2 2 3 3" xfId="16778"/>
    <cellStyle name="SAPBEXexcGood2 2 2 2 3 3 2" xfId="16779"/>
    <cellStyle name="SAPBEXexcGood2 2 2 2 3 4" xfId="16780"/>
    <cellStyle name="SAPBEXexcGood2 2 2 2 4" xfId="16781"/>
    <cellStyle name="SAPBEXexcGood2 2 2 2 4 2" xfId="16782"/>
    <cellStyle name="SAPBEXexcGood2 2 2 2 5" xfId="16783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3" xfId="16789"/>
    <cellStyle name="SAPBEXexcGood2 2 2 3 2 3" xfId="16790"/>
    <cellStyle name="SAPBEXexcGood2 2 2 3 2 3 2" xfId="16791"/>
    <cellStyle name="SAPBEXexcGood2 2 2 3 2 4" xfId="16792"/>
    <cellStyle name="SAPBEXexcGood2 2 2 3 3" xfId="16793"/>
    <cellStyle name="SAPBEXexcGood2 2 2 3 3 2" xfId="16794"/>
    <cellStyle name="SAPBEXexcGood2 2 2 3 3 2 2" xfId="16795"/>
    <cellStyle name="SAPBEXexcGood2 2 2 3 3 3" xfId="16796"/>
    <cellStyle name="SAPBEXexcGood2 2 2 3 4" xfId="16797"/>
    <cellStyle name="SAPBEXexcGood2 2 2 3 4 2" xfId="16798"/>
    <cellStyle name="SAPBEXexcGood2 2 2 3 5" xfId="16799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3" xfId="16804"/>
    <cellStyle name="SAPBEXexcGood2 2 2 4 3" xfId="16805"/>
    <cellStyle name="SAPBEXexcGood2 2 2 4 3 2" xfId="16806"/>
    <cellStyle name="SAPBEXexcGood2 2 2 4 4" xfId="16807"/>
    <cellStyle name="SAPBEXexcGood2 2 2 5" xfId="16808"/>
    <cellStyle name="SAPBEXexcGood2 2 2 5 2" xfId="16809"/>
    <cellStyle name="SAPBEXexcGood2 2 2 6" xfId="16810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3" xfId="16817"/>
    <cellStyle name="SAPBEXexcGood2 2 3 2 2 3" xfId="16818"/>
    <cellStyle name="SAPBEXexcGood2 2 3 2 2 3 2" xfId="16819"/>
    <cellStyle name="SAPBEXexcGood2 2 3 2 2 4" xfId="16820"/>
    <cellStyle name="SAPBEXexcGood2 2 3 2 3" xfId="16821"/>
    <cellStyle name="SAPBEXexcGood2 2 3 2 3 2" xfId="16822"/>
    <cellStyle name="SAPBEXexcGood2 2 3 2 3 2 2" xfId="16823"/>
    <cellStyle name="SAPBEXexcGood2 2 3 2 3 3" xfId="16824"/>
    <cellStyle name="SAPBEXexcGood2 2 3 2 4" xfId="16825"/>
    <cellStyle name="SAPBEXexcGood2 2 3 2 4 2" xfId="16826"/>
    <cellStyle name="SAPBEXexcGood2 2 3 2 5" xfId="16827"/>
    <cellStyle name="SAPBEXexcGood2 2 3 3" xfId="16828"/>
    <cellStyle name="SAPBEXexcGood2 2 3 3 2" xfId="16829"/>
    <cellStyle name="SAPBEXexcGood2 2 3 3 2 2" xfId="16830"/>
    <cellStyle name="SAPBEXexcGood2 2 3 3 3" xfId="16831"/>
    <cellStyle name="SAPBEXexcGood2 2 3 4" xfId="16832"/>
    <cellStyle name="SAPBEXexcGood2 2 3 4 2" xfId="16833"/>
    <cellStyle name="SAPBEXexcGood2 2 3 5" xfId="16834"/>
    <cellStyle name="SAPBEXexcGood2 2 4" xfId="16835"/>
    <cellStyle name="SAPBEXexcGood2 2 4 2" xfId="16836"/>
    <cellStyle name="SAPBEXexcGood2 2 4 2 2" xfId="16837"/>
    <cellStyle name="SAPBEXexcGood2 2 4 3" xfId="16838"/>
    <cellStyle name="SAPBEXexcGood2 2 5" xfId="16839"/>
    <cellStyle name="SAPBEXexcGood2 2 5 2" xfId="16840"/>
    <cellStyle name="SAPBEXexcGood2 2 6" xfId="16841"/>
    <cellStyle name="SAPBEXexcGood2 2 7" xfId="16842"/>
    <cellStyle name="SAPBEXexcGood2 2 7 2" xfId="16843"/>
    <cellStyle name="SAPBEXexcGood2 2 7 3" xfId="16844"/>
    <cellStyle name="SAPBEXexcGood2 2 8" xfId="16845"/>
    <cellStyle name="SAPBEXexcGood2 2 8 2" xfId="16846"/>
    <cellStyle name="SAPBEXexcGood2 2 8 3" xfId="16847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3" xfId="16854"/>
    <cellStyle name="SAPBEXexcGood2 3 2 2 3" xfId="16855"/>
    <cellStyle name="SAPBEXexcGood2 3 2 2 3 2" xfId="16856"/>
    <cellStyle name="SAPBEXexcGood2 3 2 2 4" xfId="16857"/>
    <cellStyle name="SAPBEXexcGood2 3 2 3" xfId="16858"/>
    <cellStyle name="SAPBEXexcGood2 3 2 3 2" xfId="16859"/>
    <cellStyle name="SAPBEXexcGood2 3 2 3 2 2" xfId="16860"/>
    <cellStyle name="SAPBEXexcGood2 3 2 3 3" xfId="16861"/>
    <cellStyle name="SAPBEXexcGood2 3 2 4" xfId="16862"/>
    <cellStyle name="SAPBEXexcGood2 3 2 4 2" xfId="16863"/>
    <cellStyle name="SAPBEXexcGood2 3 2 5" xfId="16864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3" xfId="16869"/>
    <cellStyle name="SAPBEXexcGood2 3 3 3" xfId="16870"/>
    <cellStyle name="SAPBEXexcGood2 3 3 3 2" xfId="16871"/>
    <cellStyle name="SAPBEXexcGood2 3 3 4" xfId="16872"/>
    <cellStyle name="SAPBEXexcGood2 3 4" xfId="16873"/>
    <cellStyle name="SAPBEXexcGood2 3 4 2" xfId="16874"/>
    <cellStyle name="SAPBEXexcGood2 3 5" xfId="16875"/>
    <cellStyle name="SAPBEXexcGood2 3 6" xfId="16876"/>
    <cellStyle name="SAPBEXexcGood2 3 6 2" xfId="16877"/>
    <cellStyle name="SAPBEXexcGood2 3 6 3" xfId="16878"/>
    <cellStyle name="SAPBEXexcGood2 3 7" xfId="16879"/>
    <cellStyle name="SAPBEXexcGood2 3 7 2" xfId="16880"/>
    <cellStyle name="SAPBEXexcGood2 3 7 3" xfId="16881"/>
    <cellStyle name="SAPBEXexcGood2 3 8" xfId="16882"/>
    <cellStyle name="SAPBEXexcGood2 3 8 2" xfId="16883"/>
    <cellStyle name="SAPBEXexcGood2 3 8 3" xfId="1688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3" xfId="16890"/>
    <cellStyle name="SAPBEXexcGood2 4 2 3" xfId="16891"/>
    <cellStyle name="SAPBEXexcGood2 4 2 3 2" xfId="16892"/>
    <cellStyle name="SAPBEXexcGood2 4 2 4" xfId="16893"/>
    <cellStyle name="SAPBEXexcGood2 4 3" xfId="16894"/>
    <cellStyle name="SAPBEXexcGood2 4 3 2" xfId="16895"/>
    <cellStyle name="SAPBEXexcGood2 4 3 2 2" xfId="16896"/>
    <cellStyle name="SAPBEXexcGood2 4 3 3" xfId="16897"/>
    <cellStyle name="SAPBEXexcGood2 4 4" xfId="16898"/>
    <cellStyle name="SAPBEXexcGood2 4 4 2" xfId="16899"/>
    <cellStyle name="SAPBEXexcGood2 4 5" xfId="16900"/>
    <cellStyle name="SAPBEXexcGood2 4 6" xfId="16901"/>
    <cellStyle name="SAPBEXexcGood2 4 6 2" xfId="16902"/>
    <cellStyle name="SAPBEXexcGood2 4 6 3" xfId="16903"/>
    <cellStyle name="SAPBEXexcGood2 4 7" xfId="16904"/>
    <cellStyle name="SAPBEXexcGood2 4 7 2" xfId="16905"/>
    <cellStyle name="SAPBEXexcGood2 4 7 3" xfId="16906"/>
    <cellStyle name="SAPBEXexcGood2 4 8" xfId="16907"/>
    <cellStyle name="SAPBEXexcGood2 4 8 2" xfId="16908"/>
    <cellStyle name="SAPBEXexcGood2 4 8 3" xfId="16909"/>
    <cellStyle name="SAPBEXexcGood2 5" xfId="16910"/>
    <cellStyle name="SAPBEXexcGood2 5 2" xfId="16911"/>
    <cellStyle name="SAPBEXexcGood2 5 2 2" xfId="16912"/>
    <cellStyle name="SAPBEXexcGood2 5 2 2 2" xfId="16913"/>
    <cellStyle name="SAPBEXexcGood2 5 2 3" xfId="16914"/>
    <cellStyle name="SAPBEXexcGood2 5 3" xfId="16915"/>
    <cellStyle name="SAPBEXexcGood2 5 3 2" xfId="16916"/>
    <cellStyle name="SAPBEXexcGood2 5 4" xfId="16917"/>
    <cellStyle name="SAPBEXexcGood2 5 5" xfId="16918"/>
    <cellStyle name="SAPBEXexcGood2 5 5 2" xfId="16919"/>
    <cellStyle name="SAPBEXexcGood2 5 5 3" xfId="16920"/>
    <cellStyle name="SAPBEXexcGood2 5 6" xfId="16921"/>
    <cellStyle name="SAPBEXexcGood2 5 6 2" xfId="16922"/>
    <cellStyle name="SAPBEXexcGood2 5 6 3" xfId="16923"/>
    <cellStyle name="SAPBEXexcGood2 5 7" xfId="16924"/>
    <cellStyle name="SAPBEXexcGood2 5 7 2" xfId="16925"/>
    <cellStyle name="SAPBEXexcGood2 5 7 3" xfId="16926"/>
    <cellStyle name="SAPBEXexcGood2 5 8" xfId="16927"/>
    <cellStyle name="SAPBEXexcGood2 5 8 2" xfId="16928"/>
    <cellStyle name="SAPBEXexcGood2 5 8 3" xfId="16929"/>
    <cellStyle name="SAPBEXexcGood2 6" xfId="16930"/>
    <cellStyle name="SAPBEXexcGood2 6 2" xfId="16931"/>
    <cellStyle name="SAPBEXexcGood2 7" xfId="16932"/>
    <cellStyle name="SAPBEXexcGood2 7 2" xfId="16933"/>
    <cellStyle name="SAPBEXexcGood2 7 2 2" xfId="16934"/>
    <cellStyle name="SAPBEXexcGood2 7 2 3" xfId="16935"/>
    <cellStyle name="SAPBEXexcGood2 8" xfId="16936"/>
    <cellStyle name="SAPBEXexcGood2 8 2" xfId="16937"/>
    <cellStyle name="SAPBEXexcGood2 8 3" xfId="16938"/>
    <cellStyle name="SAPBEXexcGood2 9" xfId="16939"/>
    <cellStyle name="SAPBEXexcGood2 9 2" xfId="16940"/>
    <cellStyle name="SAPBEXexcGood2 9 3" xfId="16941"/>
    <cellStyle name="SAPBEXexcGood3" xfId="16942"/>
    <cellStyle name="SAPBEXexcGood3 10" xfId="16943"/>
    <cellStyle name="SAPBEXexcGood3 10 2" xfId="16944"/>
    <cellStyle name="SAPBEXexcGood3 10 3" xfId="16945"/>
    <cellStyle name="SAPBEXexcGood3 11" xfId="16946"/>
    <cellStyle name="SAPBEXexcGood3 11 2" xfId="16947"/>
    <cellStyle name="SAPBEXexcGood3 11 3" xfId="16948"/>
    <cellStyle name="SAPBEXexcGood3 12" xfId="16949"/>
    <cellStyle name="SAPBEXexcGood3 12 2" xfId="16950"/>
    <cellStyle name="SAPBEXexcGood3 12 3" xfId="16951"/>
    <cellStyle name="SAPBEXexcGood3 13" xfId="16952"/>
    <cellStyle name="SAPBEXexcGood3 13 2" xfId="16953"/>
    <cellStyle name="SAPBEXexcGood3 13 3" xfId="16954"/>
    <cellStyle name="SAPBEXexcGood3 14" xfId="16955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3" xfId="16964"/>
    <cellStyle name="SAPBEXexcGood3 2 2 2 2 2 3" xfId="16965"/>
    <cellStyle name="SAPBEXexcGood3 2 2 2 2 2 3 2" xfId="16966"/>
    <cellStyle name="SAPBEXexcGood3 2 2 2 2 2 4" xfId="16967"/>
    <cellStyle name="SAPBEXexcGood3 2 2 2 2 3" xfId="16968"/>
    <cellStyle name="SAPBEXexcGood3 2 2 2 2 3 2" xfId="16969"/>
    <cellStyle name="SAPBEXexcGood3 2 2 2 2 3 2 2" xfId="16970"/>
    <cellStyle name="SAPBEXexcGood3 2 2 2 2 3 3" xfId="16971"/>
    <cellStyle name="SAPBEXexcGood3 2 2 2 2 4" xfId="16972"/>
    <cellStyle name="SAPBEXexcGood3 2 2 2 2 4 2" xfId="16973"/>
    <cellStyle name="SAPBEXexcGood3 2 2 2 2 5" xfId="16974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3" xfId="16979"/>
    <cellStyle name="SAPBEXexcGood3 2 2 2 3 3" xfId="16980"/>
    <cellStyle name="SAPBEXexcGood3 2 2 2 3 3 2" xfId="16981"/>
    <cellStyle name="SAPBEXexcGood3 2 2 2 3 4" xfId="16982"/>
    <cellStyle name="SAPBEXexcGood3 2 2 2 4" xfId="16983"/>
    <cellStyle name="SAPBEXexcGood3 2 2 2 4 2" xfId="16984"/>
    <cellStyle name="SAPBEXexcGood3 2 2 2 5" xfId="16985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3" xfId="16991"/>
    <cellStyle name="SAPBEXexcGood3 2 2 3 2 3" xfId="16992"/>
    <cellStyle name="SAPBEXexcGood3 2 2 3 2 3 2" xfId="16993"/>
    <cellStyle name="SAPBEXexcGood3 2 2 3 2 4" xfId="16994"/>
    <cellStyle name="SAPBEXexcGood3 2 2 3 3" xfId="16995"/>
    <cellStyle name="SAPBEXexcGood3 2 2 3 3 2" xfId="16996"/>
    <cellStyle name="SAPBEXexcGood3 2 2 3 3 2 2" xfId="16997"/>
    <cellStyle name="SAPBEXexcGood3 2 2 3 3 3" xfId="16998"/>
    <cellStyle name="SAPBEXexcGood3 2 2 3 4" xfId="16999"/>
    <cellStyle name="SAPBEXexcGood3 2 2 3 4 2" xfId="17000"/>
    <cellStyle name="SAPBEXexcGood3 2 2 3 5" xfId="17001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3" xfId="17006"/>
    <cellStyle name="SAPBEXexcGood3 2 2 4 3" xfId="17007"/>
    <cellStyle name="SAPBEXexcGood3 2 2 4 3 2" xfId="17008"/>
    <cellStyle name="SAPBEXexcGood3 2 2 4 4" xfId="17009"/>
    <cellStyle name="SAPBEXexcGood3 2 2 5" xfId="17010"/>
    <cellStyle name="SAPBEXexcGood3 2 2 5 2" xfId="17011"/>
    <cellStyle name="SAPBEXexcGood3 2 2 6" xfId="17012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3" xfId="17019"/>
    <cellStyle name="SAPBEXexcGood3 2 3 2 2 3" xfId="17020"/>
    <cellStyle name="SAPBEXexcGood3 2 3 2 2 3 2" xfId="17021"/>
    <cellStyle name="SAPBEXexcGood3 2 3 2 2 4" xfId="17022"/>
    <cellStyle name="SAPBEXexcGood3 2 3 2 3" xfId="17023"/>
    <cellStyle name="SAPBEXexcGood3 2 3 2 3 2" xfId="17024"/>
    <cellStyle name="SAPBEXexcGood3 2 3 2 3 2 2" xfId="17025"/>
    <cellStyle name="SAPBEXexcGood3 2 3 2 3 3" xfId="17026"/>
    <cellStyle name="SAPBEXexcGood3 2 3 2 4" xfId="17027"/>
    <cellStyle name="SAPBEXexcGood3 2 3 2 4 2" xfId="17028"/>
    <cellStyle name="SAPBEXexcGood3 2 3 2 5" xfId="17029"/>
    <cellStyle name="SAPBEXexcGood3 2 3 3" xfId="17030"/>
    <cellStyle name="SAPBEXexcGood3 2 3 3 2" xfId="17031"/>
    <cellStyle name="SAPBEXexcGood3 2 3 3 2 2" xfId="17032"/>
    <cellStyle name="SAPBEXexcGood3 2 3 3 3" xfId="17033"/>
    <cellStyle name="SAPBEXexcGood3 2 3 4" xfId="17034"/>
    <cellStyle name="SAPBEXexcGood3 2 3 4 2" xfId="17035"/>
    <cellStyle name="SAPBEXexcGood3 2 3 5" xfId="17036"/>
    <cellStyle name="SAPBEXexcGood3 2 4" xfId="17037"/>
    <cellStyle name="SAPBEXexcGood3 2 4 2" xfId="17038"/>
    <cellStyle name="SAPBEXexcGood3 2 4 2 2" xfId="17039"/>
    <cellStyle name="SAPBEXexcGood3 2 4 3" xfId="17040"/>
    <cellStyle name="SAPBEXexcGood3 2 5" xfId="17041"/>
    <cellStyle name="SAPBEXexcGood3 2 5 2" xfId="17042"/>
    <cellStyle name="SAPBEXexcGood3 2 6" xfId="17043"/>
    <cellStyle name="SAPBEXexcGood3 2 7" xfId="17044"/>
    <cellStyle name="SAPBEXexcGood3 2 7 2" xfId="17045"/>
    <cellStyle name="SAPBEXexcGood3 2 7 3" xfId="17046"/>
    <cellStyle name="SAPBEXexcGood3 2 8" xfId="17047"/>
    <cellStyle name="SAPBEXexcGood3 2 8 2" xfId="17048"/>
    <cellStyle name="SAPBEXexcGood3 2 8 3" xfId="17049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3" xfId="17056"/>
    <cellStyle name="SAPBEXexcGood3 3 2 2 3" xfId="17057"/>
    <cellStyle name="SAPBEXexcGood3 3 2 2 3 2" xfId="17058"/>
    <cellStyle name="SAPBEXexcGood3 3 2 2 4" xfId="17059"/>
    <cellStyle name="SAPBEXexcGood3 3 2 3" xfId="17060"/>
    <cellStyle name="SAPBEXexcGood3 3 2 3 2" xfId="17061"/>
    <cellStyle name="SAPBEXexcGood3 3 2 3 2 2" xfId="17062"/>
    <cellStyle name="SAPBEXexcGood3 3 2 3 3" xfId="17063"/>
    <cellStyle name="SAPBEXexcGood3 3 2 4" xfId="17064"/>
    <cellStyle name="SAPBEXexcGood3 3 2 4 2" xfId="17065"/>
    <cellStyle name="SAPBEXexcGood3 3 2 5" xfId="17066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3" xfId="17071"/>
    <cellStyle name="SAPBEXexcGood3 3 3 3" xfId="17072"/>
    <cellStyle name="SAPBEXexcGood3 3 3 3 2" xfId="17073"/>
    <cellStyle name="SAPBEXexcGood3 3 3 4" xfId="17074"/>
    <cellStyle name="SAPBEXexcGood3 3 4" xfId="17075"/>
    <cellStyle name="SAPBEXexcGood3 3 4 2" xfId="17076"/>
    <cellStyle name="SAPBEXexcGood3 3 5" xfId="17077"/>
    <cellStyle name="SAPBEXexcGood3 3 6" xfId="17078"/>
    <cellStyle name="SAPBEXexcGood3 3 6 2" xfId="17079"/>
    <cellStyle name="SAPBEXexcGood3 3 6 3" xfId="17080"/>
    <cellStyle name="SAPBEXexcGood3 3 7" xfId="17081"/>
    <cellStyle name="SAPBEXexcGood3 3 7 2" xfId="17082"/>
    <cellStyle name="SAPBEXexcGood3 3 7 3" xfId="17083"/>
    <cellStyle name="SAPBEXexcGood3 3 8" xfId="17084"/>
    <cellStyle name="SAPBEXexcGood3 3 8 2" xfId="17085"/>
    <cellStyle name="SAPBEXexcGood3 3 8 3" xfId="1708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3" xfId="17092"/>
    <cellStyle name="SAPBEXexcGood3 4 2 3" xfId="17093"/>
    <cellStyle name="SAPBEXexcGood3 4 2 3 2" xfId="17094"/>
    <cellStyle name="SAPBEXexcGood3 4 2 4" xfId="17095"/>
    <cellStyle name="SAPBEXexcGood3 4 3" xfId="17096"/>
    <cellStyle name="SAPBEXexcGood3 4 3 2" xfId="17097"/>
    <cellStyle name="SAPBEXexcGood3 4 3 2 2" xfId="17098"/>
    <cellStyle name="SAPBEXexcGood3 4 3 3" xfId="17099"/>
    <cellStyle name="SAPBEXexcGood3 4 4" xfId="17100"/>
    <cellStyle name="SAPBEXexcGood3 4 4 2" xfId="17101"/>
    <cellStyle name="SAPBEXexcGood3 4 5" xfId="17102"/>
    <cellStyle name="SAPBEXexcGood3 4 6" xfId="17103"/>
    <cellStyle name="SAPBEXexcGood3 4 6 2" xfId="17104"/>
    <cellStyle name="SAPBEXexcGood3 4 6 3" xfId="17105"/>
    <cellStyle name="SAPBEXexcGood3 4 7" xfId="17106"/>
    <cellStyle name="SAPBEXexcGood3 4 7 2" xfId="17107"/>
    <cellStyle name="SAPBEXexcGood3 4 7 3" xfId="17108"/>
    <cellStyle name="SAPBEXexcGood3 4 8" xfId="17109"/>
    <cellStyle name="SAPBEXexcGood3 4 8 2" xfId="17110"/>
    <cellStyle name="SAPBEXexcGood3 4 8 3" xfId="17111"/>
    <cellStyle name="SAPBEXexcGood3 5" xfId="17112"/>
    <cellStyle name="SAPBEXexcGood3 5 2" xfId="17113"/>
    <cellStyle name="SAPBEXexcGood3 5 2 2" xfId="17114"/>
    <cellStyle name="SAPBEXexcGood3 5 2 2 2" xfId="17115"/>
    <cellStyle name="SAPBEXexcGood3 5 2 3" xfId="17116"/>
    <cellStyle name="SAPBEXexcGood3 5 3" xfId="17117"/>
    <cellStyle name="SAPBEXexcGood3 5 3 2" xfId="17118"/>
    <cellStyle name="SAPBEXexcGood3 5 4" xfId="17119"/>
    <cellStyle name="SAPBEXexcGood3 5 5" xfId="17120"/>
    <cellStyle name="SAPBEXexcGood3 5 5 2" xfId="17121"/>
    <cellStyle name="SAPBEXexcGood3 5 5 3" xfId="17122"/>
    <cellStyle name="SAPBEXexcGood3 5 6" xfId="17123"/>
    <cellStyle name="SAPBEXexcGood3 5 6 2" xfId="17124"/>
    <cellStyle name="SAPBEXexcGood3 5 6 3" xfId="17125"/>
    <cellStyle name="SAPBEXexcGood3 5 7" xfId="17126"/>
    <cellStyle name="SAPBEXexcGood3 5 7 2" xfId="17127"/>
    <cellStyle name="SAPBEXexcGood3 5 7 3" xfId="17128"/>
    <cellStyle name="SAPBEXexcGood3 5 8" xfId="17129"/>
    <cellStyle name="SAPBEXexcGood3 5 8 2" xfId="17130"/>
    <cellStyle name="SAPBEXexcGood3 5 8 3" xfId="17131"/>
    <cellStyle name="SAPBEXexcGood3 6" xfId="17132"/>
    <cellStyle name="SAPBEXexcGood3 6 2" xfId="17133"/>
    <cellStyle name="SAPBEXexcGood3 7" xfId="17134"/>
    <cellStyle name="SAPBEXexcGood3 7 2" xfId="17135"/>
    <cellStyle name="SAPBEXexcGood3 7 2 2" xfId="17136"/>
    <cellStyle name="SAPBEXexcGood3 7 2 3" xfId="17137"/>
    <cellStyle name="SAPBEXexcGood3 8" xfId="17138"/>
    <cellStyle name="SAPBEXexcGood3 8 2" xfId="17139"/>
    <cellStyle name="SAPBEXexcGood3 8 3" xfId="17140"/>
    <cellStyle name="SAPBEXexcGood3 9" xfId="17141"/>
    <cellStyle name="SAPBEXexcGood3 9 2" xfId="17142"/>
    <cellStyle name="SAPBEXexcGood3 9 3" xfId="17143"/>
    <cellStyle name="SAPBEXfilterDrill" xfId="17144"/>
    <cellStyle name="SAPBEXfilterDrill 2" xfId="17145"/>
    <cellStyle name="SAPBEXfilterDrill 2 2" xfId="17146"/>
    <cellStyle name="SAPBEXfilterDrill 2 3" xfId="17147"/>
    <cellStyle name="SAPBEXfilterDrill 3" xfId="17148"/>
    <cellStyle name="SAPBEXfilterDrill 4" xfId="17149"/>
    <cellStyle name="SAPBEXfilterDrill 5" xfId="17150"/>
    <cellStyle name="SAPBEXfilterDrill_Sheet6" xfId="17151"/>
    <cellStyle name="SAPBEXfilterItem" xfId="17152"/>
    <cellStyle name="SAPBEXfilterItem 2" xfId="17153"/>
    <cellStyle name="SAPBEXfilterItem 2 2" xfId="17154"/>
    <cellStyle name="SAPBEXfilterItem 3" xfId="17155"/>
    <cellStyle name="SAPBEXfilterItem 4" xfId="17156"/>
    <cellStyle name="SAPBEXfilterItem_Sheet6" xfId="17157"/>
    <cellStyle name="SAPBEXfilterText" xfId="17158"/>
    <cellStyle name="SAPBEXfilterText 2" xfId="17159"/>
    <cellStyle name="SAPBEXfilterText 2 2" xfId="17160"/>
    <cellStyle name="SAPBEXfilterText 3" xfId="17161"/>
    <cellStyle name="SAPBEXfilterText 4" xfId="17162"/>
    <cellStyle name="SAPBEXfilterText_Sheet6" xfId="17163"/>
    <cellStyle name="SAPBEXformats" xfId="17164"/>
    <cellStyle name="SAPBEXformats 10" xfId="17165"/>
    <cellStyle name="SAPBEXformats 10 2" xfId="17166"/>
    <cellStyle name="SAPBEXformats 10 3" xfId="17167"/>
    <cellStyle name="SAPBEXformats 11" xfId="17168"/>
    <cellStyle name="SAPBEXformats 11 2" xfId="17169"/>
    <cellStyle name="SAPBEXformats 11 3" xfId="17170"/>
    <cellStyle name="SAPBEXformats 12" xfId="17171"/>
    <cellStyle name="SAPBEXformats 12 2" xfId="17172"/>
    <cellStyle name="SAPBEXformats 12 3" xfId="17173"/>
    <cellStyle name="SAPBEXformats 13" xfId="17174"/>
    <cellStyle name="SAPBEXformats 13 2" xfId="17175"/>
    <cellStyle name="SAPBEXformats 13 3" xfId="17176"/>
    <cellStyle name="SAPBEXformats 14" xfId="1717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3" xfId="17186"/>
    <cellStyle name="SAPBEXformats 2 2 2 2 2 3" xfId="17187"/>
    <cellStyle name="SAPBEXformats 2 2 2 2 2 3 2" xfId="17188"/>
    <cellStyle name="SAPBEXformats 2 2 2 2 2 4" xfId="17189"/>
    <cellStyle name="SAPBEXformats 2 2 2 2 3" xfId="17190"/>
    <cellStyle name="SAPBEXformats 2 2 2 2 3 2" xfId="17191"/>
    <cellStyle name="SAPBEXformats 2 2 2 2 3 2 2" xfId="17192"/>
    <cellStyle name="SAPBEXformats 2 2 2 2 3 3" xfId="17193"/>
    <cellStyle name="SAPBEXformats 2 2 2 2 4" xfId="17194"/>
    <cellStyle name="SAPBEXformats 2 2 2 2 4 2" xfId="17195"/>
    <cellStyle name="SAPBEXformats 2 2 2 2 5" xfId="17196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3" xfId="17201"/>
    <cellStyle name="SAPBEXformats 2 2 2 3 3" xfId="17202"/>
    <cellStyle name="SAPBEXformats 2 2 2 3 3 2" xfId="17203"/>
    <cellStyle name="SAPBEXformats 2 2 2 3 4" xfId="17204"/>
    <cellStyle name="SAPBEXformats 2 2 2 4" xfId="17205"/>
    <cellStyle name="SAPBEXformats 2 2 2 4 2" xfId="17206"/>
    <cellStyle name="SAPBEXformats 2 2 2 5" xfId="17207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3" xfId="17213"/>
    <cellStyle name="SAPBEXformats 2 2 3 2 3" xfId="17214"/>
    <cellStyle name="SAPBEXformats 2 2 3 2 3 2" xfId="17215"/>
    <cellStyle name="SAPBEXformats 2 2 3 2 4" xfId="17216"/>
    <cellStyle name="SAPBEXformats 2 2 3 3" xfId="17217"/>
    <cellStyle name="SAPBEXformats 2 2 3 3 2" xfId="17218"/>
    <cellStyle name="SAPBEXformats 2 2 3 3 2 2" xfId="17219"/>
    <cellStyle name="SAPBEXformats 2 2 3 3 3" xfId="17220"/>
    <cellStyle name="SAPBEXformats 2 2 3 4" xfId="17221"/>
    <cellStyle name="SAPBEXformats 2 2 3 4 2" xfId="17222"/>
    <cellStyle name="SAPBEXformats 2 2 3 5" xfId="17223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3" xfId="17228"/>
    <cellStyle name="SAPBEXformats 2 2 4 3" xfId="17229"/>
    <cellStyle name="SAPBEXformats 2 2 4 3 2" xfId="17230"/>
    <cellStyle name="SAPBEXformats 2 2 4 4" xfId="17231"/>
    <cellStyle name="SAPBEXformats 2 2 5" xfId="17232"/>
    <cellStyle name="SAPBEXformats 2 2 5 2" xfId="17233"/>
    <cellStyle name="SAPBEXformats 2 2 6" xfId="17234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3" xfId="17241"/>
    <cellStyle name="SAPBEXformats 2 3 2 2 3" xfId="17242"/>
    <cellStyle name="SAPBEXformats 2 3 2 2 3 2" xfId="17243"/>
    <cellStyle name="SAPBEXformats 2 3 2 2 4" xfId="17244"/>
    <cellStyle name="SAPBEXformats 2 3 2 3" xfId="17245"/>
    <cellStyle name="SAPBEXformats 2 3 2 3 2" xfId="17246"/>
    <cellStyle name="SAPBEXformats 2 3 2 3 2 2" xfId="17247"/>
    <cellStyle name="SAPBEXformats 2 3 2 3 3" xfId="17248"/>
    <cellStyle name="SAPBEXformats 2 3 2 4" xfId="17249"/>
    <cellStyle name="SAPBEXformats 2 3 2 4 2" xfId="17250"/>
    <cellStyle name="SAPBEXformats 2 3 2 5" xfId="17251"/>
    <cellStyle name="SAPBEXformats 2 3 3" xfId="17252"/>
    <cellStyle name="SAPBEXformats 2 3 3 2" xfId="17253"/>
    <cellStyle name="SAPBEXformats 2 3 3 2 2" xfId="17254"/>
    <cellStyle name="SAPBEXformats 2 3 3 3" xfId="17255"/>
    <cellStyle name="SAPBEXformats 2 3 4" xfId="17256"/>
    <cellStyle name="SAPBEXformats 2 3 4 2" xfId="17257"/>
    <cellStyle name="SAPBEXformats 2 3 5" xfId="17258"/>
    <cellStyle name="SAPBEXformats 2 4" xfId="17259"/>
    <cellStyle name="SAPBEXformats 2 4 2" xfId="17260"/>
    <cellStyle name="SAPBEXformats 2 4 2 2" xfId="17261"/>
    <cellStyle name="SAPBEXformats 2 4 3" xfId="17262"/>
    <cellStyle name="SAPBEXformats 2 5" xfId="17263"/>
    <cellStyle name="SAPBEXformats 2 5 2" xfId="17264"/>
    <cellStyle name="SAPBEXformats 2 6" xfId="17265"/>
    <cellStyle name="SAPBEXformats 2 7" xfId="17266"/>
    <cellStyle name="SAPBEXformats 2 7 2" xfId="17267"/>
    <cellStyle name="SAPBEXformats 2 7 3" xfId="17268"/>
    <cellStyle name="SAPBEXformats 2 8" xfId="17269"/>
    <cellStyle name="SAPBEXformats 2 8 2" xfId="17270"/>
    <cellStyle name="SAPBEXformats 2 8 3" xfId="1727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3" xfId="17278"/>
    <cellStyle name="SAPBEXformats 3 2 2 3" xfId="17279"/>
    <cellStyle name="SAPBEXformats 3 2 2 3 2" xfId="17280"/>
    <cellStyle name="SAPBEXformats 3 2 2 4" xfId="17281"/>
    <cellStyle name="SAPBEXformats 3 2 3" xfId="17282"/>
    <cellStyle name="SAPBEXformats 3 2 3 2" xfId="17283"/>
    <cellStyle name="SAPBEXformats 3 2 3 2 2" xfId="17284"/>
    <cellStyle name="SAPBEXformats 3 2 3 3" xfId="17285"/>
    <cellStyle name="SAPBEXformats 3 2 4" xfId="17286"/>
    <cellStyle name="SAPBEXformats 3 2 4 2" xfId="17287"/>
    <cellStyle name="SAPBEXformats 3 2 5" xfId="17288"/>
    <cellStyle name="SAPBEXformats 3 3" xfId="17289"/>
    <cellStyle name="SAPBEXformats 3 3 2" xfId="17290"/>
    <cellStyle name="SAPBEXformats 3 3 2 2" xfId="17291"/>
    <cellStyle name="SAPBEXformats 3 3 2 2 2" xfId="17292"/>
    <cellStyle name="SAPBEXformats 3 3 2 3" xfId="17293"/>
    <cellStyle name="SAPBEXformats 3 3 3" xfId="17294"/>
    <cellStyle name="SAPBEXformats 3 3 3 2" xfId="17295"/>
    <cellStyle name="SAPBEXformats 3 3 4" xfId="17296"/>
    <cellStyle name="SAPBEXformats 3 4" xfId="17297"/>
    <cellStyle name="SAPBEXformats 3 4 2" xfId="17298"/>
    <cellStyle name="SAPBEXformats 3 5" xfId="17299"/>
    <cellStyle name="SAPBEXformats 3 6" xfId="17300"/>
    <cellStyle name="SAPBEXformats 3 6 2" xfId="17301"/>
    <cellStyle name="SAPBEXformats 3 6 3" xfId="17302"/>
    <cellStyle name="SAPBEXformats 3 7" xfId="17303"/>
    <cellStyle name="SAPBEXformats 3 7 2" xfId="17304"/>
    <cellStyle name="SAPBEXformats 3 7 3" xfId="17305"/>
    <cellStyle name="SAPBEXformats 3 8" xfId="17306"/>
    <cellStyle name="SAPBEXformats 3 8 2" xfId="17307"/>
    <cellStyle name="SAPBEXformats 3 8 3" xfId="17308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3" xfId="17314"/>
    <cellStyle name="SAPBEXformats 4 2 3" xfId="17315"/>
    <cellStyle name="SAPBEXformats 4 2 3 2" xfId="17316"/>
    <cellStyle name="SAPBEXformats 4 2 4" xfId="17317"/>
    <cellStyle name="SAPBEXformats 4 3" xfId="17318"/>
    <cellStyle name="SAPBEXformats 4 3 2" xfId="17319"/>
    <cellStyle name="SAPBEXformats 4 3 2 2" xfId="17320"/>
    <cellStyle name="SAPBEXformats 4 3 3" xfId="17321"/>
    <cellStyle name="SAPBEXformats 4 4" xfId="17322"/>
    <cellStyle name="SAPBEXformats 4 4 2" xfId="17323"/>
    <cellStyle name="SAPBEXformats 4 5" xfId="17324"/>
    <cellStyle name="SAPBEXformats 4 6" xfId="17325"/>
    <cellStyle name="SAPBEXformats 4 6 2" xfId="17326"/>
    <cellStyle name="SAPBEXformats 4 6 3" xfId="17327"/>
    <cellStyle name="SAPBEXformats 4 7" xfId="17328"/>
    <cellStyle name="SAPBEXformats 4 7 2" xfId="17329"/>
    <cellStyle name="SAPBEXformats 4 7 3" xfId="17330"/>
    <cellStyle name="SAPBEXformats 4 8" xfId="17331"/>
    <cellStyle name="SAPBEXformats 4 8 2" xfId="17332"/>
    <cellStyle name="SAPBEXformats 4 8 3" xfId="17333"/>
    <cellStyle name="SAPBEXformats 5" xfId="17334"/>
    <cellStyle name="SAPBEXformats 5 2" xfId="17335"/>
    <cellStyle name="SAPBEXformats 5 2 2" xfId="17336"/>
    <cellStyle name="SAPBEXformats 5 2 2 2" xfId="17337"/>
    <cellStyle name="SAPBEXformats 5 2 3" xfId="17338"/>
    <cellStyle name="SAPBEXformats 5 3" xfId="17339"/>
    <cellStyle name="SAPBEXformats 5 3 2" xfId="17340"/>
    <cellStyle name="SAPBEXformats 5 4" xfId="17341"/>
    <cellStyle name="SAPBEXformats 5 5" xfId="17342"/>
    <cellStyle name="SAPBEXformats 5 5 2" xfId="17343"/>
    <cellStyle name="SAPBEXformats 5 5 3" xfId="17344"/>
    <cellStyle name="SAPBEXformats 5 6" xfId="17345"/>
    <cellStyle name="SAPBEXformats 5 6 2" xfId="17346"/>
    <cellStyle name="SAPBEXformats 5 6 3" xfId="17347"/>
    <cellStyle name="SAPBEXformats 5 7" xfId="17348"/>
    <cellStyle name="SAPBEXformats 5 7 2" xfId="17349"/>
    <cellStyle name="SAPBEXformats 5 7 3" xfId="17350"/>
    <cellStyle name="SAPBEXformats 5 8" xfId="17351"/>
    <cellStyle name="SAPBEXformats 5 8 2" xfId="17352"/>
    <cellStyle name="SAPBEXformats 5 8 3" xfId="17353"/>
    <cellStyle name="SAPBEXformats 6" xfId="17354"/>
    <cellStyle name="SAPBEXformats 6 2" xfId="17355"/>
    <cellStyle name="SAPBEXformats 7" xfId="17356"/>
    <cellStyle name="SAPBEXformats 7 2" xfId="17357"/>
    <cellStyle name="SAPBEXformats 7 2 2" xfId="17358"/>
    <cellStyle name="SAPBEXformats 7 2 3" xfId="17359"/>
    <cellStyle name="SAPBEXformats 8" xfId="17360"/>
    <cellStyle name="SAPBEXformats 8 2" xfId="17361"/>
    <cellStyle name="SAPBEXformats 8 3" xfId="17362"/>
    <cellStyle name="SAPBEXformats 9" xfId="17363"/>
    <cellStyle name="SAPBEXformats 9 2" xfId="17364"/>
    <cellStyle name="SAPBEXformats 9 3" xfId="17365"/>
    <cellStyle name="SAPBEXheaderItem" xfId="17366"/>
    <cellStyle name="SAPBEXheaderItem 2" xfId="17367"/>
    <cellStyle name="SAPBEXheaderItem 2 2" xfId="17368"/>
    <cellStyle name="SAPBEXheaderItem 2 3" xfId="17369"/>
    <cellStyle name="SAPBEXheaderItem 3" xfId="17370"/>
    <cellStyle name="SAPBEXheaderItem 4" xfId="17371"/>
    <cellStyle name="SAPBEXheaderItem_Sheet6" xfId="17372"/>
    <cellStyle name="SAPBEXheaderText" xfId="17373"/>
    <cellStyle name="SAPBEXheaderText 2" xfId="17374"/>
    <cellStyle name="SAPBEXheaderText 2 2" xfId="17375"/>
    <cellStyle name="SAPBEXheaderText 2 3" xfId="17376"/>
    <cellStyle name="SAPBEXheaderText 3" xfId="17377"/>
    <cellStyle name="SAPBEXheaderText 4" xfId="17378"/>
    <cellStyle name="SAPBEXheaderText_Sheet6" xfId="17379"/>
    <cellStyle name="SAPBEXHLevel0" xfId="17380"/>
    <cellStyle name="SAPBEXHLevel0 10" xfId="17381"/>
    <cellStyle name="SAPBEXHLevel0 10 2" xfId="17382"/>
    <cellStyle name="SAPBEXHLevel0 10 3" xfId="17383"/>
    <cellStyle name="SAPBEXHLevel0 11" xfId="17384"/>
    <cellStyle name="SAPBEXHLevel0 11 2" xfId="17385"/>
    <cellStyle name="SAPBEXHLevel0 11 3" xfId="17386"/>
    <cellStyle name="SAPBEXHLevel0 12" xfId="17387"/>
    <cellStyle name="SAPBEXHLevel0 12 2" xfId="17388"/>
    <cellStyle name="SAPBEXHLevel0 12 3" xfId="17389"/>
    <cellStyle name="SAPBEXHLevel0 13" xfId="17390"/>
    <cellStyle name="SAPBEXHLevel0 13 2" xfId="17391"/>
    <cellStyle name="SAPBEXHLevel0 13 3" xfId="17392"/>
    <cellStyle name="SAPBEXHLevel0 14" xfId="17393"/>
    <cellStyle name="SAPBEXHLevel0 2" xfId="17394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3" xfId="17402"/>
    <cellStyle name="SAPBEXHLevel0 2 2 2 2 2 3" xfId="17403"/>
    <cellStyle name="SAPBEXHLevel0 2 2 2 2 2 3 2" xfId="17404"/>
    <cellStyle name="SAPBEXHLevel0 2 2 2 2 2 4" xfId="17405"/>
    <cellStyle name="SAPBEXHLevel0 2 2 2 2 3" xfId="17406"/>
    <cellStyle name="SAPBEXHLevel0 2 2 2 2 3 2" xfId="17407"/>
    <cellStyle name="SAPBEXHLevel0 2 2 2 2 3 2 2" xfId="17408"/>
    <cellStyle name="SAPBEXHLevel0 2 2 2 2 3 3" xfId="17409"/>
    <cellStyle name="SAPBEXHLevel0 2 2 2 2 4" xfId="17410"/>
    <cellStyle name="SAPBEXHLevel0 2 2 2 2 4 2" xfId="17411"/>
    <cellStyle name="SAPBEXHLevel0 2 2 2 2 5" xfId="17412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3" xfId="17417"/>
    <cellStyle name="SAPBEXHLevel0 2 2 2 3 3" xfId="17418"/>
    <cellStyle name="SAPBEXHLevel0 2 2 2 3 3 2" xfId="17419"/>
    <cellStyle name="SAPBEXHLevel0 2 2 2 3 4" xfId="17420"/>
    <cellStyle name="SAPBEXHLevel0 2 2 2 4" xfId="17421"/>
    <cellStyle name="SAPBEXHLevel0 2 2 2 4 2" xfId="17422"/>
    <cellStyle name="SAPBEXHLevel0 2 2 2 5" xfId="17423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3" xfId="17429"/>
    <cellStyle name="SAPBEXHLevel0 2 2 3 2 3" xfId="17430"/>
    <cellStyle name="SAPBEXHLevel0 2 2 3 2 3 2" xfId="17431"/>
    <cellStyle name="SAPBEXHLevel0 2 2 3 2 4" xfId="17432"/>
    <cellStyle name="SAPBEXHLevel0 2 2 3 3" xfId="17433"/>
    <cellStyle name="SAPBEXHLevel0 2 2 3 3 2" xfId="17434"/>
    <cellStyle name="SAPBEXHLevel0 2 2 3 3 2 2" xfId="17435"/>
    <cellStyle name="SAPBEXHLevel0 2 2 3 3 3" xfId="17436"/>
    <cellStyle name="SAPBEXHLevel0 2 2 3 4" xfId="17437"/>
    <cellStyle name="SAPBEXHLevel0 2 2 3 4 2" xfId="17438"/>
    <cellStyle name="SAPBEXHLevel0 2 2 3 5" xfId="17439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3" xfId="17444"/>
    <cellStyle name="SAPBEXHLevel0 2 2 4 3" xfId="17445"/>
    <cellStyle name="SAPBEXHLevel0 2 2 4 3 2" xfId="17446"/>
    <cellStyle name="SAPBEXHLevel0 2 2 4 4" xfId="17447"/>
    <cellStyle name="SAPBEXHLevel0 2 2 5" xfId="17448"/>
    <cellStyle name="SAPBEXHLevel0 2 2 5 2" xfId="17449"/>
    <cellStyle name="SAPBEXHLevel0 2 2 6" xfId="17450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3" xfId="17457"/>
    <cellStyle name="SAPBEXHLevel0 2 3 2 2 3" xfId="17458"/>
    <cellStyle name="SAPBEXHLevel0 2 3 2 2 3 2" xfId="17459"/>
    <cellStyle name="SAPBEXHLevel0 2 3 2 2 4" xfId="17460"/>
    <cellStyle name="SAPBEXHLevel0 2 3 2 3" xfId="17461"/>
    <cellStyle name="SAPBEXHLevel0 2 3 2 3 2" xfId="17462"/>
    <cellStyle name="SAPBEXHLevel0 2 3 2 3 2 2" xfId="17463"/>
    <cellStyle name="SAPBEXHLevel0 2 3 2 3 3" xfId="17464"/>
    <cellStyle name="SAPBEXHLevel0 2 3 2 4" xfId="17465"/>
    <cellStyle name="SAPBEXHLevel0 2 3 2 4 2" xfId="17466"/>
    <cellStyle name="SAPBEXHLevel0 2 3 2 5" xfId="17467"/>
    <cellStyle name="SAPBEXHLevel0 2 3 3" xfId="17468"/>
    <cellStyle name="SAPBEXHLevel0 2 3 3 2" xfId="17469"/>
    <cellStyle name="SAPBEXHLevel0 2 3 3 2 2" xfId="17470"/>
    <cellStyle name="SAPBEXHLevel0 2 3 3 3" xfId="17471"/>
    <cellStyle name="SAPBEXHLevel0 2 3 4" xfId="17472"/>
    <cellStyle name="SAPBEXHLevel0 2 3 4 2" xfId="17473"/>
    <cellStyle name="SAPBEXHLevel0 2 3 5" xfId="17474"/>
    <cellStyle name="SAPBEXHLevel0 2 4" xfId="17475"/>
    <cellStyle name="SAPBEXHLevel0 2 4 2" xfId="17476"/>
    <cellStyle name="SAPBEXHLevel0 2 4 2 2" xfId="17477"/>
    <cellStyle name="SAPBEXHLevel0 2 4 3" xfId="17478"/>
    <cellStyle name="SAPBEXHLevel0 2 5" xfId="17479"/>
    <cellStyle name="SAPBEXHLevel0 2 5 2" xfId="17480"/>
    <cellStyle name="SAPBEXHLevel0 2 6" xfId="17481"/>
    <cellStyle name="SAPBEXHLevel0 2 7" xfId="17482"/>
    <cellStyle name="SAPBEXHLevel0 2 7 2" xfId="17483"/>
    <cellStyle name="SAPBEXHLevel0 2 7 3" xfId="17484"/>
    <cellStyle name="SAPBEXHLevel0 2 8" xfId="17485"/>
    <cellStyle name="SAPBEXHLevel0 2 8 2" xfId="17486"/>
    <cellStyle name="SAPBEXHLevel0 2 8 3" xfId="17487"/>
    <cellStyle name="SAPBEXHLevel0 2 9" xfId="17488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3" xfId="17495"/>
    <cellStyle name="SAPBEXHLevel0 3 2 2 3" xfId="17496"/>
    <cellStyle name="SAPBEXHLevel0 3 2 2 3 2" xfId="17497"/>
    <cellStyle name="SAPBEXHLevel0 3 2 2 4" xfId="17498"/>
    <cellStyle name="SAPBEXHLevel0 3 2 3" xfId="17499"/>
    <cellStyle name="SAPBEXHLevel0 3 2 3 2" xfId="17500"/>
    <cellStyle name="SAPBEXHLevel0 3 2 3 2 2" xfId="17501"/>
    <cellStyle name="SAPBEXHLevel0 3 2 3 3" xfId="17502"/>
    <cellStyle name="SAPBEXHLevel0 3 2 4" xfId="17503"/>
    <cellStyle name="SAPBEXHLevel0 3 2 4 2" xfId="17504"/>
    <cellStyle name="SAPBEXHLevel0 3 2 5" xfId="17505"/>
    <cellStyle name="SAPBEXHLevel0 3 3" xfId="17506"/>
    <cellStyle name="SAPBEXHLevel0 3 3 2" xfId="17507"/>
    <cellStyle name="SAPBEXHLevel0 3 3 2 2" xfId="17508"/>
    <cellStyle name="SAPBEXHLevel0 3 3 2 2 2" xfId="17509"/>
    <cellStyle name="SAPBEXHLevel0 3 3 2 3" xfId="17510"/>
    <cellStyle name="SAPBEXHLevel0 3 3 3" xfId="17511"/>
    <cellStyle name="SAPBEXHLevel0 3 3 3 2" xfId="17512"/>
    <cellStyle name="SAPBEXHLevel0 3 3 4" xfId="17513"/>
    <cellStyle name="SAPBEXHLevel0 3 4" xfId="17514"/>
    <cellStyle name="SAPBEXHLevel0 3 4 2" xfId="17515"/>
    <cellStyle name="SAPBEXHLevel0 3 5" xfId="17516"/>
    <cellStyle name="SAPBEXHLevel0 3 6" xfId="17517"/>
    <cellStyle name="SAPBEXHLevel0 3 6 2" xfId="17518"/>
    <cellStyle name="SAPBEXHLevel0 3 6 3" xfId="17519"/>
    <cellStyle name="SAPBEXHLevel0 3 7" xfId="17520"/>
    <cellStyle name="SAPBEXHLevel0 3 7 2" xfId="17521"/>
    <cellStyle name="SAPBEXHLevel0 3 7 3" xfId="17522"/>
    <cellStyle name="SAPBEXHLevel0 3 8" xfId="17523"/>
    <cellStyle name="SAPBEXHLevel0 3 8 2" xfId="17524"/>
    <cellStyle name="SAPBEXHLevel0 3 8 3" xfId="17525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3" xfId="17531"/>
    <cellStyle name="SAPBEXHLevel0 4 2 3" xfId="17532"/>
    <cellStyle name="SAPBEXHLevel0 4 2 3 2" xfId="17533"/>
    <cellStyle name="SAPBEXHLevel0 4 2 4" xfId="17534"/>
    <cellStyle name="SAPBEXHLevel0 4 3" xfId="17535"/>
    <cellStyle name="SAPBEXHLevel0 4 3 2" xfId="17536"/>
    <cellStyle name="SAPBEXHLevel0 4 3 2 2" xfId="17537"/>
    <cellStyle name="SAPBEXHLevel0 4 3 3" xfId="17538"/>
    <cellStyle name="SAPBEXHLevel0 4 4" xfId="17539"/>
    <cellStyle name="SAPBEXHLevel0 4 4 2" xfId="17540"/>
    <cellStyle name="SAPBEXHLevel0 4 5" xfId="17541"/>
    <cellStyle name="SAPBEXHLevel0 4 6" xfId="17542"/>
    <cellStyle name="SAPBEXHLevel0 4 6 2" xfId="17543"/>
    <cellStyle name="SAPBEXHLevel0 4 6 3" xfId="17544"/>
    <cellStyle name="SAPBEXHLevel0 4 7" xfId="17545"/>
    <cellStyle name="SAPBEXHLevel0 4 7 2" xfId="17546"/>
    <cellStyle name="SAPBEXHLevel0 4 7 3" xfId="17547"/>
    <cellStyle name="SAPBEXHLevel0 4 8" xfId="17548"/>
    <cellStyle name="SAPBEXHLevel0 4 8 2" xfId="17549"/>
    <cellStyle name="SAPBEXHLevel0 4 8 3" xfId="17550"/>
    <cellStyle name="SAPBEXHLevel0 5" xfId="17551"/>
    <cellStyle name="SAPBEXHLevel0 5 2" xfId="17552"/>
    <cellStyle name="SAPBEXHLevel0 5 2 2" xfId="17553"/>
    <cellStyle name="SAPBEXHLevel0 5 2 2 2" xfId="17554"/>
    <cellStyle name="SAPBEXHLevel0 5 2 3" xfId="17555"/>
    <cellStyle name="SAPBEXHLevel0 5 3" xfId="17556"/>
    <cellStyle name="SAPBEXHLevel0 5 3 2" xfId="17557"/>
    <cellStyle name="SAPBEXHLevel0 5 4" xfId="17558"/>
    <cellStyle name="SAPBEXHLevel0 5 5" xfId="17559"/>
    <cellStyle name="SAPBEXHLevel0 5 5 2" xfId="17560"/>
    <cellStyle name="SAPBEXHLevel0 5 5 3" xfId="17561"/>
    <cellStyle name="SAPBEXHLevel0 5 6" xfId="17562"/>
    <cellStyle name="SAPBEXHLevel0 5 6 2" xfId="17563"/>
    <cellStyle name="SAPBEXHLevel0 5 6 3" xfId="17564"/>
    <cellStyle name="SAPBEXHLevel0 5 7" xfId="17565"/>
    <cellStyle name="SAPBEXHLevel0 5 7 2" xfId="17566"/>
    <cellStyle name="SAPBEXHLevel0 5 7 3" xfId="17567"/>
    <cellStyle name="SAPBEXHLevel0 5 8" xfId="17568"/>
    <cellStyle name="SAPBEXHLevel0 5 8 2" xfId="17569"/>
    <cellStyle name="SAPBEXHLevel0 5 8 3" xfId="17570"/>
    <cellStyle name="SAPBEXHLevel0 6" xfId="17571"/>
    <cellStyle name="SAPBEXHLevel0 6 2" xfId="17572"/>
    <cellStyle name="SAPBEXHLevel0 7" xfId="17573"/>
    <cellStyle name="SAPBEXHLevel0 7 2" xfId="17574"/>
    <cellStyle name="SAPBEXHLevel0 7 2 2" xfId="17575"/>
    <cellStyle name="SAPBEXHLevel0 7 2 3" xfId="17576"/>
    <cellStyle name="SAPBEXHLevel0 8" xfId="17577"/>
    <cellStyle name="SAPBEXHLevel0 8 2" xfId="17578"/>
    <cellStyle name="SAPBEXHLevel0 8 3" xfId="17579"/>
    <cellStyle name="SAPBEXHLevel0 9" xfId="17580"/>
    <cellStyle name="SAPBEXHLevel0 9 2" xfId="17581"/>
    <cellStyle name="SAPBEXHLevel0 9 3" xfId="17582"/>
    <cellStyle name="SAPBEXHLevel0_Sheet6" xfId="17583"/>
    <cellStyle name="SAPBEXHLevel0X" xfId="17584"/>
    <cellStyle name="SAPBEXHLevel0X 10" xfId="17585"/>
    <cellStyle name="SAPBEXHLevel0X 10 2" xfId="17586"/>
    <cellStyle name="SAPBEXHLevel0X 10 3" xfId="17587"/>
    <cellStyle name="SAPBEXHLevel0X 11" xfId="17588"/>
    <cellStyle name="SAPBEXHLevel0X 11 2" xfId="17589"/>
    <cellStyle name="SAPBEXHLevel0X 11 3" xfId="17590"/>
    <cellStyle name="SAPBEXHLevel0X 12" xfId="17591"/>
    <cellStyle name="SAPBEXHLevel0X 12 2" xfId="17592"/>
    <cellStyle name="SAPBEXHLevel0X 12 3" xfId="17593"/>
    <cellStyle name="SAPBEXHLevel0X 13" xfId="17594"/>
    <cellStyle name="SAPBEXHLevel0X 13 2" xfId="17595"/>
    <cellStyle name="SAPBEXHLevel0X 13 3" xfId="17596"/>
    <cellStyle name="SAPBEXHLevel0X 14" xfId="17597"/>
    <cellStyle name="SAPBEXHLevel0X 2" xfId="1759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3" xfId="17606"/>
    <cellStyle name="SAPBEXHLevel0X 2 2 2 2 2 3" xfId="17607"/>
    <cellStyle name="SAPBEXHLevel0X 2 2 2 2 2 3 2" xfId="17608"/>
    <cellStyle name="SAPBEXHLevel0X 2 2 2 2 2 4" xfId="17609"/>
    <cellStyle name="SAPBEXHLevel0X 2 2 2 2 3" xfId="17610"/>
    <cellStyle name="SAPBEXHLevel0X 2 2 2 2 3 2" xfId="17611"/>
    <cellStyle name="SAPBEXHLevel0X 2 2 2 2 3 2 2" xfId="17612"/>
    <cellStyle name="SAPBEXHLevel0X 2 2 2 2 3 3" xfId="17613"/>
    <cellStyle name="SAPBEXHLevel0X 2 2 2 2 4" xfId="17614"/>
    <cellStyle name="SAPBEXHLevel0X 2 2 2 2 4 2" xfId="17615"/>
    <cellStyle name="SAPBEXHLevel0X 2 2 2 2 5" xfId="17616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3" xfId="17621"/>
    <cellStyle name="SAPBEXHLevel0X 2 2 2 3 3" xfId="17622"/>
    <cellStyle name="SAPBEXHLevel0X 2 2 2 3 3 2" xfId="17623"/>
    <cellStyle name="SAPBEXHLevel0X 2 2 2 3 4" xfId="17624"/>
    <cellStyle name="SAPBEXHLevel0X 2 2 2 4" xfId="17625"/>
    <cellStyle name="SAPBEXHLevel0X 2 2 2 4 2" xfId="17626"/>
    <cellStyle name="SAPBEXHLevel0X 2 2 2 5" xfId="17627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3" xfId="17633"/>
    <cellStyle name="SAPBEXHLevel0X 2 2 3 2 3" xfId="17634"/>
    <cellStyle name="SAPBEXHLevel0X 2 2 3 2 3 2" xfId="17635"/>
    <cellStyle name="SAPBEXHLevel0X 2 2 3 2 4" xfId="17636"/>
    <cellStyle name="SAPBEXHLevel0X 2 2 3 3" xfId="17637"/>
    <cellStyle name="SAPBEXHLevel0X 2 2 3 3 2" xfId="17638"/>
    <cellStyle name="SAPBEXHLevel0X 2 2 3 3 2 2" xfId="17639"/>
    <cellStyle name="SAPBEXHLevel0X 2 2 3 3 3" xfId="17640"/>
    <cellStyle name="SAPBEXHLevel0X 2 2 3 4" xfId="17641"/>
    <cellStyle name="SAPBEXHLevel0X 2 2 3 4 2" xfId="17642"/>
    <cellStyle name="SAPBEXHLevel0X 2 2 3 5" xfId="17643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3" xfId="17648"/>
    <cellStyle name="SAPBEXHLevel0X 2 2 4 3" xfId="17649"/>
    <cellStyle name="SAPBEXHLevel0X 2 2 4 3 2" xfId="17650"/>
    <cellStyle name="SAPBEXHLevel0X 2 2 4 4" xfId="17651"/>
    <cellStyle name="SAPBEXHLevel0X 2 2 5" xfId="17652"/>
    <cellStyle name="SAPBEXHLevel0X 2 2 5 2" xfId="17653"/>
    <cellStyle name="SAPBEXHLevel0X 2 2 6" xfId="17654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3" xfId="17661"/>
    <cellStyle name="SAPBEXHLevel0X 2 3 2 2 3" xfId="17662"/>
    <cellStyle name="SAPBEXHLevel0X 2 3 2 2 3 2" xfId="17663"/>
    <cellStyle name="SAPBEXHLevel0X 2 3 2 2 4" xfId="17664"/>
    <cellStyle name="SAPBEXHLevel0X 2 3 2 3" xfId="17665"/>
    <cellStyle name="SAPBEXHLevel0X 2 3 2 3 2" xfId="17666"/>
    <cellStyle name="SAPBEXHLevel0X 2 3 2 3 2 2" xfId="17667"/>
    <cellStyle name="SAPBEXHLevel0X 2 3 2 3 3" xfId="17668"/>
    <cellStyle name="SAPBEXHLevel0X 2 3 2 4" xfId="17669"/>
    <cellStyle name="SAPBEXHLevel0X 2 3 2 4 2" xfId="17670"/>
    <cellStyle name="SAPBEXHLevel0X 2 3 2 5" xfId="17671"/>
    <cellStyle name="SAPBEXHLevel0X 2 3 3" xfId="17672"/>
    <cellStyle name="SAPBEXHLevel0X 2 3 3 2" xfId="17673"/>
    <cellStyle name="SAPBEXHLevel0X 2 3 3 2 2" xfId="17674"/>
    <cellStyle name="SAPBEXHLevel0X 2 3 3 3" xfId="17675"/>
    <cellStyle name="SAPBEXHLevel0X 2 3 4" xfId="17676"/>
    <cellStyle name="SAPBEXHLevel0X 2 3 4 2" xfId="17677"/>
    <cellStyle name="SAPBEXHLevel0X 2 3 5" xfId="17678"/>
    <cellStyle name="SAPBEXHLevel0X 2 4" xfId="17679"/>
    <cellStyle name="SAPBEXHLevel0X 2 4 2" xfId="17680"/>
    <cellStyle name="SAPBEXHLevel0X 2 4 2 2" xfId="17681"/>
    <cellStyle name="SAPBEXHLevel0X 2 4 3" xfId="17682"/>
    <cellStyle name="SAPBEXHLevel0X 2 5" xfId="17683"/>
    <cellStyle name="SAPBEXHLevel0X 2 5 2" xfId="17684"/>
    <cellStyle name="SAPBEXHLevel0X 2 6" xfId="17685"/>
    <cellStyle name="SAPBEXHLevel0X 2 7" xfId="17686"/>
    <cellStyle name="SAPBEXHLevel0X 2 7 2" xfId="17687"/>
    <cellStyle name="SAPBEXHLevel0X 2 7 3" xfId="17688"/>
    <cellStyle name="SAPBEXHLevel0X 2 8" xfId="17689"/>
    <cellStyle name="SAPBEXHLevel0X 2 8 2" xfId="17690"/>
    <cellStyle name="SAPBEXHLevel0X 2 8 3" xfId="17691"/>
    <cellStyle name="SAPBEXHLevel0X 2 9" xfId="1769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3" xfId="17699"/>
    <cellStyle name="SAPBEXHLevel0X 3 2 2 3" xfId="17700"/>
    <cellStyle name="SAPBEXHLevel0X 3 2 2 3 2" xfId="17701"/>
    <cellStyle name="SAPBEXHLevel0X 3 2 2 4" xfId="17702"/>
    <cellStyle name="SAPBEXHLevel0X 3 2 3" xfId="17703"/>
    <cellStyle name="SAPBEXHLevel0X 3 2 3 2" xfId="17704"/>
    <cellStyle name="SAPBEXHLevel0X 3 2 3 2 2" xfId="17705"/>
    <cellStyle name="SAPBEXHLevel0X 3 2 3 3" xfId="17706"/>
    <cellStyle name="SAPBEXHLevel0X 3 2 4" xfId="17707"/>
    <cellStyle name="SAPBEXHLevel0X 3 2 4 2" xfId="17708"/>
    <cellStyle name="SAPBEXHLevel0X 3 2 5" xfId="17709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3" xfId="17714"/>
    <cellStyle name="SAPBEXHLevel0X 3 3 3" xfId="17715"/>
    <cellStyle name="SAPBEXHLevel0X 3 3 3 2" xfId="17716"/>
    <cellStyle name="SAPBEXHLevel0X 3 3 4" xfId="17717"/>
    <cellStyle name="SAPBEXHLevel0X 3 4" xfId="17718"/>
    <cellStyle name="SAPBEXHLevel0X 3 4 2" xfId="17719"/>
    <cellStyle name="SAPBEXHLevel0X 3 5" xfId="17720"/>
    <cellStyle name="SAPBEXHLevel0X 3 6" xfId="17721"/>
    <cellStyle name="SAPBEXHLevel0X 3 6 2" xfId="17722"/>
    <cellStyle name="SAPBEXHLevel0X 3 6 3" xfId="17723"/>
    <cellStyle name="SAPBEXHLevel0X 3 7" xfId="17724"/>
    <cellStyle name="SAPBEXHLevel0X 3 7 2" xfId="17725"/>
    <cellStyle name="SAPBEXHLevel0X 3 7 3" xfId="17726"/>
    <cellStyle name="SAPBEXHLevel0X 3 8" xfId="17727"/>
    <cellStyle name="SAPBEXHLevel0X 3 8 2" xfId="17728"/>
    <cellStyle name="SAPBEXHLevel0X 3 8 3" xfId="17729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3" xfId="17735"/>
    <cellStyle name="SAPBEXHLevel0X 4 2 3" xfId="17736"/>
    <cellStyle name="SAPBEXHLevel0X 4 2 3 2" xfId="17737"/>
    <cellStyle name="SAPBEXHLevel0X 4 2 4" xfId="17738"/>
    <cellStyle name="SAPBEXHLevel0X 4 3" xfId="17739"/>
    <cellStyle name="SAPBEXHLevel0X 4 3 2" xfId="17740"/>
    <cellStyle name="SAPBEXHLevel0X 4 3 2 2" xfId="17741"/>
    <cellStyle name="SAPBEXHLevel0X 4 3 3" xfId="17742"/>
    <cellStyle name="SAPBEXHLevel0X 4 4" xfId="17743"/>
    <cellStyle name="SAPBEXHLevel0X 4 4 2" xfId="17744"/>
    <cellStyle name="SAPBEXHLevel0X 4 5" xfId="17745"/>
    <cellStyle name="SAPBEXHLevel0X 4 6" xfId="17746"/>
    <cellStyle name="SAPBEXHLevel0X 4 6 2" xfId="17747"/>
    <cellStyle name="SAPBEXHLevel0X 4 6 3" xfId="17748"/>
    <cellStyle name="SAPBEXHLevel0X 4 7" xfId="17749"/>
    <cellStyle name="SAPBEXHLevel0X 4 7 2" xfId="17750"/>
    <cellStyle name="SAPBEXHLevel0X 4 7 3" xfId="17751"/>
    <cellStyle name="SAPBEXHLevel0X 4 8" xfId="17752"/>
    <cellStyle name="SAPBEXHLevel0X 4 8 2" xfId="17753"/>
    <cellStyle name="SAPBEXHLevel0X 4 8 3" xfId="17754"/>
    <cellStyle name="SAPBEXHLevel0X 5" xfId="17755"/>
    <cellStyle name="SAPBEXHLevel0X 5 2" xfId="17756"/>
    <cellStyle name="SAPBEXHLevel0X 5 2 2" xfId="17757"/>
    <cellStyle name="SAPBEXHLevel0X 5 2 2 2" xfId="17758"/>
    <cellStyle name="SAPBEXHLevel0X 5 2 3" xfId="17759"/>
    <cellStyle name="SAPBEXHLevel0X 5 3" xfId="17760"/>
    <cellStyle name="SAPBEXHLevel0X 5 3 2" xfId="17761"/>
    <cellStyle name="SAPBEXHLevel0X 5 4" xfId="17762"/>
    <cellStyle name="SAPBEXHLevel0X 5 5" xfId="17763"/>
    <cellStyle name="SAPBEXHLevel0X 5 5 2" xfId="17764"/>
    <cellStyle name="SAPBEXHLevel0X 5 5 3" xfId="17765"/>
    <cellStyle name="SAPBEXHLevel0X 5 6" xfId="17766"/>
    <cellStyle name="SAPBEXHLevel0X 5 6 2" xfId="17767"/>
    <cellStyle name="SAPBEXHLevel0X 5 6 3" xfId="17768"/>
    <cellStyle name="SAPBEXHLevel0X 5 7" xfId="17769"/>
    <cellStyle name="SAPBEXHLevel0X 5 7 2" xfId="17770"/>
    <cellStyle name="SAPBEXHLevel0X 5 7 3" xfId="17771"/>
    <cellStyle name="SAPBEXHLevel0X 5 8" xfId="17772"/>
    <cellStyle name="SAPBEXHLevel0X 5 8 2" xfId="17773"/>
    <cellStyle name="SAPBEXHLevel0X 5 8 3" xfId="17774"/>
    <cellStyle name="SAPBEXHLevel0X 6" xfId="17775"/>
    <cellStyle name="SAPBEXHLevel0X 6 2" xfId="17776"/>
    <cellStyle name="SAPBEXHLevel0X 7" xfId="17777"/>
    <cellStyle name="SAPBEXHLevel0X 7 2" xfId="17778"/>
    <cellStyle name="SAPBEXHLevel0X 7 2 2" xfId="17779"/>
    <cellStyle name="SAPBEXHLevel0X 7 2 3" xfId="17780"/>
    <cellStyle name="SAPBEXHLevel0X 8" xfId="17781"/>
    <cellStyle name="SAPBEXHLevel0X 8 2" xfId="17782"/>
    <cellStyle name="SAPBEXHLevel0X 8 3" xfId="17783"/>
    <cellStyle name="SAPBEXHLevel0X 9" xfId="17784"/>
    <cellStyle name="SAPBEXHLevel0X 9 2" xfId="17785"/>
    <cellStyle name="SAPBEXHLevel0X 9 3" xfId="17786"/>
    <cellStyle name="SAPBEXHLevel0X_Sheet6" xfId="17787"/>
    <cellStyle name="SAPBEXHLevel1" xfId="17788"/>
    <cellStyle name="SAPBEXHLevel1 10" xfId="17789"/>
    <cellStyle name="SAPBEXHLevel1 10 2" xfId="17790"/>
    <cellStyle name="SAPBEXHLevel1 10 3" xfId="17791"/>
    <cellStyle name="SAPBEXHLevel1 11" xfId="17792"/>
    <cellStyle name="SAPBEXHLevel1 11 2" xfId="17793"/>
    <cellStyle name="SAPBEXHLevel1 11 3" xfId="17794"/>
    <cellStyle name="SAPBEXHLevel1 12" xfId="17795"/>
    <cellStyle name="SAPBEXHLevel1 12 2" xfId="17796"/>
    <cellStyle name="SAPBEXHLevel1 12 3" xfId="17797"/>
    <cellStyle name="SAPBEXHLevel1 13" xfId="17798"/>
    <cellStyle name="SAPBEXHLevel1 13 2" xfId="17799"/>
    <cellStyle name="SAPBEXHLevel1 13 3" xfId="17800"/>
    <cellStyle name="SAPBEXHLevel1 14" xfId="17801"/>
    <cellStyle name="SAPBEXHLevel1 2" xfId="17802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3" xfId="17810"/>
    <cellStyle name="SAPBEXHLevel1 2 2 2 2 2 3" xfId="17811"/>
    <cellStyle name="SAPBEXHLevel1 2 2 2 2 2 3 2" xfId="17812"/>
    <cellStyle name="SAPBEXHLevel1 2 2 2 2 2 4" xfId="17813"/>
    <cellStyle name="SAPBEXHLevel1 2 2 2 2 3" xfId="17814"/>
    <cellStyle name="SAPBEXHLevel1 2 2 2 2 3 2" xfId="17815"/>
    <cellStyle name="SAPBEXHLevel1 2 2 2 2 3 2 2" xfId="17816"/>
    <cellStyle name="SAPBEXHLevel1 2 2 2 2 3 3" xfId="17817"/>
    <cellStyle name="SAPBEXHLevel1 2 2 2 2 4" xfId="17818"/>
    <cellStyle name="SAPBEXHLevel1 2 2 2 2 4 2" xfId="17819"/>
    <cellStyle name="SAPBEXHLevel1 2 2 2 2 5" xfId="17820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3" xfId="17825"/>
    <cellStyle name="SAPBEXHLevel1 2 2 2 3 3" xfId="17826"/>
    <cellStyle name="SAPBEXHLevel1 2 2 2 3 3 2" xfId="17827"/>
    <cellStyle name="SAPBEXHLevel1 2 2 2 3 4" xfId="17828"/>
    <cellStyle name="SAPBEXHLevel1 2 2 2 4" xfId="17829"/>
    <cellStyle name="SAPBEXHLevel1 2 2 2 4 2" xfId="17830"/>
    <cellStyle name="SAPBEXHLevel1 2 2 2 5" xfId="17831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3" xfId="17837"/>
    <cellStyle name="SAPBEXHLevel1 2 2 3 2 3" xfId="17838"/>
    <cellStyle name="SAPBEXHLevel1 2 2 3 2 3 2" xfId="17839"/>
    <cellStyle name="SAPBEXHLevel1 2 2 3 2 4" xfId="17840"/>
    <cellStyle name="SAPBEXHLevel1 2 2 3 3" xfId="17841"/>
    <cellStyle name="SAPBEXHLevel1 2 2 3 3 2" xfId="17842"/>
    <cellStyle name="SAPBEXHLevel1 2 2 3 3 2 2" xfId="17843"/>
    <cellStyle name="SAPBEXHLevel1 2 2 3 3 3" xfId="17844"/>
    <cellStyle name="SAPBEXHLevel1 2 2 3 4" xfId="17845"/>
    <cellStyle name="SAPBEXHLevel1 2 2 3 4 2" xfId="17846"/>
    <cellStyle name="SAPBEXHLevel1 2 2 3 5" xfId="17847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3" xfId="17852"/>
    <cellStyle name="SAPBEXHLevel1 2 2 4 3" xfId="17853"/>
    <cellStyle name="SAPBEXHLevel1 2 2 4 3 2" xfId="17854"/>
    <cellStyle name="SAPBEXHLevel1 2 2 4 4" xfId="17855"/>
    <cellStyle name="SAPBEXHLevel1 2 2 5" xfId="17856"/>
    <cellStyle name="SAPBEXHLevel1 2 2 5 2" xfId="17857"/>
    <cellStyle name="SAPBEXHLevel1 2 2 6" xfId="17858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3" xfId="17865"/>
    <cellStyle name="SAPBEXHLevel1 2 3 2 2 3" xfId="17866"/>
    <cellStyle name="SAPBEXHLevel1 2 3 2 2 3 2" xfId="17867"/>
    <cellStyle name="SAPBEXHLevel1 2 3 2 2 4" xfId="17868"/>
    <cellStyle name="SAPBEXHLevel1 2 3 2 3" xfId="17869"/>
    <cellStyle name="SAPBEXHLevel1 2 3 2 3 2" xfId="17870"/>
    <cellStyle name="SAPBEXHLevel1 2 3 2 3 2 2" xfId="17871"/>
    <cellStyle name="SAPBEXHLevel1 2 3 2 3 3" xfId="17872"/>
    <cellStyle name="SAPBEXHLevel1 2 3 2 4" xfId="17873"/>
    <cellStyle name="SAPBEXHLevel1 2 3 2 4 2" xfId="17874"/>
    <cellStyle name="SAPBEXHLevel1 2 3 2 5" xfId="17875"/>
    <cellStyle name="SAPBEXHLevel1 2 3 3" xfId="17876"/>
    <cellStyle name="SAPBEXHLevel1 2 3 3 2" xfId="17877"/>
    <cellStyle name="SAPBEXHLevel1 2 3 3 2 2" xfId="17878"/>
    <cellStyle name="SAPBEXHLevel1 2 3 3 3" xfId="17879"/>
    <cellStyle name="SAPBEXHLevel1 2 3 4" xfId="17880"/>
    <cellStyle name="SAPBEXHLevel1 2 3 4 2" xfId="17881"/>
    <cellStyle name="SAPBEXHLevel1 2 3 5" xfId="17882"/>
    <cellStyle name="SAPBEXHLevel1 2 4" xfId="17883"/>
    <cellStyle name="SAPBEXHLevel1 2 4 2" xfId="17884"/>
    <cellStyle name="SAPBEXHLevel1 2 4 2 2" xfId="17885"/>
    <cellStyle name="SAPBEXHLevel1 2 4 3" xfId="17886"/>
    <cellStyle name="SAPBEXHLevel1 2 5" xfId="17887"/>
    <cellStyle name="SAPBEXHLevel1 2 5 2" xfId="17888"/>
    <cellStyle name="SAPBEXHLevel1 2 6" xfId="17889"/>
    <cellStyle name="SAPBEXHLevel1 2 7" xfId="17890"/>
    <cellStyle name="SAPBEXHLevel1 2 7 2" xfId="17891"/>
    <cellStyle name="SAPBEXHLevel1 2 7 3" xfId="17892"/>
    <cellStyle name="SAPBEXHLevel1 2 8" xfId="17893"/>
    <cellStyle name="SAPBEXHLevel1 2 8 2" xfId="17894"/>
    <cellStyle name="SAPBEXHLevel1 2 8 3" xfId="17895"/>
    <cellStyle name="SAPBEXHLevel1 2 9" xfId="17896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3" xfId="17903"/>
    <cellStyle name="SAPBEXHLevel1 3 2 2 3" xfId="17904"/>
    <cellStyle name="SAPBEXHLevel1 3 2 2 3 2" xfId="17905"/>
    <cellStyle name="SAPBEXHLevel1 3 2 2 4" xfId="17906"/>
    <cellStyle name="SAPBEXHLevel1 3 2 3" xfId="17907"/>
    <cellStyle name="SAPBEXHLevel1 3 2 3 2" xfId="17908"/>
    <cellStyle name="SAPBEXHLevel1 3 2 3 2 2" xfId="17909"/>
    <cellStyle name="SAPBEXHLevel1 3 2 3 3" xfId="17910"/>
    <cellStyle name="SAPBEXHLevel1 3 2 4" xfId="17911"/>
    <cellStyle name="SAPBEXHLevel1 3 2 4 2" xfId="17912"/>
    <cellStyle name="SAPBEXHLevel1 3 2 5" xfId="17913"/>
    <cellStyle name="SAPBEXHLevel1 3 3" xfId="17914"/>
    <cellStyle name="SAPBEXHLevel1 3 3 2" xfId="17915"/>
    <cellStyle name="SAPBEXHLevel1 3 3 2 2" xfId="17916"/>
    <cellStyle name="SAPBEXHLevel1 3 3 2 2 2" xfId="17917"/>
    <cellStyle name="SAPBEXHLevel1 3 3 2 3" xfId="17918"/>
    <cellStyle name="SAPBEXHLevel1 3 3 3" xfId="17919"/>
    <cellStyle name="SAPBEXHLevel1 3 3 3 2" xfId="17920"/>
    <cellStyle name="SAPBEXHLevel1 3 3 4" xfId="17921"/>
    <cellStyle name="SAPBEXHLevel1 3 4" xfId="17922"/>
    <cellStyle name="SAPBEXHLevel1 3 4 2" xfId="17923"/>
    <cellStyle name="SAPBEXHLevel1 3 5" xfId="17924"/>
    <cellStyle name="SAPBEXHLevel1 3 6" xfId="17925"/>
    <cellStyle name="SAPBEXHLevel1 3 6 2" xfId="17926"/>
    <cellStyle name="SAPBEXHLevel1 3 6 3" xfId="17927"/>
    <cellStyle name="SAPBEXHLevel1 3 7" xfId="17928"/>
    <cellStyle name="SAPBEXHLevel1 3 7 2" xfId="17929"/>
    <cellStyle name="SAPBEXHLevel1 3 7 3" xfId="17930"/>
    <cellStyle name="SAPBEXHLevel1 3 8" xfId="17931"/>
    <cellStyle name="SAPBEXHLevel1 3 8 2" xfId="17932"/>
    <cellStyle name="SAPBEXHLevel1 3 8 3" xfId="17933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3" xfId="17939"/>
    <cellStyle name="SAPBEXHLevel1 4 2 3" xfId="17940"/>
    <cellStyle name="SAPBEXHLevel1 4 2 3 2" xfId="17941"/>
    <cellStyle name="SAPBEXHLevel1 4 2 4" xfId="17942"/>
    <cellStyle name="SAPBEXHLevel1 4 3" xfId="17943"/>
    <cellStyle name="SAPBEXHLevel1 4 3 2" xfId="17944"/>
    <cellStyle name="SAPBEXHLevel1 4 3 2 2" xfId="17945"/>
    <cellStyle name="SAPBEXHLevel1 4 3 3" xfId="17946"/>
    <cellStyle name="SAPBEXHLevel1 4 4" xfId="17947"/>
    <cellStyle name="SAPBEXHLevel1 4 4 2" xfId="17948"/>
    <cellStyle name="SAPBEXHLevel1 4 5" xfId="17949"/>
    <cellStyle name="SAPBEXHLevel1 4 6" xfId="17950"/>
    <cellStyle name="SAPBEXHLevel1 4 6 2" xfId="17951"/>
    <cellStyle name="SAPBEXHLevel1 4 6 3" xfId="17952"/>
    <cellStyle name="SAPBEXHLevel1 4 7" xfId="17953"/>
    <cellStyle name="SAPBEXHLevel1 4 7 2" xfId="17954"/>
    <cellStyle name="SAPBEXHLevel1 4 7 3" xfId="17955"/>
    <cellStyle name="SAPBEXHLevel1 4 8" xfId="17956"/>
    <cellStyle name="SAPBEXHLevel1 4 8 2" xfId="17957"/>
    <cellStyle name="SAPBEXHLevel1 4 8 3" xfId="17958"/>
    <cellStyle name="SAPBEXHLevel1 5" xfId="17959"/>
    <cellStyle name="SAPBEXHLevel1 5 2" xfId="17960"/>
    <cellStyle name="SAPBEXHLevel1 5 2 2" xfId="17961"/>
    <cellStyle name="SAPBEXHLevel1 5 2 2 2" xfId="17962"/>
    <cellStyle name="SAPBEXHLevel1 5 2 3" xfId="17963"/>
    <cellStyle name="SAPBEXHLevel1 5 3" xfId="17964"/>
    <cellStyle name="SAPBEXHLevel1 5 3 2" xfId="17965"/>
    <cellStyle name="SAPBEXHLevel1 5 4" xfId="17966"/>
    <cellStyle name="SAPBEXHLevel1 5 5" xfId="17967"/>
    <cellStyle name="SAPBEXHLevel1 5 5 2" xfId="17968"/>
    <cellStyle name="SAPBEXHLevel1 5 5 3" xfId="17969"/>
    <cellStyle name="SAPBEXHLevel1 5 6" xfId="17970"/>
    <cellStyle name="SAPBEXHLevel1 5 6 2" xfId="17971"/>
    <cellStyle name="SAPBEXHLevel1 5 6 3" xfId="17972"/>
    <cellStyle name="SAPBEXHLevel1 5 7" xfId="17973"/>
    <cellStyle name="SAPBEXHLevel1 5 7 2" xfId="17974"/>
    <cellStyle name="SAPBEXHLevel1 5 7 3" xfId="17975"/>
    <cellStyle name="SAPBEXHLevel1 5 8" xfId="17976"/>
    <cellStyle name="SAPBEXHLevel1 5 8 2" xfId="17977"/>
    <cellStyle name="SAPBEXHLevel1 5 8 3" xfId="17978"/>
    <cellStyle name="SAPBEXHLevel1 6" xfId="17979"/>
    <cellStyle name="SAPBEXHLevel1 6 2" xfId="17980"/>
    <cellStyle name="SAPBEXHLevel1 7" xfId="17981"/>
    <cellStyle name="SAPBEXHLevel1 7 2" xfId="17982"/>
    <cellStyle name="SAPBEXHLevel1 7 2 2" xfId="17983"/>
    <cellStyle name="SAPBEXHLevel1 7 2 3" xfId="17984"/>
    <cellStyle name="SAPBEXHLevel1 8" xfId="17985"/>
    <cellStyle name="SAPBEXHLevel1 8 2" xfId="17986"/>
    <cellStyle name="SAPBEXHLevel1 8 3" xfId="17987"/>
    <cellStyle name="SAPBEXHLevel1 9" xfId="17988"/>
    <cellStyle name="SAPBEXHLevel1 9 2" xfId="17989"/>
    <cellStyle name="SAPBEXHLevel1 9 3" xfId="17990"/>
    <cellStyle name="SAPBEXHLevel1_Sheet6" xfId="17991"/>
    <cellStyle name="SAPBEXHLevel1X" xfId="17992"/>
    <cellStyle name="SAPBEXHLevel1X 10" xfId="17993"/>
    <cellStyle name="SAPBEXHLevel1X 10 2" xfId="17994"/>
    <cellStyle name="SAPBEXHLevel1X 10 3" xfId="17995"/>
    <cellStyle name="SAPBEXHLevel1X 11" xfId="17996"/>
    <cellStyle name="SAPBEXHLevel1X 11 2" xfId="17997"/>
    <cellStyle name="SAPBEXHLevel1X 11 3" xfId="17998"/>
    <cellStyle name="SAPBEXHLevel1X 12" xfId="17999"/>
    <cellStyle name="SAPBEXHLevel1X 12 2" xfId="18000"/>
    <cellStyle name="SAPBEXHLevel1X 12 3" xfId="18001"/>
    <cellStyle name="SAPBEXHLevel1X 13" xfId="18002"/>
    <cellStyle name="SAPBEXHLevel1X 13 2" xfId="18003"/>
    <cellStyle name="SAPBEXHLevel1X 13 3" xfId="18004"/>
    <cellStyle name="SAPBEXHLevel1X 14" xfId="18005"/>
    <cellStyle name="SAPBEXHLevel1X 2" xfId="18006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3" xfId="18014"/>
    <cellStyle name="SAPBEXHLevel1X 2 2 2 2 2 3" xfId="18015"/>
    <cellStyle name="SAPBEXHLevel1X 2 2 2 2 2 3 2" xfId="18016"/>
    <cellStyle name="SAPBEXHLevel1X 2 2 2 2 2 4" xfId="18017"/>
    <cellStyle name="SAPBEXHLevel1X 2 2 2 2 3" xfId="18018"/>
    <cellStyle name="SAPBEXHLevel1X 2 2 2 2 3 2" xfId="18019"/>
    <cellStyle name="SAPBEXHLevel1X 2 2 2 2 3 2 2" xfId="18020"/>
    <cellStyle name="SAPBEXHLevel1X 2 2 2 2 3 3" xfId="18021"/>
    <cellStyle name="SAPBEXHLevel1X 2 2 2 2 4" xfId="18022"/>
    <cellStyle name="SAPBEXHLevel1X 2 2 2 2 4 2" xfId="18023"/>
    <cellStyle name="SAPBEXHLevel1X 2 2 2 2 5" xfId="18024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3" xfId="18029"/>
    <cellStyle name="SAPBEXHLevel1X 2 2 2 3 3" xfId="18030"/>
    <cellStyle name="SAPBEXHLevel1X 2 2 2 3 3 2" xfId="18031"/>
    <cellStyle name="SAPBEXHLevel1X 2 2 2 3 4" xfId="18032"/>
    <cellStyle name="SAPBEXHLevel1X 2 2 2 4" xfId="18033"/>
    <cellStyle name="SAPBEXHLevel1X 2 2 2 4 2" xfId="18034"/>
    <cellStyle name="SAPBEXHLevel1X 2 2 2 5" xfId="18035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3" xfId="18041"/>
    <cellStyle name="SAPBEXHLevel1X 2 2 3 2 3" xfId="18042"/>
    <cellStyle name="SAPBEXHLevel1X 2 2 3 2 3 2" xfId="18043"/>
    <cellStyle name="SAPBEXHLevel1X 2 2 3 2 4" xfId="18044"/>
    <cellStyle name="SAPBEXHLevel1X 2 2 3 3" xfId="18045"/>
    <cellStyle name="SAPBEXHLevel1X 2 2 3 3 2" xfId="18046"/>
    <cellStyle name="SAPBEXHLevel1X 2 2 3 3 2 2" xfId="18047"/>
    <cellStyle name="SAPBEXHLevel1X 2 2 3 3 3" xfId="18048"/>
    <cellStyle name="SAPBEXHLevel1X 2 2 3 4" xfId="18049"/>
    <cellStyle name="SAPBEXHLevel1X 2 2 3 4 2" xfId="18050"/>
    <cellStyle name="SAPBEXHLevel1X 2 2 3 5" xfId="18051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3" xfId="18056"/>
    <cellStyle name="SAPBEXHLevel1X 2 2 4 3" xfId="18057"/>
    <cellStyle name="SAPBEXHLevel1X 2 2 4 3 2" xfId="18058"/>
    <cellStyle name="SAPBEXHLevel1X 2 2 4 4" xfId="18059"/>
    <cellStyle name="SAPBEXHLevel1X 2 2 5" xfId="18060"/>
    <cellStyle name="SAPBEXHLevel1X 2 2 5 2" xfId="18061"/>
    <cellStyle name="SAPBEXHLevel1X 2 2 6" xfId="18062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3" xfId="18069"/>
    <cellStyle name="SAPBEXHLevel1X 2 3 2 2 3" xfId="18070"/>
    <cellStyle name="SAPBEXHLevel1X 2 3 2 2 3 2" xfId="18071"/>
    <cellStyle name="SAPBEXHLevel1X 2 3 2 2 4" xfId="18072"/>
    <cellStyle name="SAPBEXHLevel1X 2 3 2 3" xfId="18073"/>
    <cellStyle name="SAPBEXHLevel1X 2 3 2 3 2" xfId="18074"/>
    <cellStyle name="SAPBEXHLevel1X 2 3 2 3 2 2" xfId="18075"/>
    <cellStyle name="SAPBEXHLevel1X 2 3 2 3 3" xfId="18076"/>
    <cellStyle name="SAPBEXHLevel1X 2 3 2 4" xfId="18077"/>
    <cellStyle name="SAPBEXHLevel1X 2 3 2 4 2" xfId="18078"/>
    <cellStyle name="SAPBEXHLevel1X 2 3 2 5" xfId="18079"/>
    <cellStyle name="SAPBEXHLevel1X 2 3 3" xfId="18080"/>
    <cellStyle name="SAPBEXHLevel1X 2 3 3 2" xfId="18081"/>
    <cellStyle name="SAPBEXHLevel1X 2 3 3 2 2" xfId="18082"/>
    <cellStyle name="SAPBEXHLevel1X 2 3 3 3" xfId="18083"/>
    <cellStyle name="SAPBEXHLevel1X 2 3 4" xfId="18084"/>
    <cellStyle name="SAPBEXHLevel1X 2 3 4 2" xfId="18085"/>
    <cellStyle name="SAPBEXHLevel1X 2 3 5" xfId="18086"/>
    <cellStyle name="SAPBEXHLevel1X 2 4" xfId="18087"/>
    <cellStyle name="SAPBEXHLevel1X 2 4 2" xfId="18088"/>
    <cellStyle name="SAPBEXHLevel1X 2 4 2 2" xfId="18089"/>
    <cellStyle name="SAPBEXHLevel1X 2 4 3" xfId="18090"/>
    <cellStyle name="SAPBEXHLevel1X 2 5" xfId="18091"/>
    <cellStyle name="SAPBEXHLevel1X 2 5 2" xfId="18092"/>
    <cellStyle name="SAPBEXHLevel1X 2 6" xfId="18093"/>
    <cellStyle name="SAPBEXHLevel1X 2 7" xfId="18094"/>
    <cellStyle name="SAPBEXHLevel1X 2 7 2" xfId="18095"/>
    <cellStyle name="SAPBEXHLevel1X 2 7 3" xfId="18096"/>
    <cellStyle name="SAPBEXHLevel1X 2 8" xfId="18097"/>
    <cellStyle name="SAPBEXHLevel1X 2 8 2" xfId="18098"/>
    <cellStyle name="SAPBEXHLevel1X 2 8 3" xfId="18099"/>
    <cellStyle name="SAPBEXHLevel1X 2 9" xfId="18100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3" xfId="18107"/>
    <cellStyle name="SAPBEXHLevel1X 3 2 2 3" xfId="18108"/>
    <cellStyle name="SAPBEXHLevel1X 3 2 2 3 2" xfId="18109"/>
    <cellStyle name="SAPBEXHLevel1X 3 2 2 4" xfId="18110"/>
    <cellStyle name="SAPBEXHLevel1X 3 2 3" xfId="18111"/>
    <cellStyle name="SAPBEXHLevel1X 3 2 3 2" xfId="18112"/>
    <cellStyle name="SAPBEXHLevel1X 3 2 3 2 2" xfId="18113"/>
    <cellStyle name="SAPBEXHLevel1X 3 2 3 3" xfId="18114"/>
    <cellStyle name="SAPBEXHLevel1X 3 2 4" xfId="18115"/>
    <cellStyle name="SAPBEXHLevel1X 3 2 4 2" xfId="18116"/>
    <cellStyle name="SAPBEXHLevel1X 3 2 5" xfId="18117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3" xfId="18122"/>
    <cellStyle name="SAPBEXHLevel1X 3 3 3" xfId="18123"/>
    <cellStyle name="SAPBEXHLevel1X 3 3 3 2" xfId="18124"/>
    <cellStyle name="SAPBEXHLevel1X 3 3 4" xfId="18125"/>
    <cellStyle name="SAPBEXHLevel1X 3 4" xfId="18126"/>
    <cellStyle name="SAPBEXHLevel1X 3 4 2" xfId="18127"/>
    <cellStyle name="SAPBEXHLevel1X 3 5" xfId="18128"/>
    <cellStyle name="SAPBEXHLevel1X 3 6" xfId="18129"/>
    <cellStyle name="SAPBEXHLevel1X 3 6 2" xfId="18130"/>
    <cellStyle name="SAPBEXHLevel1X 3 6 3" xfId="18131"/>
    <cellStyle name="SAPBEXHLevel1X 3 7" xfId="18132"/>
    <cellStyle name="SAPBEXHLevel1X 3 7 2" xfId="18133"/>
    <cellStyle name="SAPBEXHLevel1X 3 7 3" xfId="18134"/>
    <cellStyle name="SAPBEXHLevel1X 3 8" xfId="18135"/>
    <cellStyle name="SAPBEXHLevel1X 3 8 2" xfId="18136"/>
    <cellStyle name="SAPBEXHLevel1X 3 8 3" xfId="18137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3" xfId="18143"/>
    <cellStyle name="SAPBEXHLevel1X 4 2 3" xfId="18144"/>
    <cellStyle name="SAPBEXHLevel1X 4 2 3 2" xfId="18145"/>
    <cellStyle name="SAPBEXHLevel1X 4 2 4" xfId="18146"/>
    <cellStyle name="SAPBEXHLevel1X 4 3" xfId="18147"/>
    <cellStyle name="SAPBEXHLevel1X 4 3 2" xfId="18148"/>
    <cellStyle name="SAPBEXHLevel1X 4 3 2 2" xfId="18149"/>
    <cellStyle name="SAPBEXHLevel1X 4 3 3" xfId="18150"/>
    <cellStyle name="SAPBEXHLevel1X 4 4" xfId="18151"/>
    <cellStyle name="SAPBEXHLevel1X 4 4 2" xfId="18152"/>
    <cellStyle name="SAPBEXHLevel1X 4 5" xfId="18153"/>
    <cellStyle name="SAPBEXHLevel1X 4 6" xfId="18154"/>
    <cellStyle name="SAPBEXHLevel1X 4 6 2" xfId="18155"/>
    <cellStyle name="SAPBEXHLevel1X 4 6 3" xfId="18156"/>
    <cellStyle name="SAPBEXHLevel1X 4 7" xfId="18157"/>
    <cellStyle name="SAPBEXHLevel1X 4 7 2" xfId="18158"/>
    <cellStyle name="SAPBEXHLevel1X 4 7 3" xfId="18159"/>
    <cellStyle name="SAPBEXHLevel1X 4 8" xfId="18160"/>
    <cellStyle name="SAPBEXHLevel1X 4 8 2" xfId="18161"/>
    <cellStyle name="SAPBEXHLevel1X 4 8 3" xfId="18162"/>
    <cellStyle name="SAPBEXHLevel1X 5" xfId="18163"/>
    <cellStyle name="SAPBEXHLevel1X 5 2" xfId="18164"/>
    <cellStyle name="SAPBEXHLevel1X 5 2 2" xfId="18165"/>
    <cellStyle name="SAPBEXHLevel1X 5 2 2 2" xfId="18166"/>
    <cellStyle name="SAPBEXHLevel1X 5 2 3" xfId="18167"/>
    <cellStyle name="SAPBEXHLevel1X 5 3" xfId="18168"/>
    <cellStyle name="SAPBEXHLevel1X 5 3 2" xfId="18169"/>
    <cellStyle name="SAPBEXHLevel1X 5 4" xfId="18170"/>
    <cellStyle name="SAPBEXHLevel1X 5 5" xfId="18171"/>
    <cellStyle name="SAPBEXHLevel1X 5 5 2" xfId="18172"/>
    <cellStyle name="SAPBEXHLevel1X 5 5 3" xfId="18173"/>
    <cellStyle name="SAPBEXHLevel1X 5 6" xfId="18174"/>
    <cellStyle name="SAPBEXHLevel1X 5 6 2" xfId="18175"/>
    <cellStyle name="SAPBEXHLevel1X 5 6 3" xfId="18176"/>
    <cellStyle name="SAPBEXHLevel1X 5 7" xfId="18177"/>
    <cellStyle name="SAPBEXHLevel1X 5 7 2" xfId="18178"/>
    <cellStyle name="SAPBEXHLevel1X 5 7 3" xfId="18179"/>
    <cellStyle name="SAPBEXHLevel1X 5 8" xfId="18180"/>
    <cellStyle name="SAPBEXHLevel1X 5 8 2" xfId="18181"/>
    <cellStyle name="SAPBEXHLevel1X 5 8 3" xfId="18182"/>
    <cellStyle name="SAPBEXHLevel1X 6" xfId="18183"/>
    <cellStyle name="SAPBEXHLevel1X 6 2" xfId="18184"/>
    <cellStyle name="SAPBEXHLevel1X 7" xfId="18185"/>
    <cellStyle name="SAPBEXHLevel1X 7 2" xfId="18186"/>
    <cellStyle name="SAPBEXHLevel1X 7 2 2" xfId="18187"/>
    <cellStyle name="SAPBEXHLevel1X 7 2 3" xfId="18188"/>
    <cellStyle name="SAPBEXHLevel1X 8" xfId="18189"/>
    <cellStyle name="SAPBEXHLevel1X 8 2" xfId="18190"/>
    <cellStyle name="SAPBEXHLevel1X 8 3" xfId="18191"/>
    <cellStyle name="SAPBEXHLevel1X 9" xfId="18192"/>
    <cellStyle name="SAPBEXHLevel1X 9 2" xfId="18193"/>
    <cellStyle name="SAPBEXHLevel1X 9 3" xfId="18194"/>
    <cellStyle name="SAPBEXHLevel1X_Sheet6" xfId="18195"/>
    <cellStyle name="SAPBEXHLevel2" xfId="18196"/>
    <cellStyle name="SAPBEXHLevel2 10" xfId="18197"/>
    <cellStyle name="SAPBEXHLevel2 10 2" xfId="18198"/>
    <cellStyle name="SAPBEXHLevel2 10 3" xfId="18199"/>
    <cellStyle name="SAPBEXHLevel2 11" xfId="18200"/>
    <cellStyle name="SAPBEXHLevel2 11 2" xfId="18201"/>
    <cellStyle name="SAPBEXHLevel2 11 3" xfId="18202"/>
    <cellStyle name="SAPBEXHLevel2 12" xfId="18203"/>
    <cellStyle name="SAPBEXHLevel2 12 2" xfId="18204"/>
    <cellStyle name="SAPBEXHLevel2 12 3" xfId="18205"/>
    <cellStyle name="SAPBEXHLevel2 13" xfId="18206"/>
    <cellStyle name="SAPBEXHLevel2 13 2" xfId="18207"/>
    <cellStyle name="SAPBEXHLevel2 13 3" xfId="18208"/>
    <cellStyle name="SAPBEXHLevel2 14" xfId="18209"/>
    <cellStyle name="SAPBEXHLevel2 2" xfId="18210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3" xfId="18218"/>
    <cellStyle name="SAPBEXHLevel2 2 2 2 2 2 3" xfId="18219"/>
    <cellStyle name="SAPBEXHLevel2 2 2 2 2 2 3 2" xfId="18220"/>
    <cellStyle name="SAPBEXHLevel2 2 2 2 2 2 4" xfId="18221"/>
    <cellStyle name="SAPBEXHLevel2 2 2 2 2 3" xfId="18222"/>
    <cellStyle name="SAPBEXHLevel2 2 2 2 2 3 2" xfId="18223"/>
    <cellStyle name="SAPBEXHLevel2 2 2 2 2 3 2 2" xfId="18224"/>
    <cellStyle name="SAPBEXHLevel2 2 2 2 2 3 3" xfId="18225"/>
    <cellStyle name="SAPBEXHLevel2 2 2 2 2 4" xfId="18226"/>
    <cellStyle name="SAPBEXHLevel2 2 2 2 2 4 2" xfId="18227"/>
    <cellStyle name="SAPBEXHLevel2 2 2 2 2 5" xfId="18228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3" xfId="18233"/>
    <cellStyle name="SAPBEXHLevel2 2 2 2 3 3" xfId="18234"/>
    <cellStyle name="SAPBEXHLevel2 2 2 2 3 3 2" xfId="18235"/>
    <cellStyle name="SAPBEXHLevel2 2 2 2 3 4" xfId="18236"/>
    <cellStyle name="SAPBEXHLevel2 2 2 2 4" xfId="18237"/>
    <cellStyle name="SAPBEXHLevel2 2 2 2 4 2" xfId="18238"/>
    <cellStyle name="SAPBEXHLevel2 2 2 2 5" xfId="1823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3" xfId="18245"/>
    <cellStyle name="SAPBEXHLevel2 2 2 3 2 3" xfId="18246"/>
    <cellStyle name="SAPBEXHLevel2 2 2 3 2 3 2" xfId="18247"/>
    <cellStyle name="SAPBEXHLevel2 2 2 3 2 4" xfId="18248"/>
    <cellStyle name="SAPBEXHLevel2 2 2 3 3" xfId="18249"/>
    <cellStyle name="SAPBEXHLevel2 2 2 3 3 2" xfId="18250"/>
    <cellStyle name="SAPBEXHLevel2 2 2 3 3 2 2" xfId="18251"/>
    <cellStyle name="SAPBEXHLevel2 2 2 3 3 3" xfId="18252"/>
    <cellStyle name="SAPBEXHLevel2 2 2 3 4" xfId="18253"/>
    <cellStyle name="SAPBEXHLevel2 2 2 3 4 2" xfId="18254"/>
    <cellStyle name="SAPBEXHLevel2 2 2 3 5" xfId="18255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3" xfId="18260"/>
    <cellStyle name="SAPBEXHLevel2 2 2 4 3" xfId="18261"/>
    <cellStyle name="SAPBEXHLevel2 2 2 4 3 2" xfId="18262"/>
    <cellStyle name="SAPBEXHLevel2 2 2 4 4" xfId="18263"/>
    <cellStyle name="SAPBEXHLevel2 2 2 5" xfId="18264"/>
    <cellStyle name="SAPBEXHLevel2 2 2 5 2" xfId="18265"/>
    <cellStyle name="SAPBEXHLevel2 2 2 6" xfId="18266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3" xfId="18273"/>
    <cellStyle name="SAPBEXHLevel2 2 3 2 2 3" xfId="18274"/>
    <cellStyle name="SAPBEXHLevel2 2 3 2 2 3 2" xfId="18275"/>
    <cellStyle name="SAPBEXHLevel2 2 3 2 2 4" xfId="18276"/>
    <cellStyle name="SAPBEXHLevel2 2 3 2 3" xfId="18277"/>
    <cellStyle name="SAPBEXHLevel2 2 3 2 3 2" xfId="18278"/>
    <cellStyle name="SAPBEXHLevel2 2 3 2 3 2 2" xfId="18279"/>
    <cellStyle name="SAPBEXHLevel2 2 3 2 3 3" xfId="18280"/>
    <cellStyle name="SAPBEXHLevel2 2 3 2 4" xfId="18281"/>
    <cellStyle name="SAPBEXHLevel2 2 3 2 4 2" xfId="18282"/>
    <cellStyle name="SAPBEXHLevel2 2 3 2 5" xfId="18283"/>
    <cellStyle name="SAPBEXHLevel2 2 3 3" xfId="18284"/>
    <cellStyle name="SAPBEXHLevel2 2 3 3 2" xfId="18285"/>
    <cellStyle name="SAPBEXHLevel2 2 3 3 2 2" xfId="18286"/>
    <cellStyle name="SAPBEXHLevel2 2 3 3 3" xfId="18287"/>
    <cellStyle name="SAPBEXHLevel2 2 3 4" xfId="18288"/>
    <cellStyle name="SAPBEXHLevel2 2 3 4 2" xfId="18289"/>
    <cellStyle name="SAPBEXHLevel2 2 3 5" xfId="18290"/>
    <cellStyle name="SAPBEXHLevel2 2 4" xfId="18291"/>
    <cellStyle name="SAPBEXHLevel2 2 4 2" xfId="18292"/>
    <cellStyle name="SAPBEXHLevel2 2 4 2 2" xfId="18293"/>
    <cellStyle name="SAPBEXHLevel2 2 4 3" xfId="18294"/>
    <cellStyle name="SAPBEXHLevel2 2 5" xfId="18295"/>
    <cellStyle name="SAPBEXHLevel2 2 5 2" xfId="18296"/>
    <cellStyle name="SAPBEXHLevel2 2 6" xfId="18297"/>
    <cellStyle name="SAPBEXHLevel2 2 7" xfId="18298"/>
    <cellStyle name="SAPBEXHLevel2 2 7 2" xfId="18299"/>
    <cellStyle name="SAPBEXHLevel2 2 7 3" xfId="18300"/>
    <cellStyle name="SAPBEXHLevel2 2 8" xfId="18301"/>
    <cellStyle name="SAPBEXHLevel2 2 8 2" xfId="18302"/>
    <cellStyle name="SAPBEXHLevel2 2 8 3" xfId="18303"/>
    <cellStyle name="SAPBEXHLevel2 2 9" xfId="18304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3" xfId="18311"/>
    <cellStyle name="SAPBEXHLevel2 3 2 2 3" xfId="18312"/>
    <cellStyle name="SAPBEXHLevel2 3 2 2 3 2" xfId="18313"/>
    <cellStyle name="SAPBEXHLevel2 3 2 2 4" xfId="18314"/>
    <cellStyle name="SAPBEXHLevel2 3 2 3" xfId="18315"/>
    <cellStyle name="SAPBEXHLevel2 3 2 3 2" xfId="18316"/>
    <cellStyle name="SAPBEXHLevel2 3 2 3 2 2" xfId="18317"/>
    <cellStyle name="SAPBEXHLevel2 3 2 3 3" xfId="18318"/>
    <cellStyle name="SAPBEXHLevel2 3 2 4" xfId="18319"/>
    <cellStyle name="SAPBEXHLevel2 3 2 4 2" xfId="18320"/>
    <cellStyle name="SAPBEXHLevel2 3 2 5" xfId="18321"/>
    <cellStyle name="SAPBEXHLevel2 3 3" xfId="18322"/>
    <cellStyle name="SAPBEXHLevel2 3 3 2" xfId="18323"/>
    <cellStyle name="SAPBEXHLevel2 3 3 2 2" xfId="18324"/>
    <cellStyle name="SAPBEXHLevel2 3 3 2 2 2" xfId="18325"/>
    <cellStyle name="SAPBEXHLevel2 3 3 2 3" xfId="18326"/>
    <cellStyle name="SAPBEXHLevel2 3 3 3" xfId="18327"/>
    <cellStyle name="SAPBEXHLevel2 3 3 3 2" xfId="18328"/>
    <cellStyle name="SAPBEXHLevel2 3 3 4" xfId="18329"/>
    <cellStyle name="SAPBEXHLevel2 3 4" xfId="18330"/>
    <cellStyle name="SAPBEXHLevel2 3 4 2" xfId="18331"/>
    <cellStyle name="SAPBEXHLevel2 3 5" xfId="18332"/>
    <cellStyle name="SAPBEXHLevel2 3 6" xfId="18333"/>
    <cellStyle name="SAPBEXHLevel2 3 6 2" xfId="18334"/>
    <cellStyle name="SAPBEXHLevel2 3 6 3" xfId="18335"/>
    <cellStyle name="SAPBEXHLevel2 3 7" xfId="18336"/>
    <cellStyle name="SAPBEXHLevel2 3 7 2" xfId="18337"/>
    <cellStyle name="SAPBEXHLevel2 3 7 3" xfId="18338"/>
    <cellStyle name="SAPBEXHLevel2 3 8" xfId="18339"/>
    <cellStyle name="SAPBEXHLevel2 3 8 2" xfId="18340"/>
    <cellStyle name="SAPBEXHLevel2 3 8 3" xfId="18341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3" xfId="18347"/>
    <cellStyle name="SAPBEXHLevel2 4 2 3" xfId="18348"/>
    <cellStyle name="SAPBEXHLevel2 4 2 3 2" xfId="18349"/>
    <cellStyle name="SAPBEXHLevel2 4 2 4" xfId="18350"/>
    <cellStyle name="SAPBEXHLevel2 4 3" xfId="18351"/>
    <cellStyle name="SAPBEXHLevel2 4 3 2" xfId="18352"/>
    <cellStyle name="SAPBEXHLevel2 4 3 2 2" xfId="18353"/>
    <cellStyle name="SAPBEXHLevel2 4 3 3" xfId="18354"/>
    <cellStyle name="SAPBEXHLevel2 4 4" xfId="18355"/>
    <cellStyle name="SAPBEXHLevel2 4 4 2" xfId="18356"/>
    <cellStyle name="SAPBEXHLevel2 4 5" xfId="18357"/>
    <cellStyle name="SAPBEXHLevel2 4 6" xfId="18358"/>
    <cellStyle name="SAPBEXHLevel2 4 6 2" xfId="18359"/>
    <cellStyle name="SAPBEXHLevel2 4 6 3" xfId="18360"/>
    <cellStyle name="SAPBEXHLevel2 4 7" xfId="18361"/>
    <cellStyle name="SAPBEXHLevel2 4 7 2" xfId="18362"/>
    <cellStyle name="SAPBEXHLevel2 4 7 3" xfId="18363"/>
    <cellStyle name="SAPBEXHLevel2 4 8" xfId="18364"/>
    <cellStyle name="SAPBEXHLevel2 4 8 2" xfId="18365"/>
    <cellStyle name="SAPBEXHLevel2 4 8 3" xfId="18366"/>
    <cellStyle name="SAPBEXHLevel2 5" xfId="18367"/>
    <cellStyle name="SAPBEXHLevel2 5 2" xfId="18368"/>
    <cellStyle name="SAPBEXHLevel2 5 2 2" xfId="18369"/>
    <cellStyle name="SAPBEXHLevel2 5 2 2 2" xfId="18370"/>
    <cellStyle name="SAPBEXHLevel2 5 2 3" xfId="18371"/>
    <cellStyle name="SAPBEXHLevel2 5 3" xfId="18372"/>
    <cellStyle name="SAPBEXHLevel2 5 3 2" xfId="18373"/>
    <cellStyle name="SAPBEXHLevel2 5 4" xfId="18374"/>
    <cellStyle name="SAPBEXHLevel2 5 5" xfId="18375"/>
    <cellStyle name="SAPBEXHLevel2 5 5 2" xfId="18376"/>
    <cellStyle name="SAPBEXHLevel2 5 5 3" xfId="18377"/>
    <cellStyle name="SAPBEXHLevel2 5 6" xfId="18378"/>
    <cellStyle name="SAPBEXHLevel2 5 6 2" xfId="18379"/>
    <cellStyle name="SAPBEXHLevel2 5 6 3" xfId="18380"/>
    <cellStyle name="SAPBEXHLevel2 5 7" xfId="18381"/>
    <cellStyle name="SAPBEXHLevel2 5 7 2" xfId="18382"/>
    <cellStyle name="SAPBEXHLevel2 5 7 3" xfId="18383"/>
    <cellStyle name="SAPBEXHLevel2 5 8" xfId="18384"/>
    <cellStyle name="SAPBEXHLevel2 5 8 2" xfId="18385"/>
    <cellStyle name="SAPBEXHLevel2 5 8 3" xfId="18386"/>
    <cellStyle name="SAPBEXHLevel2 6" xfId="18387"/>
    <cellStyle name="SAPBEXHLevel2 6 2" xfId="18388"/>
    <cellStyle name="SAPBEXHLevel2 7" xfId="18389"/>
    <cellStyle name="SAPBEXHLevel2 7 2" xfId="18390"/>
    <cellStyle name="SAPBEXHLevel2 7 2 2" xfId="18391"/>
    <cellStyle name="SAPBEXHLevel2 7 2 3" xfId="18392"/>
    <cellStyle name="SAPBEXHLevel2 8" xfId="18393"/>
    <cellStyle name="SAPBEXHLevel2 8 2" xfId="18394"/>
    <cellStyle name="SAPBEXHLevel2 8 3" xfId="18395"/>
    <cellStyle name="SAPBEXHLevel2 9" xfId="18396"/>
    <cellStyle name="SAPBEXHLevel2 9 2" xfId="18397"/>
    <cellStyle name="SAPBEXHLevel2 9 3" xfId="18398"/>
    <cellStyle name="SAPBEXHLevel2_Sheet6" xfId="18399"/>
    <cellStyle name="SAPBEXHLevel2X" xfId="18400"/>
    <cellStyle name="SAPBEXHLevel2X 10" xfId="18401"/>
    <cellStyle name="SAPBEXHLevel2X 10 2" xfId="18402"/>
    <cellStyle name="SAPBEXHLevel2X 10 3" xfId="18403"/>
    <cellStyle name="SAPBEXHLevel2X 11" xfId="18404"/>
    <cellStyle name="SAPBEXHLevel2X 11 2" xfId="18405"/>
    <cellStyle name="SAPBEXHLevel2X 11 3" xfId="18406"/>
    <cellStyle name="SAPBEXHLevel2X 12" xfId="18407"/>
    <cellStyle name="SAPBEXHLevel2X 12 2" xfId="18408"/>
    <cellStyle name="SAPBEXHLevel2X 12 3" xfId="18409"/>
    <cellStyle name="SAPBEXHLevel2X 13" xfId="18410"/>
    <cellStyle name="SAPBEXHLevel2X 13 2" xfId="18411"/>
    <cellStyle name="SAPBEXHLevel2X 13 3" xfId="18412"/>
    <cellStyle name="SAPBEXHLevel2X 14" xfId="18413"/>
    <cellStyle name="SAPBEXHLevel2X 2" xfId="18414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3" xfId="18422"/>
    <cellStyle name="SAPBEXHLevel2X 2 2 2 2 2 3" xfId="18423"/>
    <cellStyle name="SAPBEXHLevel2X 2 2 2 2 2 3 2" xfId="18424"/>
    <cellStyle name="SAPBEXHLevel2X 2 2 2 2 2 4" xfId="18425"/>
    <cellStyle name="SAPBEXHLevel2X 2 2 2 2 3" xfId="18426"/>
    <cellStyle name="SAPBEXHLevel2X 2 2 2 2 3 2" xfId="18427"/>
    <cellStyle name="SAPBEXHLevel2X 2 2 2 2 3 2 2" xfId="18428"/>
    <cellStyle name="SAPBEXHLevel2X 2 2 2 2 3 3" xfId="18429"/>
    <cellStyle name="SAPBEXHLevel2X 2 2 2 2 4" xfId="18430"/>
    <cellStyle name="SAPBEXHLevel2X 2 2 2 2 4 2" xfId="18431"/>
    <cellStyle name="SAPBEXHLevel2X 2 2 2 2 5" xfId="18432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3" xfId="18437"/>
    <cellStyle name="SAPBEXHLevel2X 2 2 2 3 3" xfId="18438"/>
    <cellStyle name="SAPBEXHLevel2X 2 2 2 3 3 2" xfId="18439"/>
    <cellStyle name="SAPBEXHLevel2X 2 2 2 3 4" xfId="18440"/>
    <cellStyle name="SAPBEXHLevel2X 2 2 2 4" xfId="18441"/>
    <cellStyle name="SAPBEXHLevel2X 2 2 2 4 2" xfId="18442"/>
    <cellStyle name="SAPBEXHLevel2X 2 2 2 5" xfId="18443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3" xfId="18449"/>
    <cellStyle name="SAPBEXHLevel2X 2 2 3 2 3" xfId="18450"/>
    <cellStyle name="SAPBEXHLevel2X 2 2 3 2 3 2" xfId="18451"/>
    <cellStyle name="SAPBEXHLevel2X 2 2 3 2 4" xfId="18452"/>
    <cellStyle name="SAPBEXHLevel2X 2 2 3 3" xfId="18453"/>
    <cellStyle name="SAPBEXHLevel2X 2 2 3 3 2" xfId="18454"/>
    <cellStyle name="SAPBEXHLevel2X 2 2 3 3 2 2" xfId="18455"/>
    <cellStyle name="SAPBEXHLevel2X 2 2 3 3 3" xfId="18456"/>
    <cellStyle name="SAPBEXHLevel2X 2 2 3 4" xfId="18457"/>
    <cellStyle name="SAPBEXHLevel2X 2 2 3 4 2" xfId="18458"/>
    <cellStyle name="SAPBEXHLevel2X 2 2 3 5" xfId="18459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3" xfId="18464"/>
    <cellStyle name="SAPBEXHLevel2X 2 2 4 3" xfId="18465"/>
    <cellStyle name="SAPBEXHLevel2X 2 2 4 3 2" xfId="18466"/>
    <cellStyle name="SAPBEXHLevel2X 2 2 4 4" xfId="18467"/>
    <cellStyle name="SAPBEXHLevel2X 2 2 5" xfId="18468"/>
    <cellStyle name="SAPBEXHLevel2X 2 2 5 2" xfId="18469"/>
    <cellStyle name="SAPBEXHLevel2X 2 2 6" xfId="18470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3" xfId="18477"/>
    <cellStyle name="SAPBEXHLevel2X 2 3 2 2 3" xfId="18478"/>
    <cellStyle name="SAPBEXHLevel2X 2 3 2 2 3 2" xfId="18479"/>
    <cellStyle name="SAPBEXHLevel2X 2 3 2 2 4" xfId="18480"/>
    <cellStyle name="SAPBEXHLevel2X 2 3 2 3" xfId="18481"/>
    <cellStyle name="SAPBEXHLevel2X 2 3 2 3 2" xfId="18482"/>
    <cellStyle name="SAPBEXHLevel2X 2 3 2 3 2 2" xfId="18483"/>
    <cellStyle name="SAPBEXHLevel2X 2 3 2 3 3" xfId="18484"/>
    <cellStyle name="SAPBEXHLevel2X 2 3 2 4" xfId="18485"/>
    <cellStyle name="SAPBEXHLevel2X 2 3 2 4 2" xfId="18486"/>
    <cellStyle name="SAPBEXHLevel2X 2 3 2 5" xfId="18487"/>
    <cellStyle name="SAPBEXHLevel2X 2 3 3" xfId="18488"/>
    <cellStyle name="SAPBEXHLevel2X 2 3 3 2" xfId="18489"/>
    <cellStyle name="SAPBEXHLevel2X 2 3 3 2 2" xfId="18490"/>
    <cellStyle name="SAPBEXHLevel2X 2 3 3 3" xfId="18491"/>
    <cellStyle name="SAPBEXHLevel2X 2 3 4" xfId="18492"/>
    <cellStyle name="SAPBEXHLevel2X 2 3 4 2" xfId="18493"/>
    <cellStyle name="SAPBEXHLevel2X 2 3 5" xfId="18494"/>
    <cellStyle name="SAPBEXHLevel2X 2 4" xfId="18495"/>
    <cellStyle name="SAPBEXHLevel2X 2 4 2" xfId="18496"/>
    <cellStyle name="SAPBEXHLevel2X 2 4 2 2" xfId="18497"/>
    <cellStyle name="SAPBEXHLevel2X 2 4 3" xfId="18498"/>
    <cellStyle name="SAPBEXHLevel2X 2 5" xfId="18499"/>
    <cellStyle name="SAPBEXHLevel2X 2 5 2" xfId="18500"/>
    <cellStyle name="SAPBEXHLevel2X 2 6" xfId="18501"/>
    <cellStyle name="SAPBEXHLevel2X 2 7" xfId="18502"/>
    <cellStyle name="SAPBEXHLevel2X 2 7 2" xfId="18503"/>
    <cellStyle name="SAPBEXHLevel2X 2 7 3" xfId="18504"/>
    <cellStyle name="SAPBEXHLevel2X 2 8" xfId="18505"/>
    <cellStyle name="SAPBEXHLevel2X 2 8 2" xfId="18506"/>
    <cellStyle name="SAPBEXHLevel2X 2 8 3" xfId="18507"/>
    <cellStyle name="SAPBEXHLevel2X 2 9" xfId="18508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3" xfId="18515"/>
    <cellStyle name="SAPBEXHLevel2X 3 2 2 3" xfId="18516"/>
    <cellStyle name="SAPBEXHLevel2X 3 2 2 3 2" xfId="18517"/>
    <cellStyle name="SAPBEXHLevel2X 3 2 2 4" xfId="18518"/>
    <cellStyle name="SAPBEXHLevel2X 3 2 3" xfId="18519"/>
    <cellStyle name="SAPBEXHLevel2X 3 2 3 2" xfId="18520"/>
    <cellStyle name="SAPBEXHLevel2X 3 2 3 2 2" xfId="18521"/>
    <cellStyle name="SAPBEXHLevel2X 3 2 3 3" xfId="18522"/>
    <cellStyle name="SAPBEXHLevel2X 3 2 4" xfId="18523"/>
    <cellStyle name="SAPBEXHLevel2X 3 2 4 2" xfId="18524"/>
    <cellStyle name="SAPBEXHLevel2X 3 2 5" xfId="18525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3" xfId="18530"/>
    <cellStyle name="SAPBEXHLevel2X 3 3 3" xfId="18531"/>
    <cellStyle name="SAPBEXHLevel2X 3 3 3 2" xfId="18532"/>
    <cellStyle name="SAPBEXHLevel2X 3 3 4" xfId="18533"/>
    <cellStyle name="SAPBEXHLevel2X 3 4" xfId="18534"/>
    <cellStyle name="SAPBEXHLevel2X 3 4 2" xfId="18535"/>
    <cellStyle name="SAPBEXHLevel2X 3 5" xfId="18536"/>
    <cellStyle name="SAPBEXHLevel2X 3 6" xfId="18537"/>
    <cellStyle name="SAPBEXHLevel2X 3 6 2" xfId="18538"/>
    <cellStyle name="SAPBEXHLevel2X 3 6 3" xfId="18539"/>
    <cellStyle name="SAPBEXHLevel2X 3 7" xfId="18540"/>
    <cellStyle name="SAPBEXHLevel2X 3 7 2" xfId="18541"/>
    <cellStyle name="SAPBEXHLevel2X 3 7 3" xfId="18542"/>
    <cellStyle name="SAPBEXHLevel2X 3 8" xfId="18543"/>
    <cellStyle name="SAPBEXHLevel2X 3 8 2" xfId="18544"/>
    <cellStyle name="SAPBEXHLevel2X 3 8 3" xfId="1854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3" xfId="18551"/>
    <cellStyle name="SAPBEXHLevel2X 4 2 3" xfId="18552"/>
    <cellStyle name="SAPBEXHLevel2X 4 2 3 2" xfId="18553"/>
    <cellStyle name="SAPBEXHLevel2X 4 2 4" xfId="18554"/>
    <cellStyle name="SAPBEXHLevel2X 4 3" xfId="18555"/>
    <cellStyle name="SAPBEXHLevel2X 4 3 2" xfId="18556"/>
    <cellStyle name="SAPBEXHLevel2X 4 3 2 2" xfId="18557"/>
    <cellStyle name="SAPBEXHLevel2X 4 3 3" xfId="18558"/>
    <cellStyle name="SAPBEXHLevel2X 4 4" xfId="18559"/>
    <cellStyle name="SAPBEXHLevel2X 4 4 2" xfId="18560"/>
    <cellStyle name="SAPBEXHLevel2X 4 5" xfId="18561"/>
    <cellStyle name="SAPBEXHLevel2X 4 6" xfId="18562"/>
    <cellStyle name="SAPBEXHLevel2X 4 6 2" xfId="18563"/>
    <cellStyle name="SAPBEXHLevel2X 4 6 3" xfId="18564"/>
    <cellStyle name="SAPBEXHLevel2X 4 7" xfId="18565"/>
    <cellStyle name="SAPBEXHLevel2X 4 7 2" xfId="18566"/>
    <cellStyle name="SAPBEXHLevel2X 4 7 3" xfId="18567"/>
    <cellStyle name="SAPBEXHLevel2X 4 8" xfId="18568"/>
    <cellStyle name="SAPBEXHLevel2X 4 8 2" xfId="18569"/>
    <cellStyle name="SAPBEXHLevel2X 4 8 3" xfId="18570"/>
    <cellStyle name="SAPBEXHLevel2X 5" xfId="18571"/>
    <cellStyle name="SAPBEXHLevel2X 5 2" xfId="18572"/>
    <cellStyle name="SAPBEXHLevel2X 5 2 2" xfId="18573"/>
    <cellStyle name="SAPBEXHLevel2X 5 2 2 2" xfId="18574"/>
    <cellStyle name="SAPBEXHLevel2X 5 2 3" xfId="18575"/>
    <cellStyle name="SAPBEXHLevel2X 5 3" xfId="18576"/>
    <cellStyle name="SAPBEXHLevel2X 5 3 2" xfId="18577"/>
    <cellStyle name="SAPBEXHLevel2X 5 4" xfId="18578"/>
    <cellStyle name="SAPBEXHLevel2X 5 5" xfId="18579"/>
    <cellStyle name="SAPBEXHLevel2X 5 5 2" xfId="18580"/>
    <cellStyle name="SAPBEXHLevel2X 5 5 3" xfId="18581"/>
    <cellStyle name="SAPBEXHLevel2X 5 6" xfId="18582"/>
    <cellStyle name="SAPBEXHLevel2X 5 6 2" xfId="18583"/>
    <cellStyle name="SAPBEXHLevel2X 5 6 3" xfId="18584"/>
    <cellStyle name="SAPBEXHLevel2X 5 7" xfId="18585"/>
    <cellStyle name="SAPBEXHLevel2X 5 7 2" xfId="18586"/>
    <cellStyle name="SAPBEXHLevel2X 5 7 3" xfId="18587"/>
    <cellStyle name="SAPBEXHLevel2X 5 8" xfId="18588"/>
    <cellStyle name="SAPBEXHLevel2X 5 8 2" xfId="18589"/>
    <cellStyle name="SAPBEXHLevel2X 5 8 3" xfId="18590"/>
    <cellStyle name="SAPBEXHLevel2X 6" xfId="18591"/>
    <cellStyle name="SAPBEXHLevel2X 6 2" xfId="18592"/>
    <cellStyle name="SAPBEXHLevel2X 7" xfId="18593"/>
    <cellStyle name="SAPBEXHLevel2X 7 2" xfId="18594"/>
    <cellStyle name="SAPBEXHLevel2X 7 2 2" xfId="18595"/>
    <cellStyle name="SAPBEXHLevel2X 7 2 3" xfId="18596"/>
    <cellStyle name="SAPBEXHLevel2X 8" xfId="18597"/>
    <cellStyle name="SAPBEXHLevel2X 8 2" xfId="18598"/>
    <cellStyle name="SAPBEXHLevel2X 8 3" xfId="18599"/>
    <cellStyle name="SAPBEXHLevel2X 9" xfId="18600"/>
    <cellStyle name="SAPBEXHLevel2X 9 2" xfId="18601"/>
    <cellStyle name="SAPBEXHLevel2X 9 3" xfId="18602"/>
    <cellStyle name="SAPBEXHLevel2X_Sheet6" xfId="18603"/>
    <cellStyle name="SAPBEXHLevel3" xfId="18604"/>
    <cellStyle name="SAPBEXHLevel3 10" xfId="18605"/>
    <cellStyle name="SAPBEXHLevel3 10 2" xfId="18606"/>
    <cellStyle name="SAPBEXHLevel3 10 3" xfId="18607"/>
    <cellStyle name="SAPBEXHLevel3 11" xfId="18608"/>
    <cellStyle name="SAPBEXHLevel3 11 2" xfId="18609"/>
    <cellStyle name="SAPBEXHLevel3 11 3" xfId="18610"/>
    <cellStyle name="SAPBEXHLevel3 12" xfId="18611"/>
    <cellStyle name="SAPBEXHLevel3 12 2" xfId="18612"/>
    <cellStyle name="SAPBEXHLevel3 12 3" xfId="18613"/>
    <cellStyle name="SAPBEXHLevel3 13" xfId="18614"/>
    <cellStyle name="SAPBEXHLevel3 13 2" xfId="18615"/>
    <cellStyle name="SAPBEXHLevel3 13 3" xfId="18616"/>
    <cellStyle name="SAPBEXHLevel3 14" xfId="18617"/>
    <cellStyle name="SAPBEXHLevel3 2" xfId="18618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3" xfId="18626"/>
    <cellStyle name="SAPBEXHLevel3 2 2 2 2 2 3" xfId="18627"/>
    <cellStyle name="SAPBEXHLevel3 2 2 2 2 2 3 2" xfId="18628"/>
    <cellStyle name="SAPBEXHLevel3 2 2 2 2 2 4" xfId="18629"/>
    <cellStyle name="SAPBEXHLevel3 2 2 2 2 3" xfId="18630"/>
    <cellStyle name="SAPBEXHLevel3 2 2 2 2 3 2" xfId="18631"/>
    <cellStyle name="SAPBEXHLevel3 2 2 2 2 3 2 2" xfId="18632"/>
    <cellStyle name="SAPBEXHLevel3 2 2 2 2 3 3" xfId="18633"/>
    <cellStyle name="SAPBEXHLevel3 2 2 2 2 4" xfId="18634"/>
    <cellStyle name="SAPBEXHLevel3 2 2 2 2 4 2" xfId="18635"/>
    <cellStyle name="SAPBEXHLevel3 2 2 2 2 5" xfId="1863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3" xfId="18641"/>
    <cellStyle name="SAPBEXHLevel3 2 2 2 3 3" xfId="18642"/>
    <cellStyle name="SAPBEXHLevel3 2 2 2 3 3 2" xfId="18643"/>
    <cellStyle name="SAPBEXHLevel3 2 2 2 3 4" xfId="18644"/>
    <cellStyle name="SAPBEXHLevel3 2 2 2 4" xfId="18645"/>
    <cellStyle name="SAPBEXHLevel3 2 2 2 4 2" xfId="18646"/>
    <cellStyle name="SAPBEXHLevel3 2 2 2 5" xfId="18647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3" xfId="18653"/>
    <cellStyle name="SAPBEXHLevel3 2 2 3 2 3" xfId="18654"/>
    <cellStyle name="SAPBEXHLevel3 2 2 3 2 3 2" xfId="18655"/>
    <cellStyle name="SAPBEXHLevel3 2 2 3 2 4" xfId="18656"/>
    <cellStyle name="SAPBEXHLevel3 2 2 3 3" xfId="18657"/>
    <cellStyle name="SAPBEXHLevel3 2 2 3 3 2" xfId="18658"/>
    <cellStyle name="SAPBEXHLevel3 2 2 3 3 2 2" xfId="18659"/>
    <cellStyle name="SAPBEXHLevel3 2 2 3 3 3" xfId="18660"/>
    <cellStyle name="SAPBEXHLevel3 2 2 3 4" xfId="18661"/>
    <cellStyle name="SAPBEXHLevel3 2 2 3 4 2" xfId="18662"/>
    <cellStyle name="SAPBEXHLevel3 2 2 3 5" xfId="1866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3" xfId="18668"/>
    <cellStyle name="SAPBEXHLevel3 2 2 4 3" xfId="18669"/>
    <cellStyle name="SAPBEXHLevel3 2 2 4 3 2" xfId="18670"/>
    <cellStyle name="SAPBEXHLevel3 2 2 4 4" xfId="18671"/>
    <cellStyle name="SAPBEXHLevel3 2 2 5" xfId="18672"/>
    <cellStyle name="SAPBEXHLevel3 2 2 5 2" xfId="18673"/>
    <cellStyle name="SAPBEXHLevel3 2 2 6" xfId="1867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3" xfId="18681"/>
    <cellStyle name="SAPBEXHLevel3 2 3 2 2 3" xfId="18682"/>
    <cellStyle name="SAPBEXHLevel3 2 3 2 2 3 2" xfId="18683"/>
    <cellStyle name="SAPBEXHLevel3 2 3 2 2 4" xfId="18684"/>
    <cellStyle name="SAPBEXHLevel3 2 3 2 3" xfId="18685"/>
    <cellStyle name="SAPBEXHLevel3 2 3 2 3 2" xfId="18686"/>
    <cellStyle name="SAPBEXHLevel3 2 3 2 3 2 2" xfId="18687"/>
    <cellStyle name="SAPBEXHLevel3 2 3 2 3 3" xfId="18688"/>
    <cellStyle name="SAPBEXHLevel3 2 3 2 4" xfId="18689"/>
    <cellStyle name="SAPBEXHLevel3 2 3 2 4 2" xfId="18690"/>
    <cellStyle name="SAPBEXHLevel3 2 3 2 5" xfId="18691"/>
    <cellStyle name="SAPBEXHLevel3 2 3 3" xfId="18692"/>
    <cellStyle name="SAPBEXHLevel3 2 3 3 2" xfId="18693"/>
    <cellStyle name="SAPBEXHLevel3 2 3 3 2 2" xfId="18694"/>
    <cellStyle name="SAPBEXHLevel3 2 3 3 3" xfId="18695"/>
    <cellStyle name="SAPBEXHLevel3 2 3 4" xfId="18696"/>
    <cellStyle name="SAPBEXHLevel3 2 3 4 2" xfId="18697"/>
    <cellStyle name="SAPBEXHLevel3 2 3 5" xfId="18698"/>
    <cellStyle name="SAPBEXHLevel3 2 4" xfId="18699"/>
    <cellStyle name="SAPBEXHLevel3 2 4 2" xfId="18700"/>
    <cellStyle name="SAPBEXHLevel3 2 4 2 2" xfId="18701"/>
    <cellStyle name="SAPBEXHLevel3 2 4 3" xfId="18702"/>
    <cellStyle name="SAPBEXHLevel3 2 5" xfId="18703"/>
    <cellStyle name="SAPBEXHLevel3 2 5 2" xfId="18704"/>
    <cellStyle name="SAPBEXHLevel3 2 6" xfId="18705"/>
    <cellStyle name="SAPBEXHLevel3 2 7" xfId="18706"/>
    <cellStyle name="SAPBEXHLevel3 2 7 2" xfId="18707"/>
    <cellStyle name="SAPBEXHLevel3 2 7 3" xfId="18708"/>
    <cellStyle name="SAPBEXHLevel3 2 8" xfId="18709"/>
    <cellStyle name="SAPBEXHLevel3 2 8 2" xfId="18710"/>
    <cellStyle name="SAPBEXHLevel3 2 8 3" xfId="18711"/>
    <cellStyle name="SAPBEXHLevel3 2 9" xfId="18712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3" xfId="18719"/>
    <cellStyle name="SAPBEXHLevel3 3 2 2 3" xfId="18720"/>
    <cellStyle name="SAPBEXHLevel3 3 2 2 3 2" xfId="18721"/>
    <cellStyle name="SAPBEXHLevel3 3 2 2 4" xfId="18722"/>
    <cellStyle name="SAPBEXHLevel3 3 2 3" xfId="18723"/>
    <cellStyle name="SAPBEXHLevel3 3 2 3 2" xfId="18724"/>
    <cellStyle name="SAPBEXHLevel3 3 2 3 2 2" xfId="18725"/>
    <cellStyle name="SAPBEXHLevel3 3 2 3 3" xfId="18726"/>
    <cellStyle name="SAPBEXHLevel3 3 2 4" xfId="18727"/>
    <cellStyle name="SAPBEXHLevel3 3 2 4 2" xfId="18728"/>
    <cellStyle name="SAPBEXHLevel3 3 2 5" xfId="18729"/>
    <cellStyle name="SAPBEXHLevel3 3 3" xfId="18730"/>
    <cellStyle name="SAPBEXHLevel3 3 3 2" xfId="18731"/>
    <cellStyle name="SAPBEXHLevel3 3 3 2 2" xfId="18732"/>
    <cellStyle name="SAPBEXHLevel3 3 3 2 2 2" xfId="18733"/>
    <cellStyle name="SAPBEXHLevel3 3 3 2 3" xfId="18734"/>
    <cellStyle name="SAPBEXHLevel3 3 3 3" xfId="18735"/>
    <cellStyle name="SAPBEXHLevel3 3 3 3 2" xfId="18736"/>
    <cellStyle name="SAPBEXHLevel3 3 3 4" xfId="18737"/>
    <cellStyle name="SAPBEXHLevel3 3 4" xfId="18738"/>
    <cellStyle name="SAPBEXHLevel3 3 4 2" xfId="18739"/>
    <cellStyle name="SAPBEXHLevel3 3 5" xfId="18740"/>
    <cellStyle name="SAPBEXHLevel3 3 6" xfId="18741"/>
    <cellStyle name="SAPBEXHLevel3 3 6 2" xfId="18742"/>
    <cellStyle name="SAPBEXHLevel3 3 6 3" xfId="18743"/>
    <cellStyle name="SAPBEXHLevel3 3 7" xfId="18744"/>
    <cellStyle name="SAPBEXHLevel3 3 7 2" xfId="18745"/>
    <cellStyle name="SAPBEXHLevel3 3 7 3" xfId="18746"/>
    <cellStyle name="SAPBEXHLevel3 3 8" xfId="18747"/>
    <cellStyle name="SAPBEXHLevel3 3 8 2" xfId="18748"/>
    <cellStyle name="SAPBEXHLevel3 3 8 3" xfId="18749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3" xfId="18755"/>
    <cellStyle name="SAPBEXHLevel3 4 2 3" xfId="18756"/>
    <cellStyle name="SAPBEXHLevel3 4 2 3 2" xfId="18757"/>
    <cellStyle name="SAPBEXHLevel3 4 2 4" xfId="18758"/>
    <cellStyle name="SAPBEXHLevel3 4 3" xfId="18759"/>
    <cellStyle name="SAPBEXHLevel3 4 3 2" xfId="18760"/>
    <cellStyle name="SAPBEXHLevel3 4 3 2 2" xfId="18761"/>
    <cellStyle name="SAPBEXHLevel3 4 3 3" xfId="18762"/>
    <cellStyle name="SAPBEXHLevel3 4 4" xfId="18763"/>
    <cellStyle name="SAPBEXHLevel3 4 4 2" xfId="18764"/>
    <cellStyle name="SAPBEXHLevel3 4 5" xfId="18765"/>
    <cellStyle name="SAPBEXHLevel3 4 6" xfId="18766"/>
    <cellStyle name="SAPBEXHLevel3 4 6 2" xfId="18767"/>
    <cellStyle name="SAPBEXHLevel3 4 6 3" xfId="18768"/>
    <cellStyle name="SAPBEXHLevel3 4 7" xfId="18769"/>
    <cellStyle name="SAPBEXHLevel3 4 7 2" xfId="18770"/>
    <cellStyle name="SAPBEXHLevel3 4 7 3" xfId="18771"/>
    <cellStyle name="SAPBEXHLevel3 4 8" xfId="18772"/>
    <cellStyle name="SAPBEXHLevel3 4 8 2" xfId="18773"/>
    <cellStyle name="SAPBEXHLevel3 4 8 3" xfId="18774"/>
    <cellStyle name="SAPBEXHLevel3 5" xfId="18775"/>
    <cellStyle name="SAPBEXHLevel3 5 2" xfId="18776"/>
    <cellStyle name="SAPBEXHLevel3 5 2 2" xfId="18777"/>
    <cellStyle name="SAPBEXHLevel3 5 2 2 2" xfId="18778"/>
    <cellStyle name="SAPBEXHLevel3 5 2 3" xfId="18779"/>
    <cellStyle name="SAPBEXHLevel3 5 3" xfId="18780"/>
    <cellStyle name="SAPBEXHLevel3 5 3 2" xfId="18781"/>
    <cellStyle name="SAPBEXHLevel3 5 4" xfId="18782"/>
    <cellStyle name="SAPBEXHLevel3 5 5" xfId="18783"/>
    <cellStyle name="SAPBEXHLevel3 5 5 2" xfId="18784"/>
    <cellStyle name="SAPBEXHLevel3 5 5 3" xfId="18785"/>
    <cellStyle name="SAPBEXHLevel3 5 6" xfId="18786"/>
    <cellStyle name="SAPBEXHLevel3 5 6 2" xfId="18787"/>
    <cellStyle name="SAPBEXHLevel3 5 6 3" xfId="18788"/>
    <cellStyle name="SAPBEXHLevel3 5 7" xfId="18789"/>
    <cellStyle name="SAPBEXHLevel3 5 7 2" xfId="18790"/>
    <cellStyle name="SAPBEXHLevel3 5 7 3" xfId="18791"/>
    <cellStyle name="SAPBEXHLevel3 5 8" xfId="18792"/>
    <cellStyle name="SAPBEXHLevel3 5 8 2" xfId="18793"/>
    <cellStyle name="SAPBEXHLevel3 5 8 3" xfId="18794"/>
    <cellStyle name="SAPBEXHLevel3 6" xfId="18795"/>
    <cellStyle name="SAPBEXHLevel3 6 2" xfId="18796"/>
    <cellStyle name="SAPBEXHLevel3 7" xfId="18797"/>
    <cellStyle name="SAPBEXHLevel3 7 2" xfId="18798"/>
    <cellStyle name="SAPBEXHLevel3 7 2 2" xfId="18799"/>
    <cellStyle name="SAPBEXHLevel3 7 2 3" xfId="18800"/>
    <cellStyle name="SAPBEXHLevel3 8" xfId="18801"/>
    <cellStyle name="SAPBEXHLevel3 8 2" xfId="18802"/>
    <cellStyle name="SAPBEXHLevel3 8 3" xfId="18803"/>
    <cellStyle name="SAPBEXHLevel3 9" xfId="18804"/>
    <cellStyle name="SAPBEXHLevel3 9 2" xfId="18805"/>
    <cellStyle name="SAPBEXHLevel3 9 3" xfId="18806"/>
    <cellStyle name="SAPBEXHLevel3_Sheet6" xfId="18807"/>
    <cellStyle name="SAPBEXHLevel3X" xfId="18808"/>
    <cellStyle name="SAPBEXHLevel3X 10" xfId="18809"/>
    <cellStyle name="SAPBEXHLevel3X 10 2" xfId="18810"/>
    <cellStyle name="SAPBEXHLevel3X 10 3" xfId="18811"/>
    <cellStyle name="SAPBEXHLevel3X 11" xfId="18812"/>
    <cellStyle name="SAPBEXHLevel3X 11 2" xfId="18813"/>
    <cellStyle name="SAPBEXHLevel3X 11 3" xfId="18814"/>
    <cellStyle name="SAPBEXHLevel3X 12" xfId="18815"/>
    <cellStyle name="SAPBEXHLevel3X 12 2" xfId="18816"/>
    <cellStyle name="SAPBEXHLevel3X 12 3" xfId="18817"/>
    <cellStyle name="SAPBEXHLevel3X 13" xfId="18818"/>
    <cellStyle name="SAPBEXHLevel3X 13 2" xfId="18819"/>
    <cellStyle name="SAPBEXHLevel3X 13 3" xfId="18820"/>
    <cellStyle name="SAPBEXHLevel3X 14" xfId="18821"/>
    <cellStyle name="SAPBEXHLevel3X 2" xfId="18822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3" xfId="18830"/>
    <cellStyle name="SAPBEXHLevel3X 2 2 2 2 2 3" xfId="18831"/>
    <cellStyle name="SAPBEXHLevel3X 2 2 2 2 2 3 2" xfId="18832"/>
    <cellStyle name="SAPBEXHLevel3X 2 2 2 2 2 4" xfId="18833"/>
    <cellStyle name="SAPBEXHLevel3X 2 2 2 2 3" xfId="18834"/>
    <cellStyle name="SAPBEXHLevel3X 2 2 2 2 3 2" xfId="18835"/>
    <cellStyle name="SAPBEXHLevel3X 2 2 2 2 3 2 2" xfId="18836"/>
    <cellStyle name="SAPBEXHLevel3X 2 2 2 2 3 3" xfId="18837"/>
    <cellStyle name="SAPBEXHLevel3X 2 2 2 2 4" xfId="18838"/>
    <cellStyle name="SAPBEXHLevel3X 2 2 2 2 4 2" xfId="18839"/>
    <cellStyle name="SAPBEXHLevel3X 2 2 2 2 5" xfId="18840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3" xfId="18845"/>
    <cellStyle name="SAPBEXHLevel3X 2 2 2 3 3" xfId="18846"/>
    <cellStyle name="SAPBEXHLevel3X 2 2 2 3 3 2" xfId="18847"/>
    <cellStyle name="SAPBEXHLevel3X 2 2 2 3 4" xfId="18848"/>
    <cellStyle name="SAPBEXHLevel3X 2 2 2 4" xfId="18849"/>
    <cellStyle name="SAPBEXHLevel3X 2 2 2 4 2" xfId="18850"/>
    <cellStyle name="SAPBEXHLevel3X 2 2 2 5" xfId="18851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3" xfId="18857"/>
    <cellStyle name="SAPBEXHLevel3X 2 2 3 2 3" xfId="18858"/>
    <cellStyle name="SAPBEXHLevel3X 2 2 3 2 3 2" xfId="18859"/>
    <cellStyle name="SAPBEXHLevel3X 2 2 3 2 4" xfId="18860"/>
    <cellStyle name="SAPBEXHLevel3X 2 2 3 3" xfId="18861"/>
    <cellStyle name="SAPBEXHLevel3X 2 2 3 3 2" xfId="18862"/>
    <cellStyle name="SAPBEXHLevel3X 2 2 3 3 2 2" xfId="18863"/>
    <cellStyle name="SAPBEXHLevel3X 2 2 3 3 3" xfId="18864"/>
    <cellStyle name="SAPBEXHLevel3X 2 2 3 4" xfId="18865"/>
    <cellStyle name="SAPBEXHLevel3X 2 2 3 4 2" xfId="18866"/>
    <cellStyle name="SAPBEXHLevel3X 2 2 3 5" xfId="18867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3" xfId="18872"/>
    <cellStyle name="SAPBEXHLevel3X 2 2 4 3" xfId="18873"/>
    <cellStyle name="SAPBEXHLevel3X 2 2 4 3 2" xfId="18874"/>
    <cellStyle name="SAPBEXHLevel3X 2 2 4 4" xfId="18875"/>
    <cellStyle name="SAPBEXHLevel3X 2 2 5" xfId="18876"/>
    <cellStyle name="SAPBEXHLevel3X 2 2 5 2" xfId="18877"/>
    <cellStyle name="SAPBEXHLevel3X 2 2 6" xfId="18878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3" xfId="18885"/>
    <cellStyle name="SAPBEXHLevel3X 2 3 2 2 3" xfId="18886"/>
    <cellStyle name="SAPBEXHLevel3X 2 3 2 2 3 2" xfId="18887"/>
    <cellStyle name="SAPBEXHLevel3X 2 3 2 2 4" xfId="18888"/>
    <cellStyle name="SAPBEXHLevel3X 2 3 2 3" xfId="18889"/>
    <cellStyle name="SAPBEXHLevel3X 2 3 2 3 2" xfId="18890"/>
    <cellStyle name="SAPBEXHLevel3X 2 3 2 3 2 2" xfId="18891"/>
    <cellStyle name="SAPBEXHLevel3X 2 3 2 3 3" xfId="18892"/>
    <cellStyle name="SAPBEXHLevel3X 2 3 2 4" xfId="18893"/>
    <cellStyle name="SAPBEXHLevel3X 2 3 2 4 2" xfId="18894"/>
    <cellStyle name="SAPBEXHLevel3X 2 3 2 5" xfId="18895"/>
    <cellStyle name="SAPBEXHLevel3X 2 3 3" xfId="18896"/>
    <cellStyle name="SAPBEXHLevel3X 2 3 3 2" xfId="18897"/>
    <cellStyle name="SAPBEXHLevel3X 2 3 3 2 2" xfId="18898"/>
    <cellStyle name="SAPBEXHLevel3X 2 3 3 3" xfId="18899"/>
    <cellStyle name="SAPBEXHLevel3X 2 3 4" xfId="18900"/>
    <cellStyle name="SAPBEXHLevel3X 2 3 4 2" xfId="18901"/>
    <cellStyle name="SAPBEXHLevel3X 2 3 5" xfId="18902"/>
    <cellStyle name="SAPBEXHLevel3X 2 4" xfId="18903"/>
    <cellStyle name="SAPBEXHLevel3X 2 4 2" xfId="18904"/>
    <cellStyle name="SAPBEXHLevel3X 2 4 2 2" xfId="18905"/>
    <cellStyle name="SAPBEXHLevel3X 2 4 3" xfId="18906"/>
    <cellStyle name="SAPBEXHLevel3X 2 5" xfId="18907"/>
    <cellStyle name="SAPBEXHLevel3X 2 5 2" xfId="18908"/>
    <cellStyle name="SAPBEXHLevel3X 2 6" xfId="18909"/>
    <cellStyle name="SAPBEXHLevel3X 2 7" xfId="18910"/>
    <cellStyle name="SAPBEXHLevel3X 2 7 2" xfId="18911"/>
    <cellStyle name="SAPBEXHLevel3X 2 7 3" xfId="18912"/>
    <cellStyle name="SAPBEXHLevel3X 2 8" xfId="18913"/>
    <cellStyle name="SAPBEXHLevel3X 2 8 2" xfId="18914"/>
    <cellStyle name="SAPBEXHLevel3X 2 8 3" xfId="18915"/>
    <cellStyle name="SAPBEXHLevel3X 2 9" xfId="18916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3" xfId="18923"/>
    <cellStyle name="SAPBEXHLevel3X 3 2 2 3" xfId="18924"/>
    <cellStyle name="SAPBEXHLevel3X 3 2 2 3 2" xfId="18925"/>
    <cellStyle name="SAPBEXHLevel3X 3 2 2 4" xfId="18926"/>
    <cellStyle name="SAPBEXHLevel3X 3 2 3" xfId="18927"/>
    <cellStyle name="SAPBEXHLevel3X 3 2 3 2" xfId="18928"/>
    <cellStyle name="SAPBEXHLevel3X 3 2 3 2 2" xfId="18929"/>
    <cellStyle name="SAPBEXHLevel3X 3 2 3 3" xfId="18930"/>
    <cellStyle name="SAPBEXHLevel3X 3 2 4" xfId="18931"/>
    <cellStyle name="SAPBEXHLevel3X 3 2 4 2" xfId="18932"/>
    <cellStyle name="SAPBEXHLevel3X 3 2 5" xfId="18933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3" xfId="18938"/>
    <cellStyle name="SAPBEXHLevel3X 3 3 3" xfId="18939"/>
    <cellStyle name="SAPBEXHLevel3X 3 3 3 2" xfId="18940"/>
    <cellStyle name="SAPBEXHLevel3X 3 3 4" xfId="18941"/>
    <cellStyle name="SAPBEXHLevel3X 3 4" xfId="18942"/>
    <cellStyle name="SAPBEXHLevel3X 3 4 2" xfId="18943"/>
    <cellStyle name="SAPBEXHLevel3X 3 5" xfId="18944"/>
    <cellStyle name="SAPBEXHLevel3X 3 6" xfId="18945"/>
    <cellStyle name="SAPBEXHLevel3X 3 6 2" xfId="18946"/>
    <cellStyle name="SAPBEXHLevel3X 3 6 3" xfId="18947"/>
    <cellStyle name="SAPBEXHLevel3X 3 7" xfId="18948"/>
    <cellStyle name="SAPBEXHLevel3X 3 7 2" xfId="18949"/>
    <cellStyle name="SAPBEXHLevel3X 3 7 3" xfId="18950"/>
    <cellStyle name="SAPBEXHLevel3X 3 8" xfId="18951"/>
    <cellStyle name="SAPBEXHLevel3X 3 8 2" xfId="18952"/>
    <cellStyle name="SAPBEXHLevel3X 3 8 3" xfId="18953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3" xfId="18959"/>
    <cellStyle name="SAPBEXHLevel3X 4 2 3" xfId="18960"/>
    <cellStyle name="SAPBEXHLevel3X 4 2 3 2" xfId="18961"/>
    <cellStyle name="SAPBEXHLevel3X 4 2 4" xfId="18962"/>
    <cellStyle name="SAPBEXHLevel3X 4 3" xfId="18963"/>
    <cellStyle name="SAPBEXHLevel3X 4 3 2" xfId="18964"/>
    <cellStyle name="SAPBEXHLevel3X 4 3 2 2" xfId="18965"/>
    <cellStyle name="SAPBEXHLevel3X 4 3 3" xfId="18966"/>
    <cellStyle name="SAPBEXHLevel3X 4 4" xfId="18967"/>
    <cellStyle name="SAPBEXHLevel3X 4 4 2" xfId="18968"/>
    <cellStyle name="SAPBEXHLevel3X 4 5" xfId="18969"/>
    <cellStyle name="SAPBEXHLevel3X 4 6" xfId="18970"/>
    <cellStyle name="SAPBEXHLevel3X 4 6 2" xfId="18971"/>
    <cellStyle name="SAPBEXHLevel3X 4 6 3" xfId="18972"/>
    <cellStyle name="SAPBEXHLevel3X 4 7" xfId="18973"/>
    <cellStyle name="SAPBEXHLevel3X 4 7 2" xfId="18974"/>
    <cellStyle name="SAPBEXHLevel3X 4 7 3" xfId="18975"/>
    <cellStyle name="SAPBEXHLevel3X 4 8" xfId="18976"/>
    <cellStyle name="SAPBEXHLevel3X 4 8 2" xfId="18977"/>
    <cellStyle name="SAPBEXHLevel3X 4 8 3" xfId="18978"/>
    <cellStyle name="SAPBEXHLevel3X 5" xfId="18979"/>
    <cellStyle name="SAPBEXHLevel3X 5 2" xfId="18980"/>
    <cellStyle name="SAPBEXHLevel3X 5 2 2" xfId="18981"/>
    <cellStyle name="SAPBEXHLevel3X 5 2 2 2" xfId="18982"/>
    <cellStyle name="SAPBEXHLevel3X 5 2 3" xfId="18983"/>
    <cellStyle name="SAPBEXHLevel3X 5 3" xfId="18984"/>
    <cellStyle name="SAPBEXHLevel3X 5 3 2" xfId="18985"/>
    <cellStyle name="SAPBEXHLevel3X 5 4" xfId="18986"/>
    <cellStyle name="SAPBEXHLevel3X 5 5" xfId="18987"/>
    <cellStyle name="SAPBEXHLevel3X 5 5 2" xfId="18988"/>
    <cellStyle name="SAPBEXHLevel3X 5 5 3" xfId="18989"/>
    <cellStyle name="SAPBEXHLevel3X 5 6" xfId="18990"/>
    <cellStyle name="SAPBEXHLevel3X 5 6 2" xfId="18991"/>
    <cellStyle name="SAPBEXHLevel3X 5 6 3" xfId="18992"/>
    <cellStyle name="SAPBEXHLevel3X 5 7" xfId="18993"/>
    <cellStyle name="SAPBEXHLevel3X 5 7 2" xfId="18994"/>
    <cellStyle name="SAPBEXHLevel3X 5 7 3" xfId="18995"/>
    <cellStyle name="SAPBEXHLevel3X 5 8" xfId="18996"/>
    <cellStyle name="SAPBEXHLevel3X 5 8 2" xfId="18997"/>
    <cellStyle name="SAPBEXHLevel3X 5 8 3" xfId="18998"/>
    <cellStyle name="SAPBEXHLevel3X 6" xfId="18999"/>
    <cellStyle name="SAPBEXHLevel3X 6 2" xfId="19000"/>
    <cellStyle name="SAPBEXHLevel3X 7" xfId="19001"/>
    <cellStyle name="SAPBEXHLevel3X 7 2" xfId="19002"/>
    <cellStyle name="SAPBEXHLevel3X 7 2 2" xfId="19003"/>
    <cellStyle name="SAPBEXHLevel3X 7 2 3" xfId="19004"/>
    <cellStyle name="SAPBEXHLevel3X 8" xfId="19005"/>
    <cellStyle name="SAPBEXHLevel3X 8 2" xfId="19006"/>
    <cellStyle name="SAPBEXHLevel3X 8 3" xfId="19007"/>
    <cellStyle name="SAPBEXHLevel3X 9" xfId="19008"/>
    <cellStyle name="SAPBEXHLevel3X 9 2" xfId="19009"/>
    <cellStyle name="SAPBEXHLevel3X 9 3" xfId="19010"/>
    <cellStyle name="SAPBEXHLevel3X_Sheet6" xfId="19011"/>
    <cellStyle name="SAPBEXresData" xfId="19012"/>
    <cellStyle name="SAPBEXresData 10" xfId="19013"/>
    <cellStyle name="SAPBEXresData 10 2" xfId="19014"/>
    <cellStyle name="SAPBEXresData 10 3" xfId="19015"/>
    <cellStyle name="SAPBEXresData 11" xfId="19016"/>
    <cellStyle name="SAPBEXresData 11 2" xfId="19017"/>
    <cellStyle name="SAPBEXresData 11 3" xfId="19018"/>
    <cellStyle name="SAPBEXresData 12" xfId="19019"/>
    <cellStyle name="SAPBEXresData 12 2" xfId="19020"/>
    <cellStyle name="SAPBEXresData 12 3" xfId="19021"/>
    <cellStyle name="SAPBEXresData 13" xfId="19022"/>
    <cellStyle name="SAPBEXresData 13 2" xfId="19023"/>
    <cellStyle name="SAPBEXresData 13 3" xfId="19024"/>
    <cellStyle name="SAPBEXresData 14" xfId="1902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3" xfId="19034"/>
    <cellStyle name="SAPBEXresData 2 2 2 2 2 3" xfId="19035"/>
    <cellStyle name="SAPBEXresData 2 2 2 2 2 3 2" xfId="19036"/>
    <cellStyle name="SAPBEXresData 2 2 2 2 2 4" xfId="19037"/>
    <cellStyle name="SAPBEXresData 2 2 2 2 3" xfId="19038"/>
    <cellStyle name="SAPBEXresData 2 2 2 2 3 2" xfId="19039"/>
    <cellStyle name="SAPBEXresData 2 2 2 2 3 2 2" xfId="19040"/>
    <cellStyle name="SAPBEXresData 2 2 2 2 3 3" xfId="19041"/>
    <cellStyle name="SAPBEXresData 2 2 2 2 4" xfId="19042"/>
    <cellStyle name="SAPBEXresData 2 2 2 2 4 2" xfId="19043"/>
    <cellStyle name="SAPBEXresData 2 2 2 2 5" xfId="19044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3" xfId="19049"/>
    <cellStyle name="SAPBEXresData 2 2 2 3 3" xfId="19050"/>
    <cellStyle name="SAPBEXresData 2 2 2 3 3 2" xfId="19051"/>
    <cellStyle name="SAPBEXresData 2 2 2 3 4" xfId="19052"/>
    <cellStyle name="SAPBEXresData 2 2 2 4" xfId="19053"/>
    <cellStyle name="SAPBEXresData 2 2 2 4 2" xfId="19054"/>
    <cellStyle name="SAPBEXresData 2 2 2 5" xfId="19055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3" xfId="19061"/>
    <cellStyle name="SAPBEXresData 2 2 3 2 3" xfId="19062"/>
    <cellStyle name="SAPBEXresData 2 2 3 2 3 2" xfId="19063"/>
    <cellStyle name="SAPBEXresData 2 2 3 2 4" xfId="19064"/>
    <cellStyle name="SAPBEXresData 2 2 3 3" xfId="19065"/>
    <cellStyle name="SAPBEXresData 2 2 3 3 2" xfId="19066"/>
    <cellStyle name="SAPBEXresData 2 2 3 3 2 2" xfId="19067"/>
    <cellStyle name="SAPBEXresData 2 2 3 3 3" xfId="19068"/>
    <cellStyle name="SAPBEXresData 2 2 3 4" xfId="19069"/>
    <cellStyle name="SAPBEXresData 2 2 3 4 2" xfId="19070"/>
    <cellStyle name="SAPBEXresData 2 2 3 5" xfId="19071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3" xfId="19076"/>
    <cellStyle name="SAPBEXresData 2 2 4 3" xfId="19077"/>
    <cellStyle name="SAPBEXresData 2 2 4 3 2" xfId="19078"/>
    <cellStyle name="SAPBEXresData 2 2 4 4" xfId="19079"/>
    <cellStyle name="SAPBEXresData 2 2 5" xfId="19080"/>
    <cellStyle name="SAPBEXresData 2 2 5 2" xfId="19081"/>
    <cellStyle name="SAPBEXresData 2 2 6" xfId="19082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3" xfId="19089"/>
    <cellStyle name="SAPBEXresData 2 3 2 2 3" xfId="19090"/>
    <cellStyle name="SAPBEXresData 2 3 2 2 3 2" xfId="19091"/>
    <cellStyle name="SAPBEXresData 2 3 2 2 4" xfId="19092"/>
    <cellStyle name="SAPBEXresData 2 3 2 3" xfId="19093"/>
    <cellStyle name="SAPBEXresData 2 3 2 3 2" xfId="19094"/>
    <cellStyle name="SAPBEXresData 2 3 2 3 2 2" xfId="19095"/>
    <cellStyle name="SAPBEXresData 2 3 2 3 3" xfId="19096"/>
    <cellStyle name="SAPBEXresData 2 3 2 4" xfId="19097"/>
    <cellStyle name="SAPBEXresData 2 3 2 4 2" xfId="19098"/>
    <cellStyle name="SAPBEXresData 2 3 2 5" xfId="19099"/>
    <cellStyle name="SAPBEXresData 2 3 3" xfId="19100"/>
    <cellStyle name="SAPBEXresData 2 3 3 2" xfId="19101"/>
    <cellStyle name="SAPBEXresData 2 3 3 2 2" xfId="19102"/>
    <cellStyle name="SAPBEXresData 2 3 3 3" xfId="19103"/>
    <cellStyle name="SAPBEXresData 2 3 4" xfId="19104"/>
    <cellStyle name="SAPBEXresData 2 3 4 2" xfId="19105"/>
    <cellStyle name="SAPBEXresData 2 3 5" xfId="19106"/>
    <cellStyle name="SAPBEXresData 2 4" xfId="19107"/>
    <cellStyle name="SAPBEXresData 2 4 2" xfId="19108"/>
    <cellStyle name="SAPBEXresData 2 4 2 2" xfId="19109"/>
    <cellStyle name="SAPBEXresData 2 4 3" xfId="19110"/>
    <cellStyle name="SAPBEXresData 2 5" xfId="19111"/>
    <cellStyle name="SAPBEXresData 2 5 2" xfId="19112"/>
    <cellStyle name="SAPBEXresData 2 6" xfId="19113"/>
    <cellStyle name="SAPBEXresData 2 7" xfId="19114"/>
    <cellStyle name="SAPBEXresData 2 7 2" xfId="19115"/>
    <cellStyle name="SAPBEXresData 2 7 3" xfId="19116"/>
    <cellStyle name="SAPBEXresData 2 8" xfId="19117"/>
    <cellStyle name="SAPBEXresData 2 8 2" xfId="19118"/>
    <cellStyle name="SAPBEXresData 2 8 3" xfId="1911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3" xfId="19126"/>
    <cellStyle name="SAPBEXresData 3 2 2 3" xfId="19127"/>
    <cellStyle name="SAPBEXresData 3 2 2 3 2" xfId="19128"/>
    <cellStyle name="SAPBEXresData 3 2 2 4" xfId="19129"/>
    <cellStyle name="SAPBEXresData 3 2 3" xfId="19130"/>
    <cellStyle name="SAPBEXresData 3 2 3 2" xfId="19131"/>
    <cellStyle name="SAPBEXresData 3 2 3 2 2" xfId="19132"/>
    <cellStyle name="SAPBEXresData 3 2 3 3" xfId="19133"/>
    <cellStyle name="SAPBEXresData 3 2 4" xfId="19134"/>
    <cellStyle name="SAPBEXresData 3 2 4 2" xfId="19135"/>
    <cellStyle name="SAPBEXresData 3 2 5" xfId="19136"/>
    <cellStyle name="SAPBEXresData 3 3" xfId="19137"/>
    <cellStyle name="SAPBEXresData 3 3 2" xfId="19138"/>
    <cellStyle name="SAPBEXresData 3 3 2 2" xfId="19139"/>
    <cellStyle name="SAPBEXresData 3 3 2 2 2" xfId="19140"/>
    <cellStyle name="SAPBEXresData 3 3 2 3" xfId="19141"/>
    <cellStyle name="SAPBEXresData 3 3 3" xfId="19142"/>
    <cellStyle name="SAPBEXresData 3 3 3 2" xfId="19143"/>
    <cellStyle name="SAPBEXresData 3 3 4" xfId="19144"/>
    <cellStyle name="SAPBEXresData 3 4" xfId="19145"/>
    <cellStyle name="SAPBEXresData 3 4 2" xfId="19146"/>
    <cellStyle name="SAPBEXresData 3 5" xfId="19147"/>
    <cellStyle name="SAPBEXresData 3 6" xfId="19148"/>
    <cellStyle name="SAPBEXresData 3 6 2" xfId="19149"/>
    <cellStyle name="SAPBEXresData 3 6 3" xfId="19150"/>
    <cellStyle name="SAPBEXresData 3 7" xfId="19151"/>
    <cellStyle name="SAPBEXresData 3 7 2" xfId="19152"/>
    <cellStyle name="SAPBEXresData 3 7 3" xfId="19153"/>
    <cellStyle name="SAPBEXresData 3 8" xfId="19154"/>
    <cellStyle name="SAPBEXresData 3 8 2" xfId="19155"/>
    <cellStyle name="SAPBEXresData 3 8 3" xfId="19156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3" xfId="19162"/>
    <cellStyle name="SAPBEXresData 4 2 3" xfId="19163"/>
    <cellStyle name="SAPBEXresData 4 2 3 2" xfId="19164"/>
    <cellStyle name="SAPBEXresData 4 2 4" xfId="19165"/>
    <cellStyle name="SAPBEXresData 4 3" xfId="19166"/>
    <cellStyle name="SAPBEXresData 4 3 2" xfId="19167"/>
    <cellStyle name="SAPBEXresData 4 3 2 2" xfId="19168"/>
    <cellStyle name="SAPBEXresData 4 3 3" xfId="19169"/>
    <cellStyle name="SAPBEXresData 4 4" xfId="19170"/>
    <cellStyle name="SAPBEXresData 4 4 2" xfId="19171"/>
    <cellStyle name="SAPBEXresData 4 5" xfId="19172"/>
    <cellStyle name="SAPBEXresData 4 6" xfId="19173"/>
    <cellStyle name="SAPBEXresData 4 6 2" xfId="19174"/>
    <cellStyle name="SAPBEXresData 4 6 3" xfId="19175"/>
    <cellStyle name="SAPBEXresData 4 7" xfId="19176"/>
    <cellStyle name="SAPBEXresData 4 7 2" xfId="19177"/>
    <cellStyle name="SAPBEXresData 4 7 3" xfId="19178"/>
    <cellStyle name="SAPBEXresData 4 8" xfId="19179"/>
    <cellStyle name="SAPBEXresData 4 8 2" xfId="19180"/>
    <cellStyle name="SAPBEXresData 4 8 3" xfId="19181"/>
    <cellStyle name="SAPBEXresData 5" xfId="19182"/>
    <cellStyle name="SAPBEXresData 5 2" xfId="19183"/>
    <cellStyle name="SAPBEXresData 5 2 2" xfId="19184"/>
    <cellStyle name="SAPBEXresData 5 2 2 2" xfId="19185"/>
    <cellStyle name="SAPBEXresData 5 2 3" xfId="19186"/>
    <cellStyle name="SAPBEXresData 5 3" xfId="19187"/>
    <cellStyle name="SAPBEXresData 5 3 2" xfId="19188"/>
    <cellStyle name="SAPBEXresData 5 4" xfId="19189"/>
    <cellStyle name="SAPBEXresData 5 5" xfId="19190"/>
    <cellStyle name="SAPBEXresData 5 5 2" xfId="19191"/>
    <cellStyle name="SAPBEXresData 5 5 3" xfId="19192"/>
    <cellStyle name="SAPBEXresData 5 6" xfId="19193"/>
    <cellStyle name="SAPBEXresData 5 6 2" xfId="19194"/>
    <cellStyle name="SAPBEXresData 5 6 3" xfId="19195"/>
    <cellStyle name="SAPBEXresData 5 7" xfId="19196"/>
    <cellStyle name="SAPBEXresData 5 7 2" xfId="19197"/>
    <cellStyle name="SAPBEXresData 5 7 3" xfId="19198"/>
    <cellStyle name="SAPBEXresData 5 8" xfId="19199"/>
    <cellStyle name="SAPBEXresData 5 8 2" xfId="19200"/>
    <cellStyle name="SAPBEXresData 5 8 3" xfId="19201"/>
    <cellStyle name="SAPBEXresData 6" xfId="19202"/>
    <cellStyle name="SAPBEXresData 6 2" xfId="19203"/>
    <cellStyle name="SAPBEXresData 7" xfId="19204"/>
    <cellStyle name="SAPBEXresData 7 2" xfId="19205"/>
    <cellStyle name="SAPBEXresData 7 2 2" xfId="19206"/>
    <cellStyle name="SAPBEXresData 7 2 3" xfId="19207"/>
    <cellStyle name="SAPBEXresData 8" xfId="19208"/>
    <cellStyle name="SAPBEXresData 8 2" xfId="19209"/>
    <cellStyle name="SAPBEXresData 8 3" xfId="19210"/>
    <cellStyle name="SAPBEXresData 9" xfId="19211"/>
    <cellStyle name="SAPBEXresData 9 2" xfId="19212"/>
    <cellStyle name="SAPBEXresData 9 3" xfId="19213"/>
    <cellStyle name="SAPBEXresDataEmph" xfId="19214"/>
    <cellStyle name="SAPBEXresDataEmph 10" xfId="19215"/>
    <cellStyle name="SAPBEXresDataEmph 10 2" xfId="19216"/>
    <cellStyle name="SAPBEXresDataEmph 10 3" xfId="19217"/>
    <cellStyle name="SAPBEXresDataEmph 11" xfId="19218"/>
    <cellStyle name="SAPBEXresDataEmph 11 2" xfId="19219"/>
    <cellStyle name="SAPBEXresDataEmph 11 3" xfId="19220"/>
    <cellStyle name="SAPBEXresDataEmph 12" xfId="19221"/>
    <cellStyle name="SAPBEXresDataEmph 12 2" xfId="19222"/>
    <cellStyle name="SAPBEXresDataEmph 12 3" xfId="19223"/>
    <cellStyle name="SAPBEXresDataEmph 13" xfId="19224"/>
    <cellStyle name="SAPBEXresDataEmph 13 2" xfId="19225"/>
    <cellStyle name="SAPBEXresDataEmph 13 3" xfId="19226"/>
    <cellStyle name="SAPBEXresDataEmph 14" xfId="1922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3" xfId="19236"/>
    <cellStyle name="SAPBEXresDataEmph 2 2 2 2 2 3" xfId="19237"/>
    <cellStyle name="SAPBEXresDataEmph 2 2 2 2 2 3 2" xfId="19238"/>
    <cellStyle name="SAPBEXresDataEmph 2 2 2 2 2 4" xfId="19239"/>
    <cellStyle name="SAPBEXresDataEmph 2 2 2 2 3" xfId="19240"/>
    <cellStyle name="SAPBEXresDataEmph 2 2 2 2 3 2" xfId="19241"/>
    <cellStyle name="SAPBEXresDataEmph 2 2 2 2 3 2 2" xfId="19242"/>
    <cellStyle name="SAPBEXresDataEmph 2 2 2 2 3 3" xfId="19243"/>
    <cellStyle name="SAPBEXresDataEmph 2 2 2 2 4" xfId="19244"/>
    <cellStyle name="SAPBEXresDataEmph 2 2 2 2 4 2" xfId="19245"/>
    <cellStyle name="SAPBEXresDataEmph 2 2 2 2 5" xfId="19246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3" xfId="19251"/>
    <cellStyle name="SAPBEXresDataEmph 2 2 2 3 3" xfId="19252"/>
    <cellStyle name="SAPBEXresDataEmph 2 2 2 3 3 2" xfId="19253"/>
    <cellStyle name="SAPBEXresDataEmph 2 2 2 3 4" xfId="19254"/>
    <cellStyle name="SAPBEXresDataEmph 2 2 2 4" xfId="19255"/>
    <cellStyle name="SAPBEXresDataEmph 2 2 2 4 2" xfId="19256"/>
    <cellStyle name="SAPBEXresDataEmph 2 2 2 5" xfId="19257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3" xfId="19263"/>
    <cellStyle name="SAPBEXresDataEmph 2 2 3 2 3" xfId="19264"/>
    <cellStyle name="SAPBEXresDataEmph 2 2 3 2 3 2" xfId="19265"/>
    <cellStyle name="SAPBEXresDataEmph 2 2 3 2 4" xfId="19266"/>
    <cellStyle name="SAPBEXresDataEmph 2 2 3 3" xfId="19267"/>
    <cellStyle name="SAPBEXresDataEmph 2 2 3 3 2" xfId="19268"/>
    <cellStyle name="SAPBEXresDataEmph 2 2 3 3 2 2" xfId="19269"/>
    <cellStyle name="SAPBEXresDataEmph 2 2 3 3 3" xfId="19270"/>
    <cellStyle name="SAPBEXresDataEmph 2 2 3 4" xfId="19271"/>
    <cellStyle name="SAPBEXresDataEmph 2 2 3 4 2" xfId="19272"/>
    <cellStyle name="SAPBEXresDataEmph 2 2 3 5" xfId="19273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3" xfId="19278"/>
    <cellStyle name="SAPBEXresDataEmph 2 2 4 3" xfId="19279"/>
    <cellStyle name="SAPBEXresDataEmph 2 2 4 3 2" xfId="19280"/>
    <cellStyle name="SAPBEXresDataEmph 2 2 4 4" xfId="19281"/>
    <cellStyle name="SAPBEXresDataEmph 2 2 5" xfId="19282"/>
    <cellStyle name="SAPBEXresDataEmph 2 2 5 2" xfId="19283"/>
    <cellStyle name="SAPBEXresDataEmph 2 2 6" xfId="19284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3" xfId="19291"/>
    <cellStyle name="SAPBEXresDataEmph 2 3 2 2 3" xfId="19292"/>
    <cellStyle name="SAPBEXresDataEmph 2 3 2 2 3 2" xfId="19293"/>
    <cellStyle name="SAPBEXresDataEmph 2 3 2 2 4" xfId="19294"/>
    <cellStyle name="SAPBEXresDataEmph 2 3 2 3" xfId="19295"/>
    <cellStyle name="SAPBEXresDataEmph 2 3 2 3 2" xfId="19296"/>
    <cellStyle name="SAPBEXresDataEmph 2 3 2 3 2 2" xfId="19297"/>
    <cellStyle name="SAPBEXresDataEmph 2 3 2 3 3" xfId="19298"/>
    <cellStyle name="SAPBEXresDataEmph 2 3 2 4" xfId="19299"/>
    <cellStyle name="SAPBEXresDataEmph 2 3 2 4 2" xfId="19300"/>
    <cellStyle name="SAPBEXresDataEmph 2 3 2 5" xfId="19301"/>
    <cellStyle name="SAPBEXresDataEmph 2 3 3" xfId="19302"/>
    <cellStyle name="SAPBEXresDataEmph 2 3 3 2" xfId="19303"/>
    <cellStyle name="SAPBEXresDataEmph 2 3 3 2 2" xfId="19304"/>
    <cellStyle name="SAPBEXresDataEmph 2 3 3 3" xfId="19305"/>
    <cellStyle name="SAPBEXresDataEmph 2 3 4" xfId="19306"/>
    <cellStyle name="SAPBEXresDataEmph 2 3 4 2" xfId="19307"/>
    <cellStyle name="SAPBEXresDataEmph 2 3 5" xfId="19308"/>
    <cellStyle name="SAPBEXresDataEmph 2 4" xfId="19309"/>
    <cellStyle name="SAPBEXresDataEmph 2 4 2" xfId="19310"/>
    <cellStyle name="SAPBEXresDataEmph 2 4 2 2" xfId="19311"/>
    <cellStyle name="SAPBEXresDataEmph 2 4 3" xfId="19312"/>
    <cellStyle name="SAPBEXresDataEmph 2 5" xfId="19313"/>
    <cellStyle name="SAPBEXresDataEmph 2 5 2" xfId="19314"/>
    <cellStyle name="SAPBEXresDataEmph 2 6" xfId="19315"/>
    <cellStyle name="SAPBEXresDataEmph 2 7" xfId="19316"/>
    <cellStyle name="SAPBEXresDataEmph 2 7 2" xfId="19317"/>
    <cellStyle name="SAPBEXresDataEmph 2 7 3" xfId="19318"/>
    <cellStyle name="SAPBEXresDataEmph 2 8" xfId="19319"/>
    <cellStyle name="SAPBEXresDataEmph 2 8 2" xfId="19320"/>
    <cellStyle name="SAPBEXresDataEmph 2 8 3" xfId="1932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3" xfId="19328"/>
    <cellStyle name="SAPBEXresDataEmph 3 2 2 3" xfId="19329"/>
    <cellStyle name="SAPBEXresDataEmph 3 2 2 3 2" xfId="19330"/>
    <cellStyle name="SAPBEXresDataEmph 3 2 2 4" xfId="19331"/>
    <cellStyle name="SAPBEXresDataEmph 3 2 3" xfId="19332"/>
    <cellStyle name="SAPBEXresDataEmph 3 2 3 2" xfId="19333"/>
    <cellStyle name="SAPBEXresDataEmph 3 2 3 2 2" xfId="19334"/>
    <cellStyle name="SAPBEXresDataEmph 3 2 3 3" xfId="19335"/>
    <cellStyle name="SAPBEXresDataEmph 3 2 4" xfId="19336"/>
    <cellStyle name="SAPBEXresDataEmph 3 2 4 2" xfId="19337"/>
    <cellStyle name="SAPBEXresDataEmph 3 2 5" xfId="19338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3" xfId="19343"/>
    <cellStyle name="SAPBEXresDataEmph 3 3 3" xfId="19344"/>
    <cellStyle name="SAPBEXresDataEmph 3 3 3 2" xfId="19345"/>
    <cellStyle name="SAPBEXresDataEmph 3 3 4" xfId="19346"/>
    <cellStyle name="SAPBEXresDataEmph 3 4" xfId="19347"/>
    <cellStyle name="SAPBEXresDataEmph 3 4 2" xfId="19348"/>
    <cellStyle name="SAPBEXresDataEmph 3 5" xfId="19349"/>
    <cellStyle name="SAPBEXresDataEmph 3 6" xfId="19350"/>
    <cellStyle name="SAPBEXresDataEmph 3 6 2" xfId="19351"/>
    <cellStyle name="SAPBEXresDataEmph 3 6 3" xfId="19352"/>
    <cellStyle name="SAPBEXresDataEmph 3 7" xfId="19353"/>
    <cellStyle name="SAPBEXresDataEmph 3 7 2" xfId="19354"/>
    <cellStyle name="SAPBEXresDataEmph 3 7 3" xfId="19355"/>
    <cellStyle name="SAPBEXresDataEmph 3 8" xfId="19356"/>
    <cellStyle name="SAPBEXresDataEmph 3 8 2" xfId="19357"/>
    <cellStyle name="SAPBEXresDataEmph 3 8 3" xfId="19358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3" xfId="19364"/>
    <cellStyle name="SAPBEXresDataEmph 4 2 3" xfId="19365"/>
    <cellStyle name="SAPBEXresDataEmph 4 2 3 2" xfId="19366"/>
    <cellStyle name="SAPBEXresDataEmph 4 2 4" xfId="19367"/>
    <cellStyle name="SAPBEXresDataEmph 4 3" xfId="19368"/>
    <cellStyle name="SAPBEXresDataEmph 4 3 2" xfId="19369"/>
    <cellStyle name="SAPBEXresDataEmph 4 3 2 2" xfId="19370"/>
    <cellStyle name="SAPBEXresDataEmph 4 3 3" xfId="19371"/>
    <cellStyle name="SAPBEXresDataEmph 4 4" xfId="19372"/>
    <cellStyle name="SAPBEXresDataEmph 4 4 2" xfId="19373"/>
    <cellStyle name="SAPBEXresDataEmph 4 5" xfId="19374"/>
    <cellStyle name="SAPBEXresDataEmph 4 6" xfId="19375"/>
    <cellStyle name="SAPBEXresDataEmph 4 6 2" xfId="19376"/>
    <cellStyle name="SAPBEXresDataEmph 4 6 3" xfId="19377"/>
    <cellStyle name="SAPBEXresDataEmph 4 7" xfId="19378"/>
    <cellStyle name="SAPBEXresDataEmph 4 7 2" xfId="19379"/>
    <cellStyle name="SAPBEXresDataEmph 4 7 3" xfId="19380"/>
    <cellStyle name="SAPBEXresDataEmph 4 8" xfId="19381"/>
    <cellStyle name="SAPBEXresDataEmph 4 8 2" xfId="19382"/>
    <cellStyle name="SAPBEXresDataEmph 4 8 3" xfId="19383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3" xfId="19388"/>
    <cellStyle name="SAPBEXresDataEmph 5 3" xfId="19389"/>
    <cellStyle name="SAPBEXresDataEmph 5 3 2" xfId="19390"/>
    <cellStyle name="SAPBEXresDataEmph 5 4" xfId="19391"/>
    <cellStyle name="SAPBEXresDataEmph 5 5" xfId="19392"/>
    <cellStyle name="SAPBEXresDataEmph 5 5 2" xfId="19393"/>
    <cellStyle name="SAPBEXresDataEmph 5 5 3" xfId="19394"/>
    <cellStyle name="SAPBEXresDataEmph 5 6" xfId="19395"/>
    <cellStyle name="SAPBEXresDataEmph 5 6 2" xfId="19396"/>
    <cellStyle name="SAPBEXresDataEmph 5 6 3" xfId="19397"/>
    <cellStyle name="SAPBEXresDataEmph 5 7" xfId="19398"/>
    <cellStyle name="SAPBEXresDataEmph 5 7 2" xfId="19399"/>
    <cellStyle name="SAPBEXresDataEmph 5 7 3" xfId="19400"/>
    <cellStyle name="SAPBEXresDataEmph 5 8" xfId="19401"/>
    <cellStyle name="SAPBEXresDataEmph 5 8 2" xfId="19402"/>
    <cellStyle name="SAPBEXresDataEmph 5 8 3" xfId="19403"/>
    <cellStyle name="SAPBEXresDataEmph 6" xfId="19404"/>
    <cellStyle name="SAPBEXresDataEmph 6 2" xfId="19405"/>
    <cellStyle name="SAPBEXresDataEmph 7" xfId="19406"/>
    <cellStyle name="SAPBEXresDataEmph 7 2" xfId="19407"/>
    <cellStyle name="SAPBEXresDataEmph 7 2 2" xfId="19408"/>
    <cellStyle name="SAPBEXresDataEmph 7 2 3" xfId="19409"/>
    <cellStyle name="SAPBEXresDataEmph 8" xfId="19410"/>
    <cellStyle name="SAPBEXresDataEmph 8 2" xfId="19411"/>
    <cellStyle name="SAPBEXresDataEmph 8 3" xfId="19412"/>
    <cellStyle name="SAPBEXresDataEmph 9" xfId="19413"/>
    <cellStyle name="SAPBEXresDataEmph 9 2" xfId="19414"/>
    <cellStyle name="SAPBEXresDataEmph 9 3" xfId="19415"/>
    <cellStyle name="SAPBEXresItem" xfId="19416"/>
    <cellStyle name="SAPBEXresItem 10" xfId="19417"/>
    <cellStyle name="SAPBEXresItem 10 2" xfId="19418"/>
    <cellStyle name="SAPBEXresItem 10 3" xfId="19419"/>
    <cellStyle name="SAPBEXresItem 11" xfId="19420"/>
    <cellStyle name="SAPBEXresItem 11 2" xfId="19421"/>
    <cellStyle name="SAPBEXresItem 11 3" xfId="19422"/>
    <cellStyle name="SAPBEXresItem 12" xfId="19423"/>
    <cellStyle name="SAPBEXresItem 12 2" xfId="19424"/>
    <cellStyle name="SAPBEXresItem 12 3" xfId="19425"/>
    <cellStyle name="SAPBEXresItem 13" xfId="19426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3" xfId="19435"/>
    <cellStyle name="SAPBEXresItem 2 2 2 2 2 3" xfId="19436"/>
    <cellStyle name="SAPBEXresItem 2 2 2 2 2 3 2" xfId="19437"/>
    <cellStyle name="SAPBEXresItem 2 2 2 2 2 4" xfId="19438"/>
    <cellStyle name="SAPBEXresItem 2 2 2 2 3" xfId="19439"/>
    <cellStyle name="SAPBEXresItem 2 2 2 2 3 2" xfId="19440"/>
    <cellStyle name="SAPBEXresItem 2 2 2 2 3 2 2" xfId="19441"/>
    <cellStyle name="SAPBEXresItem 2 2 2 2 3 3" xfId="19442"/>
    <cellStyle name="SAPBEXresItem 2 2 2 2 4" xfId="19443"/>
    <cellStyle name="SAPBEXresItem 2 2 2 2 4 2" xfId="19444"/>
    <cellStyle name="SAPBEXresItem 2 2 2 2 5" xfId="19445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3" xfId="19450"/>
    <cellStyle name="SAPBEXresItem 2 2 2 3 3" xfId="19451"/>
    <cellStyle name="SAPBEXresItem 2 2 2 3 3 2" xfId="19452"/>
    <cellStyle name="SAPBEXresItem 2 2 2 3 4" xfId="19453"/>
    <cellStyle name="SAPBEXresItem 2 2 2 4" xfId="19454"/>
    <cellStyle name="SAPBEXresItem 2 2 2 4 2" xfId="19455"/>
    <cellStyle name="SAPBEXresItem 2 2 2 5" xfId="19456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3" xfId="19462"/>
    <cellStyle name="SAPBEXresItem 2 2 3 2 3" xfId="19463"/>
    <cellStyle name="SAPBEXresItem 2 2 3 2 3 2" xfId="19464"/>
    <cellStyle name="SAPBEXresItem 2 2 3 2 4" xfId="19465"/>
    <cellStyle name="SAPBEXresItem 2 2 3 3" xfId="19466"/>
    <cellStyle name="SAPBEXresItem 2 2 3 3 2" xfId="19467"/>
    <cellStyle name="SAPBEXresItem 2 2 3 3 2 2" xfId="19468"/>
    <cellStyle name="SAPBEXresItem 2 2 3 3 3" xfId="19469"/>
    <cellStyle name="SAPBEXresItem 2 2 3 4" xfId="19470"/>
    <cellStyle name="SAPBEXresItem 2 2 3 4 2" xfId="19471"/>
    <cellStyle name="SAPBEXresItem 2 2 3 5" xfId="19472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3" xfId="19477"/>
    <cellStyle name="SAPBEXresItem 2 2 4 3" xfId="19478"/>
    <cellStyle name="SAPBEXresItem 2 2 4 3 2" xfId="19479"/>
    <cellStyle name="SAPBEXresItem 2 2 4 4" xfId="19480"/>
    <cellStyle name="SAPBEXresItem 2 2 5" xfId="19481"/>
    <cellStyle name="SAPBEXresItem 2 2 5 2" xfId="19482"/>
    <cellStyle name="SAPBEXresItem 2 2 6" xfId="19483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3" xfId="19490"/>
    <cellStyle name="SAPBEXresItem 2 3 2 2 3" xfId="19491"/>
    <cellStyle name="SAPBEXresItem 2 3 2 2 3 2" xfId="19492"/>
    <cellStyle name="SAPBEXresItem 2 3 2 2 4" xfId="19493"/>
    <cellStyle name="SAPBEXresItem 2 3 2 3" xfId="19494"/>
    <cellStyle name="SAPBEXresItem 2 3 2 3 2" xfId="19495"/>
    <cellStyle name="SAPBEXresItem 2 3 2 3 2 2" xfId="19496"/>
    <cellStyle name="SAPBEXresItem 2 3 2 3 3" xfId="19497"/>
    <cellStyle name="SAPBEXresItem 2 3 2 4" xfId="19498"/>
    <cellStyle name="SAPBEXresItem 2 3 2 4 2" xfId="19499"/>
    <cellStyle name="SAPBEXresItem 2 3 2 5" xfId="19500"/>
    <cellStyle name="SAPBEXresItem 2 3 3" xfId="19501"/>
    <cellStyle name="SAPBEXresItem 2 3 3 2" xfId="19502"/>
    <cellStyle name="SAPBEXresItem 2 3 3 2 2" xfId="19503"/>
    <cellStyle name="SAPBEXresItem 2 3 3 3" xfId="19504"/>
    <cellStyle name="SAPBEXresItem 2 3 4" xfId="19505"/>
    <cellStyle name="SAPBEXresItem 2 3 4 2" xfId="19506"/>
    <cellStyle name="SAPBEXresItem 2 3 5" xfId="19507"/>
    <cellStyle name="SAPBEXresItem 2 4" xfId="19508"/>
    <cellStyle name="SAPBEXresItem 2 4 2" xfId="19509"/>
    <cellStyle name="SAPBEXresItem 2 4 2 2" xfId="19510"/>
    <cellStyle name="SAPBEXresItem 2 4 3" xfId="19511"/>
    <cellStyle name="SAPBEXresItem 2 5" xfId="19512"/>
    <cellStyle name="SAPBEXresItem 2 5 2" xfId="19513"/>
    <cellStyle name="SAPBEXresItem 2 6" xfId="19514"/>
    <cellStyle name="SAPBEXresItem 2 7" xfId="19515"/>
    <cellStyle name="SAPBEXresItem 2 7 2" xfId="19516"/>
    <cellStyle name="SAPBEXresItem 2 7 3" xfId="19517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3" xfId="19524"/>
    <cellStyle name="SAPBEXresItem 3 2 2 3" xfId="19525"/>
    <cellStyle name="SAPBEXresItem 3 2 2 3 2" xfId="19526"/>
    <cellStyle name="SAPBEXresItem 3 2 2 4" xfId="19527"/>
    <cellStyle name="SAPBEXresItem 3 2 3" xfId="19528"/>
    <cellStyle name="SAPBEXresItem 3 2 3 2" xfId="19529"/>
    <cellStyle name="SAPBEXresItem 3 2 3 2 2" xfId="19530"/>
    <cellStyle name="SAPBEXresItem 3 2 3 3" xfId="19531"/>
    <cellStyle name="SAPBEXresItem 3 2 4" xfId="19532"/>
    <cellStyle name="SAPBEXresItem 3 2 4 2" xfId="19533"/>
    <cellStyle name="SAPBEXresItem 3 2 5" xfId="19534"/>
    <cellStyle name="SAPBEXresItem 3 3" xfId="19535"/>
    <cellStyle name="SAPBEXresItem 3 3 2" xfId="19536"/>
    <cellStyle name="SAPBEXresItem 3 3 2 2" xfId="19537"/>
    <cellStyle name="SAPBEXresItem 3 3 2 2 2" xfId="19538"/>
    <cellStyle name="SAPBEXresItem 3 3 2 3" xfId="19539"/>
    <cellStyle name="SAPBEXresItem 3 3 3" xfId="19540"/>
    <cellStyle name="SAPBEXresItem 3 3 3 2" xfId="19541"/>
    <cellStyle name="SAPBEXresItem 3 3 4" xfId="19542"/>
    <cellStyle name="SAPBEXresItem 3 4" xfId="19543"/>
    <cellStyle name="SAPBEXresItem 3 4 2" xfId="19544"/>
    <cellStyle name="SAPBEXresItem 3 5" xfId="19545"/>
    <cellStyle name="SAPBEXresItem 3 6" xfId="19546"/>
    <cellStyle name="SAPBEXresItem 3 6 2" xfId="19547"/>
    <cellStyle name="SAPBEXresItem 3 6 3" xfId="19548"/>
    <cellStyle name="SAPBEXresItem 3 7" xfId="19549"/>
    <cellStyle name="SAPBEXresItem 3 7 2" xfId="19550"/>
    <cellStyle name="SAPBEXresItem 3 7 3" xfId="1955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3" xfId="19557"/>
    <cellStyle name="SAPBEXresItem 4 2 3" xfId="19558"/>
    <cellStyle name="SAPBEXresItem 4 2 3 2" xfId="19559"/>
    <cellStyle name="SAPBEXresItem 4 2 4" xfId="19560"/>
    <cellStyle name="SAPBEXresItem 4 3" xfId="19561"/>
    <cellStyle name="SAPBEXresItem 4 3 2" xfId="19562"/>
    <cellStyle name="SAPBEXresItem 4 3 2 2" xfId="19563"/>
    <cellStyle name="SAPBEXresItem 4 3 3" xfId="19564"/>
    <cellStyle name="SAPBEXresItem 4 4" xfId="19565"/>
    <cellStyle name="SAPBEXresItem 4 4 2" xfId="19566"/>
    <cellStyle name="SAPBEXresItem 4 5" xfId="19567"/>
    <cellStyle name="SAPBEXresItem 4 6" xfId="19568"/>
    <cellStyle name="SAPBEXresItem 4 6 2" xfId="19569"/>
    <cellStyle name="SAPBEXresItem 4 6 3" xfId="19570"/>
    <cellStyle name="SAPBEXresItem 4 7" xfId="19571"/>
    <cellStyle name="SAPBEXresItem 4 7 2" xfId="19572"/>
    <cellStyle name="SAPBEXresItem 4 7 3" xfId="19573"/>
    <cellStyle name="SAPBEXresItem 5" xfId="19574"/>
    <cellStyle name="SAPBEXresItem 5 2" xfId="19575"/>
    <cellStyle name="SAPBEXresItem 5 2 2" xfId="19576"/>
    <cellStyle name="SAPBEXresItem 5 2 2 2" xfId="19577"/>
    <cellStyle name="SAPBEXresItem 5 2 3" xfId="19578"/>
    <cellStyle name="SAPBEXresItem 5 3" xfId="19579"/>
    <cellStyle name="SAPBEXresItem 5 3 2" xfId="19580"/>
    <cellStyle name="SAPBEXresItem 5 4" xfId="19581"/>
    <cellStyle name="SAPBEXresItem 5 5" xfId="19582"/>
    <cellStyle name="SAPBEXresItem 5 5 2" xfId="19583"/>
    <cellStyle name="SAPBEXresItem 5 5 3" xfId="19584"/>
    <cellStyle name="SAPBEXresItem 5 6" xfId="19585"/>
    <cellStyle name="SAPBEXresItem 5 6 2" xfId="19586"/>
    <cellStyle name="SAPBEXresItem 5 6 3" xfId="19587"/>
    <cellStyle name="SAPBEXresItem 5 7" xfId="19588"/>
    <cellStyle name="SAPBEXresItem 5 7 2" xfId="19589"/>
    <cellStyle name="SAPBEXresItem 5 7 3" xfId="19590"/>
    <cellStyle name="SAPBEXresItem 6" xfId="19591"/>
    <cellStyle name="SAPBEXresItem 6 2" xfId="19592"/>
    <cellStyle name="SAPBEXresItem 7" xfId="19593"/>
    <cellStyle name="SAPBEXresItem 7 2" xfId="19594"/>
    <cellStyle name="SAPBEXresItem 7 2 2" xfId="19595"/>
    <cellStyle name="SAPBEXresItem 7 2 3" xfId="19596"/>
    <cellStyle name="SAPBEXresItem 8" xfId="19597"/>
    <cellStyle name="SAPBEXresItem 8 2" xfId="19598"/>
    <cellStyle name="SAPBEXresItem 8 3" xfId="19599"/>
    <cellStyle name="SAPBEXresItem 9" xfId="19600"/>
    <cellStyle name="SAPBEXresItem 9 2" xfId="19601"/>
    <cellStyle name="SAPBEXresItem 9 3" xfId="19602"/>
    <cellStyle name="SAPBEXresItem_Sheet6" xfId="19603"/>
    <cellStyle name="SAPBEXresItemX" xfId="19604"/>
    <cellStyle name="SAPBEXresItemX 10" xfId="19605"/>
    <cellStyle name="SAPBEXresItemX 10 2" xfId="19606"/>
    <cellStyle name="SAPBEXresItemX 10 3" xfId="19607"/>
    <cellStyle name="SAPBEXresItemX 11" xfId="19608"/>
    <cellStyle name="SAPBEXresItemX 11 2" xfId="19609"/>
    <cellStyle name="SAPBEXresItemX 11 3" xfId="19610"/>
    <cellStyle name="SAPBEXresItemX 12" xfId="19611"/>
    <cellStyle name="SAPBEXresItemX 12 2" xfId="19612"/>
    <cellStyle name="SAPBEXresItemX 12 3" xfId="19613"/>
    <cellStyle name="SAPBEXresItemX 13" xfId="19614"/>
    <cellStyle name="SAPBEXresItemX 13 2" xfId="19615"/>
    <cellStyle name="SAPBEXresItemX 13 3" xfId="19616"/>
    <cellStyle name="SAPBEXresItemX 14" xfId="19617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3" xfId="19626"/>
    <cellStyle name="SAPBEXresItemX 2 2 2 2 2 3" xfId="19627"/>
    <cellStyle name="SAPBEXresItemX 2 2 2 2 2 3 2" xfId="19628"/>
    <cellStyle name="SAPBEXresItemX 2 2 2 2 2 4" xfId="19629"/>
    <cellStyle name="SAPBEXresItemX 2 2 2 2 3" xfId="19630"/>
    <cellStyle name="SAPBEXresItemX 2 2 2 2 3 2" xfId="19631"/>
    <cellStyle name="SAPBEXresItemX 2 2 2 2 3 2 2" xfId="19632"/>
    <cellStyle name="SAPBEXresItemX 2 2 2 2 3 3" xfId="19633"/>
    <cellStyle name="SAPBEXresItemX 2 2 2 2 4" xfId="19634"/>
    <cellStyle name="SAPBEXresItemX 2 2 2 2 4 2" xfId="19635"/>
    <cellStyle name="SAPBEXresItemX 2 2 2 2 5" xfId="19636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3" xfId="19641"/>
    <cellStyle name="SAPBEXresItemX 2 2 2 3 3" xfId="19642"/>
    <cellStyle name="SAPBEXresItemX 2 2 2 3 3 2" xfId="19643"/>
    <cellStyle name="SAPBEXresItemX 2 2 2 3 4" xfId="19644"/>
    <cellStyle name="SAPBEXresItemX 2 2 2 4" xfId="19645"/>
    <cellStyle name="SAPBEXresItemX 2 2 2 4 2" xfId="19646"/>
    <cellStyle name="SAPBEXresItemX 2 2 2 5" xfId="19647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3" xfId="19653"/>
    <cellStyle name="SAPBEXresItemX 2 2 3 2 3" xfId="19654"/>
    <cellStyle name="SAPBEXresItemX 2 2 3 2 3 2" xfId="19655"/>
    <cellStyle name="SAPBEXresItemX 2 2 3 2 4" xfId="19656"/>
    <cellStyle name="SAPBEXresItemX 2 2 3 3" xfId="19657"/>
    <cellStyle name="SAPBEXresItemX 2 2 3 3 2" xfId="19658"/>
    <cellStyle name="SAPBEXresItemX 2 2 3 3 2 2" xfId="19659"/>
    <cellStyle name="SAPBEXresItemX 2 2 3 3 3" xfId="19660"/>
    <cellStyle name="SAPBEXresItemX 2 2 3 4" xfId="19661"/>
    <cellStyle name="SAPBEXresItemX 2 2 3 4 2" xfId="19662"/>
    <cellStyle name="SAPBEXresItemX 2 2 3 5" xfId="19663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3" xfId="19668"/>
    <cellStyle name="SAPBEXresItemX 2 2 4 3" xfId="19669"/>
    <cellStyle name="SAPBEXresItemX 2 2 4 3 2" xfId="19670"/>
    <cellStyle name="SAPBEXresItemX 2 2 4 4" xfId="19671"/>
    <cellStyle name="SAPBEXresItemX 2 2 5" xfId="19672"/>
    <cellStyle name="SAPBEXresItemX 2 2 5 2" xfId="19673"/>
    <cellStyle name="SAPBEXresItemX 2 2 6" xfId="19674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3" xfId="19681"/>
    <cellStyle name="SAPBEXresItemX 2 3 2 2 3" xfId="19682"/>
    <cellStyle name="SAPBEXresItemX 2 3 2 2 3 2" xfId="19683"/>
    <cellStyle name="SAPBEXresItemX 2 3 2 2 4" xfId="19684"/>
    <cellStyle name="SAPBEXresItemX 2 3 2 3" xfId="19685"/>
    <cellStyle name="SAPBEXresItemX 2 3 2 3 2" xfId="19686"/>
    <cellStyle name="SAPBEXresItemX 2 3 2 3 2 2" xfId="19687"/>
    <cellStyle name="SAPBEXresItemX 2 3 2 3 3" xfId="19688"/>
    <cellStyle name="SAPBEXresItemX 2 3 2 4" xfId="19689"/>
    <cellStyle name="SAPBEXresItemX 2 3 2 4 2" xfId="19690"/>
    <cellStyle name="SAPBEXresItemX 2 3 2 5" xfId="19691"/>
    <cellStyle name="SAPBEXresItemX 2 3 3" xfId="19692"/>
    <cellStyle name="SAPBEXresItemX 2 3 3 2" xfId="19693"/>
    <cellStyle name="SAPBEXresItemX 2 3 3 2 2" xfId="19694"/>
    <cellStyle name="SAPBEXresItemX 2 3 3 3" xfId="19695"/>
    <cellStyle name="SAPBEXresItemX 2 3 4" xfId="19696"/>
    <cellStyle name="SAPBEXresItemX 2 3 4 2" xfId="19697"/>
    <cellStyle name="SAPBEXresItemX 2 3 5" xfId="19698"/>
    <cellStyle name="SAPBEXresItemX 2 4" xfId="19699"/>
    <cellStyle name="SAPBEXresItemX 2 4 2" xfId="19700"/>
    <cellStyle name="SAPBEXresItemX 2 4 2 2" xfId="19701"/>
    <cellStyle name="SAPBEXresItemX 2 4 3" xfId="19702"/>
    <cellStyle name="SAPBEXresItemX 2 5" xfId="19703"/>
    <cellStyle name="SAPBEXresItemX 2 5 2" xfId="19704"/>
    <cellStyle name="SAPBEXresItemX 2 6" xfId="19705"/>
    <cellStyle name="SAPBEXresItemX 2 7" xfId="19706"/>
    <cellStyle name="SAPBEXresItemX 2 7 2" xfId="19707"/>
    <cellStyle name="SAPBEXresItemX 2 7 3" xfId="19708"/>
    <cellStyle name="SAPBEXresItemX 2 8" xfId="19709"/>
    <cellStyle name="SAPBEXresItemX 2 8 2" xfId="19710"/>
    <cellStyle name="SAPBEXresItemX 2 8 3" xfId="19711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3" xfId="19718"/>
    <cellStyle name="SAPBEXresItemX 3 2 2 3" xfId="19719"/>
    <cellStyle name="SAPBEXresItemX 3 2 2 3 2" xfId="19720"/>
    <cellStyle name="SAPBEXresItemX 3 2 2 4" xfId="19721"/>
    <cellStyle name="SAPBEXresItemX 3 2 3" xfId="19722"/>
    <cellStyle name="SAPBEXresItemX 3 2 3 2" xfId="19723"/>
    <cellStyle name="SAPBEXresItemX 3 2 3 2 2" xfId="19724"/>
    <cellStyle name="SAPBEXresItemX 3 2 3 3" xfId="19725"/>
    <cellStyle name="SAPBEXresItemX 3 2 4" xfId="19726"/>
    <cellStyle name="SAPBEXresItemX 3 2 4 2" xfId="19727"/>
    <cellStyle name="SAPBEXresItemX 3 2 5" xfId="19728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3" xfId="19733"/>
    <cellStyle name="SAPBEXresItemX 3 3 3" xfId="19734"/>
    <cellStyle name="SAPBEXresItemX 3 3 3 2" xfId="19735"/>
    <cellStyle name="SAPBEXresItemX 3 3 4" xfId="19736"/>
    <cellStyle name="SAPBEXresItemX 3 4" xfId="19737"/>
    <cellStyle name="SAPBEXresItemX 3 4 2" xfId="19738"/>
    <cellStyle name="SAPBEXresItemX 3 5" xfId="19739"/>
    <cellStyle name="SAPBEXresItemX 3 6" xfId="19740"/>
    <cellStyle name="SAPBEXresItemX 3 6 2" xfId="19741"/>
    <cellStyle name="SAPBEXresItemX 3 6 3" xfId="19742"/>
    <cellStyle name="SAPBEXresItemX 3 7" xfId="19743"/>
    <cellStyle name="SAPBEXresItemX 3 7 2" xfId="19744"/>
    <cellStyle name="SAPBEXresItemX 3 7 3" xfId="19745"/>
    <cellStyle name="SAPBEXresItemX 3 8" xfId="19746"/>
    <cellStyle name="SAPBEXresItemX 3 8 2" xfId="19747"/>
    <cellStyle name="SAPBEXresItemX 3 8 3" xfId="19748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3" xfId="19754"/>
    <cellStyle name="SAPBEXresItemX 4 2 3" xfId="19755"/>
    <cellStyle name="SAPBEXresItemX 4 2 3 2" xfId="19756"/>
    <cellStyle name="SAPBEXresItemX 4 2 4" xfId="19757"/>
    <cellStyle name="SAPBEXresItemX 4 3" xfId="19758"/>
    <cellStyle name="SAPBEXresItemX 4 3 2" xfId="19759"/>
    <cellStyle name="SAPBEXresItemX 4 3 2 2" xfId="19760"/>
    <cellStyle name="SAPBEXresItemX 4 3 3" xfId="19761"/>
    <cellStyle name="SAPBEXresItemX 4 4" xfId="19762"/>
    <cellStyle name="SAPBEXresItemX 4 4 2" xfId="19763"/>
    <cellStyle name="SAPBEXresItemX 4 5" xfId="19764"/>
    <cellStyle name="SAPBEXresItemX 4 6" xfId="19765"/>
    <cellStyle name="SAPBEXresItemX 4 6 2" xfId="19766"/>
    <cellStyle name="SAPBEXresItemX 4 6 3" xfId="19767"/>
    <cellStyle name="SAPBEXresItemX 4 7" xfId="19768"/>
    <cellStyle name="SAPBEXresItemX 4 7 2" xfId="19769"/>
    <cellStyle name="SAPBEXresItemX 4 7 3" xfId="19770"/>
    <cellStyle name="SAPBEXresItemX 4 8" xfId="19771"/>
    <cellStyle name="SAPBEXresItemX 4 8 2" xfId="19772"/>
    <cellStyle name="SAPBEXresItemX 4 8 3" xfId="19773"/>
    <cellStyle name="SAPBEXresItemX 5" xfId="19774"/>
    <cellStyle name="SAPBEXresItemX 5 2" xfId="19775"/>
    <cellStyle name="SAPBEXresItemX 5 2 2" xfId="19776"/>
    <cellStyle name="SAPBEXresItemX 5 2 2 2" xfId="19777"/>
    <cellStyle name="SAPBEXresItemX 5 2 3" xfId="19778"/>
    <cellStyle name="SAPBEXresItemX 5 3" xfId="19779"/>
    <cellStyle name="SAPBEXresItemX 5 3 2" xfId="19780"/>
    <cellStyle name="SAPBEXresItemX 5 4" xfId="19781"/>
    <cellStyle name="SAPBEXresItemX 5 5" xfId="19782"/>
    <cellStyle name="SAPBEXresItemX 5 5 2" xfId="19783"/>
    <cellStyle name="SAPBEXresItemX 5 5 3" xfId="19784"/>
    <cellStyle name="SAPBEXresItemX 5 6" xfId="19785"/>
    <cellStyle name="SAPBEXresItemX 5 6 2" xfId="19786"/>
    <cellStyle name="SAPBEXresItemX 5 6 3" xfId="19787"/>
    <cellStyle name="SAPBEXresItemX 5 7" xfId="19788"/>
    <cellStyle name="SAPBEXresItemX 5 7 2" xfId="19789"/>
    <cellStyle name="SAPBEXresItemX 5 7 3" xfId="19790"/>
    <cellStyle name="SAPBEXresItemX 5 8" xfId="19791"/>
    <cellStyle name="SAPBEXresItemX 5 8 2" xfId="19792"/>
    <cellStyle name="SAPBEXresItemX 5 8 3" xfId="19793"/>
    <cellStyle name="SAPBEXresItemX 6" xfId="19794"/>
    <cellStyle name="SAPBEXresItemX 6 2" xfId="19795"/>
    <cellStyle name="SAPBEXresItemX 7" xfId="19796"/>
    <cellStyle name="SAPBEXresItemX 7 2" xfId="19797"/>
    <cellStyle name="SAPBEXresItemX 7 2 2" xfId="19798"/>
    <cellStyle name="SAPBEXresItemX 7 2 3" xfId="19799"/>
    <cellStyle name="SAPBEXresItemX 8" xfId="19800"/>
    <cellStyle name="SAPBEXresItemX 8 2" xfId="19801"/>
    <cellStyle name="SAPBEXresItemX 8 3" xfId="19802"/>
    <cellStyle name="SAPBEXresItemX 9" xfId="19803"/>
    <cellStyle name="SAPBEXresItemX 9 2" xfId="19804"/>
    <cellStyle name="SAPBEXresItemX 9 3" xfId="19805"/>
    <cellStyle name="SAPBEXresItemX_Sheet6" xfId="19806"/>
    <cellStyle name="SAPBEXstdData" xfId="19807"/>
    <cellStyle name="SAPBEXstdData 10" xfId="19808"/>
    <cellStyle name="SAPBEXstdData 10 2" xfId="19809"/>
    <cellStyle name="SAPBEXstdData 10 3" xfId="19810"/>
    <cellStyle name="SAPBEXstdData 11" xfId="19811"/>
    <cellStyle name="SAPBEXstdData 11 2" xfId="19812"/>
    <cellStyle name="SAPBEXstdData 11 3" xfId="19813"/>
    <cellStyle name="SAPBEXstdData 12" xfId="19814"/>
    <cellStyle name="SAPBEXstdData 12 2" xfId="19815"/>
    <cellStyle name="SAPBEXstdData 12 3" xfId="19816"/>
    <cellStyle name="SAPBEXstdData 13" xfId="19817"/>
    <cellStyle name="SAPBEXstdData 13 2" xfId="19818"/>
    <cellStyle name="SAPBEXstdData 13 3" xfId="19819"/>
    <cellStyle name="SAPBEXstdData 14" xfId="19820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3" xfId="19829"/>
    <cellStyle name="SAPBEXstdData 2 2 2 2 2 3" xfId="19830"/>
    <cellStyle name="SAPBEXstdData 2 2 2 2 2 3 2" xfId="19831"/>
    <cellStyle name="SAPBEXstdData 2 2 2 2 2 4" xfId="19832"/>
    <cellStyle name="SAPBEXstdData 2 2 2 2 3" xfId="19833"/>
    <cellStyle name="SAPBEXstdData 2 2 2 2 3 2" xfId="19834"/>
    <cellStyle name="SAPBEXstdData 2 2 2 2 3 2 2" xfId="19835"/>
    <cellStyle name="SAPBEXstdData 2 2 2 2 3 3" xfId="19836"/>
    <cellStyle name="SAPBEXstdData 2 2 2 2 4" xfId="19837"/>
    <cellStyle name="SAPBEXstdData 2 2 2 2 4 2" xfId="19838"/>
    <cellStyle name="SAPBEXstdData 2 2 2 2 5" xfId="19839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3" xfId="19844"/>
    <cellStyle name="SAPBEXstdData 2 2 2 3 3" xfId="19845"/>
    <cellStyle name="SAPBEXstdData 2 2 2 3 3 2" xfId="19846"/>
    <cellStyle name="SAPBEXstdData 2 2 2 3 4" xfId="19847"/>
    <cellStyle name="SAPBEXstdData 2 2 2 4" xfId="19848"/>
    <cellStyle name="SAPBEXstdData 2 2 2 4 2" xfId="19849"/>
    <cellStyle name="SAPBEXstdData 2 2 2 5" xfId="19850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3" xfId="19856"/>
    <cellStyle name="SAPBEXstdData 2 2 3 2 3" xfId="19857"/>
    <cellStyle name="SAPBEXstdData 2 2 3 2 3 2" xfId="19858"/>
    <cellStyle name="SAPBEXstdData 2 2 3 2 4" xfId="19859"/>
    <cellStyle name="SAPBEXstdData 2 2 3 3" xfId="19860"/>
    <cellStyle name="SAPBEXstdData 2 2 3 3 2" xfId="19861"/>
    <cellStyle name="SAPBEXstdData 2 2 3 3 2 2" xfId="19862"/>
    <cellStyle name="SAPBEXstdData 2 2 3 3 3" xfId="19863"/>
    <cellStyle name="SAPBEXstdData 2 2 3 4" xfId="19864"/>
    <cellStyle name="SAPBEXstdData 2 2 3 4 2" xfId="19865"/>
    <cellStyle name="SAPBEXstdData 2 2 3 5" xfId="19866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3" xfId="19871"/>
    <cellStyle name="SAPBEXstdData 2 2 4 3" xfId="19872"/>
    <cellStyle name="SAPBEXstdData 2 2 4 3 2" xfId="19873"/>
    <cellStyle name="SAPBEXstdData 2 2 4 4" xfId="19874"/>
    <cellStyle name="SAPBEXstdData 2 2 5" xfId="19875"/>
    <cellStyle name="SAPBEXstdData 2 2 5 2" xfId="19876"/>
    <cellStyle name="SAPBEXstdData 2 2 6" xfId="19877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3" xfId="19884"/>
    <cellStyle name="SAPBEXstdData 2 3 2 2 3" xfId="19885"/>
    <cellStyle name="SAPBEXstdData 2 3 2 2 3 2" xfId="19886"/>
    <cellStyle name="SAPBEXstdData 2 3 2 2 4" xfId="19887"/>
    <cellStyle name="SAPBEXstdData 2 3 2 3" xfId="19888"/>
    <cellStyle name="SAPBEXstdData 2 3 2 3 2" xfId="19889"/>
    <cellStyle name="SAPBEXstdData 2 3 2 3 2 2" xfId="19890"/>
    <cellStyle name="SAPBEXstdData 2 3 2 3 3" xfId="19891"/>
    <cellStyle name="SAPBEXstdData 2 3 2 4" xfId="19892"/>
    <cellStyle name="SAPBEXstdData 2 3 2 4 2" xfId="19893"/>
    <cellStyle name="SAPBEXstdData 2 3 2 5" xfId="19894"/>
    <cellStyle name="SAPBEXstdData 2 3 3" xfId="19895"/>
    <cellStyle name="SAPBEXstdData 2 3 3 2" xfId="19896"/>
    <cellStyle name="SAPBEXstdData 2 3 3 2 2" xfId="19897"/>
    <cellStyle name="SAPBEXstdData 2 3 3 3" xfId="19898"/>
    <cellStyle name="SAPBEXstdData 2 3 4" xfId="19899"/>
    <cellStyle name="SAPBEXstdData 2 3 4 2" xfId="19900"/>
    <cellStyle name="SAPBEXstdData 2 3 5" xfId="19901"/>
    <cellStyle name="SAPBEXstdData 2 4" xfId="19902"/>
    <cellStyle name="SAPBEXstdData 2 4 2" xfId="19903"/>
    <cellStyle name="SAPBEXstdData 2 4 2 2" xfId="19904"/>
    <cellStyle name="SAPBEXstdData 2 4 3" xfId="19905"/>
    <cellStyle name="SAPBEXstdData 2 5" xfId="19906"/>
    <cellStyle name="SAPBEXstdData 2 5 2" xfId="19907"/>
    <cellStyle name="SAPBEXstdData 2 6" xfId="19908"/>
    <cellStyle name="SAPBEXstdData 2 7" xfId="19909"/>
    <cellStyle name="SAPBEXstdData 2 7 2" xfId="19910"/>
    <cellStyle name="SAPBEXstdData 2 7 3" xfId="19911"/>
    <cellStyle name="SAPBEXstdData 2 8" xfId="19912"/>
    <cellStyle name="SAPBEXstdData 2 8 2" xfId="19913"/>
    <cellStyle name="SAPBEXstdData 2 8 3" xfId="19914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3" xfId="19921"/>
    <cellStyle name="SAPBEXstdData 3 2 2 3" xfId="19922"/>
    <cellStyle name="SAPBEXstdData 3 2 2 3 2" xfId="19923"/>
    <cellStyle name="SAPBEXstdData 3 2 2 4" xfId="19924"/>
    <cellStyle name="SAPBEXstdData 3 2 3" xfId="19925"/>
    <cellStyle name="SAPBEXstdData 3 2 3 2" xfId="19926"/>
    <cellStyle name="SAPBEXstdData 3 2 3 2 2" xfId="19927"/>
    <cellStyle name="SAPBEXstdData 3 2 3 3" xfId="19928"/>
    <cellStyle name="SAPBEXstdData 3 2 4" xfId="19929"/>
    <cellStyle name="SAPBEXstdData 3 2 4 2" xfId="19930"/>
    <cellStyle name="SAPBEXstdData 3 2 5" xfId="19931"/>
    <cellStyle name="SAPBEXstdData 3 3" xfId="19932"/>
    <cellStyle name="SAPBEXstdData 3 3 2" xfId="19933"/>
    <cellStyle name="SAPBEXstdData 3 3 2 2" xfId="19934"/>
    <cellStyle name="SAPBEXstdData 3 3 2 2 2" xfId="19935"/>
    <cellStyle name="SAPBEXstdData 3 3 2 3" xfId="19936"/>
    <cellStyle name="SAPBEXstdData 3 3 3" xfId="19937"/>
    <cellStyle name="SAPBEXstdData 3 3 3 2" xfId="19938"/>
    <cellStyle name="SAPBEXstdData 3 3 4" xfId="19939"/>
    <cellStyle name="SAPBEXstdData 3 4" xfId="19940"/>
    <cellStyle name="SAPBEXstdData 3 4 2" xfId="19941"/>
    <cellStyle name="SAPBEXstdData 3 5" xfId="19942"/>
    <cellStyle name="SAPBEXstdData 3 6" xfId="19943"/>
    <cellStyle name="SAPBEXstdData 3 6 2" xfId="19944"/>
    <cellStyle name="SAPBEXstdData 3 6 3" xfId="19945"/>
    <cellStyle name="SAPBEXstdData 3 7" xfId="19946"/>
    <cellStyle name="SAPBEXstdData 3 7 2" xfId="19947"/>
    <cellStyle name="SAPBEXstdData 3 7 3" xfId="19948"/>
    <cellStyle name="SAPBEXstdData 3 8" xfId="19949"/>
    <cellStyle name="SAPBEXstdData 3 8 2" xfId="19950"/>
    <cellStyle name="SAPBEXstdData 3 8 3" xfId="19951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3" xfId="19957"/>
    <cellStyle name="SAPBEXstdData 4 2 3" xfId="19958"/>
    <cellStyle name="SAPBEXstdData 4 2 3 2" xfId="19959"/>
    <cellStyle name="SAPBEXstdData 4 2 4" xfId="19960"/>
    <cellStyle name="SAPBEXstdData 4 3" xfId="19961"/>
    <cellStyle name="SAPBEXstdData 4 3 2" xfId="19962"/>
    <cellStyle name="SAPBEXstdData 4 3 2 2" xfId="19963"/>
    <cellStyle name="SAPBEXstdData 4 3 3" xfId="19964"/>
    <cellStyle name="SAPBEXstdData 4 4" xfId="19965"/>
    <cellStyle name="SAPBEXstdData 4 4 2" xfId="19966"/>
    <cellStyle name="SAPBEXstdData 4 5" xfId="19967"/>
    <cellStyle name="SAPBEXstdData 4 6" xfId="19968"/>
    <cellStyle name="SAPBEXstdData 4 6 2" xfId="19969"/>
    <cellStyle name="SAPBEXstdData 4 6 3" xfId="19970"/>
    <cellStyle name="SAPBEXstdData 4 7" xfId="19971"/>
    <cellStyle name="SAPBEXstdData 4 7 2" xfId="19972"/>
    <cellStyle name="SAPBEXstdData 4 7 3" xfId="19973"/>
    <cellStyle name="SAPBEXstdData 4 8" xfId="19974"/>
    <cellStyle name="SAPBEXstdData 4 8 2" xfId="19975"/>
    <cellStyle name="SAPBEXstdData 4 8 3" xfId="19976"/>
    <cellStyle name="SAPBEXstdData 5" xfId="19977"/>
    <cellStyle name="SAPBEXstdData 5 2" xfId="19978"/>
    <cellStyle name="SAPBEXstdData 5 2 2" xfId="19979"/>
    <cellStyle name="SAPBEXstdData 5 2 2 2" xfId="19980"/>
    <cellStyle name="SAPBEXstdData 5 2 3" xfId="19981"/>
    <cellStyle name="SAPBEXstdData 5 3" xfId="19982"/>
    <cellStyle name="SAPBEXstdData 5 3 2" xfId="19983"/>
    <cellStyle name="SAPBEXstdData 5 4" xfId="19984"/>
    <cellStyle name="SAPBEXstdData 5 5" xfId="19985"/>
    <cellStyle name="SAPBEXstdData 5 5 2" xfId="19986"/>
    <cellStyle name="SAPBEXstdData 5 5 3" xfId="19987"/>
    <cellStyle name="SAPBEXstdData 5 6" xfId="19988"/>
    <cellStyle name="SAPBEXstdData 5 6 2" xfId="19989"/>
    <cellStyle name="SAPBEXstdData 5 6 3" xfId="19990"/>
    <cellStyle name="SAPBEXstdData 5 7" xfId="19991"/>
    <cellStyle name="SAPBEXstdData 5 7 2" xfId="19992"/>
    <cellStyle name="SAPBEXstdData 5 7 3" xfId="19993"/>
    <cellStyle name="SAPBEXstdData 5 8" xfId="19994"/>
    <cellStyle name="SAPBEXstdData 5 8 2" xfId="19995"/>
    <cellStyle name="SAPBEXstdData 5 8 3" xfId="19996"/>
    <cellStyle name="SAPBEXstdData 6" xfId="19997"/>
    <cellStyle name="SAPBEXstdData 6 2" xfId="19998"/>
    <cellStyle name="SAPBEXstdData 7" xfId="19999"/>
    <cellStyle name="SAPBEXstdData 7 2" xfId="20000"/>
    <cellStyle name="SAPBEXstdData 7 2 2" xfId="20001"/>
    <cellStyle name="SAPBEXstdData 7 2 3" xfId="20002"/>
    <cellStyle name="SAPBEXstdData 8" xfId="20003"/>
    <cellStyle name="SAPBEXstdData 8 2" xfId="20004"/>
    <cellStyle name="SAPBEXstdData 8 3" xfId="20005"/>
    <cellStyle name="SAPBEXstdData 9" xfId="20006"/>
    <cellStyle name="SAPBEXstdData 9 2" xfId="20007"/>
    <cellStyle name="SAPBEXstdData 9 3" xfId="20008"/>
    <cellStyle name="SAPBEXstdDataEmph" xfId="20009"/>
    <cellStyle name="SAPBEXstdDataEmph 10" xfId="20010"/>
    <cellStyle name="SAPBEXstdDataEmph 10 2" xfId="20011"/>
    <cellStyle name="SAPBEXstdDataEmph 10 3" xfId="20012"/>
    <cellStyle name="SAPBEXstdDataEmph 11" xfId="20013"/>
    <cellStyle name="SAPBEXstdDataEmph 11 2" xfId="20014"/>
    <cellStyle name="SAPBEXstdDataEmph 11 3" xfId="20015"/>
    <cellStyle name="SAPBEXstdDataEmph 12" xfId="20016"/>
    <cellStyle name="SAPBEXstdDataEmph 12 2" xfId="20017"/>
    <cellStyle name="SAPBEXstdDataEmph 12 3" xfId="20018"/>
    <cellStyle name="SAPBEXstdDataEmph 13" xfId="20019"/>
    <cellStyle name="SAPBEXstdDataEmph 13 2" xfId="20020"/>
    <cellStyle name="SAPBEXstdDataEmph 13 3" xfId="20021"/>
    <cellStyle name="SAPBEXstdDataEmph 14" xfId="20022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3" xfId="20031"/>
    <cellStyle name="SAPBEXstdDataEmph 2 2 2 2 2 3" xfId="20032"/>
    <cellStyle name="SAPBEXstdDataEmph 2 2 2 2 2 3 2" xfId="20033"/>
    <cellStyle name="SAPBEXstdDataEmph 2 2 2 2 2 4" xfId="20034"/>
    <cellStyle name="SAPBEXstdDataEmph 2 2 2 2 3" xfId="20035"/>
    <cellStyle name="SAPBEXstdDataEmph 2 2 2 2 3 2" xfId="20036"/>
    <cellStyle name="SAPBEXstdDataEmph 2 2 2 2 3 2 2" xfId="20037"/>
    <cellStyle name="SAPBEXstdDataEmph 2 2 2 2 3 3" xfId="20038"/>
    <cellStyle name="SAPBEXstdDataEmph 2 2 2 2 4" xfId="20039"/>
    <cellStyle name="SAPBEXstdDataEmph 2 2 2 2 4 2" xfId="20040"/>
    <cellStyle name="SAPBEXstdDataEmph 2 2 2 2 5" xfId="20041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3" xfId="20046"/>
    <cellStyle name="SAPBEXstdDataEmph 2 2 2 3 3" xfId="20047"/>
    <cellStyle name="SAPBEXstdDataEmph 2 2 2 3 3 2" xfId="20048"/>
    <cellStyle name="SAPBEXstdDataEmph 2 2 2 3 4" xfId="20049"/>
    <cellStyle name="SAPBEXstdDataEmph 2 2 2 4" xfId="20050"/>
    <cellStyle name="SAPBEXstdDataEmph 2 2 2 4 2" xfId="20051"/>
    <cellStyle name="SAPBEXstdDataEmph 2 2 2 5" xfId="20052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3" xfId="20058"/>
    <cellStyle name="SAPBEXstdDataEmph 2 2 3 2 3" xfId="20059"/>
    <cellStyle name="SAPBEXstdDataEmph 2 2 3 2 3 2" xfId="20060"/>
    <cellStyle name="SAPBEXstdDataEmph 2 2 3 2 4" xfId="20061"/>
    <cellStyle name="SAPBEXstdDataEmph 2 2 3 3" xfId="20062"/>
    <cellStyle name="SAPBEXstdDataEmph 2 2 3 3 2" xfId="20063"/>
    <cellStyle name="SAPBEXstdDataEmph 2 2 3 3 2 2" xfId="20064"/>
    <cellStyle name="SAPBEXstdDataEmph 2 2 3 3 3" xfId="20065"/>
    <cellStyle name="SAPBEXstdDataEmph 2 2 3 4" xfId="20066"/>
    <cellStyle name="SAPBEXstdDataEmph 2 2 3 4 2" xfId="20067"/>
    <cellStyle name="SAPBEXstdDataEmph 2 2 3 5" xfId="20068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3" xfId="20073"/>
    <cellStyle name="SAPBEXstdDataEmph 2 2 4 3" xfId="20074"/>
    <cellStyle name="SAPBEXstdDataEmph 2 2 4 3 2" xfId="20075"/>
    <cellStyle name="SAPBEXstdDataEmph 2 2 4 4" xfId="20076"/>
    <cellStyle name="SAPBEXstdDataEmph 2 2 5" xfId="20077"/>
    <cellStyle name="SAPBEXstdDataEmph 2 2 5 2" xfId="20078"/>
    <cellStyle name="SAPBEXstdDataEmph 2 2 6" xfId="20079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3" xfId="20086"/>
    <cellStyle name="SAPBEXstdDataEmph 2 3 2 2 3" xfId="20087"/>
    <cellStyle name="SAPBEXstdDataEmph 2 3 2 2 3 2" xfId="20088"/>
    <cellStyle name="SAPBEXstdDataEmph 2 3 2 2 4" xfId="20089"/>
    <cellStyle name="SAPBEXstdDataEmph 2 3 2 3" xfId="20090"/>
    <cellStyle name="SAPBEXstdDataEmph 2 3 2 3 2" xfId="20091"/>
    <cellStyle name="SAPBEXstdDataEmph 2 3 2 3 2 2" xfId="20092"/>
    <cellStyle name="SAPBEXstdDataEmph 2 3 2 3 3" xfId="20093"/>
    <cellStyle name="SAPBEXstdDataEmph 2 3 2 4" xfId="20094"/>
    <cellStyle name="SAPBEXstdDataEmph 2 3 2 4 2" xfId="20095"/>
    <cellStyle name="SAPBEXstdDataEmph 2 3 2 5" xfId="20096"/>
    <cellStyle name="SAPBEXstdDataEmph 2 3 3" xfId="20097"/>
    <cellStyle name="SAPBEXstdDataEmph 2 3 3 2" xfId="20098"/>
    <cellStyle name="SAPBEXstdDataEmph 2 3 3 2 2" xfId="20099"/>
    <cellStyle name="SAPBEXstdDataEmph 2 3 3 3" xfId="20100"/>
    <cellStyle name="SAPBEXstdDataEmph 2 3 4" xfId="20101"/>
    <cellStyle name="SAPBEXstdDataEmph 2 3 4 2" xfId="20102"/>
    <cellStyle name="SAPBEXstdDataEmph 2 3 5" xfId="20103"/>
    <cellStyle name="SAPBEXstdDataEmph 2 4" xfId="20104"/>
    <cellStyle name="SAPBEXstdDataEmph 2 4 2" xfId="20105"/>
    <cellStyle name="SAPBEXstdDataEmph 2 4 2 2" xfId="20106"/>
    <cellStyle name="SAPBEXstdDataEmph 2 4 3" xfId="20107"/>
    <cellStyle name="SAPBEXstdDataEmph 2 5" xfId="20108"/>
    <cellStyle name="SAPBEXstdDataEmph 2 5 2" xfId="20109"/>
    <cellStyle name="SAPBEXstdDataEmph 2 6" xfId="20110"/>
    <cellStyle name="SAPBEXstdDataEmph 2 7" xfId="20111"/>
    <cellStyle name="SAPBEXstdDataEmph 2 7 2" xfId="20112"/>
    <cellStyle name="SAPBEXstdDataEmph 2 7 3" xfId="20113"/>
    <cellStyle name="SAPBEXstdDataEmph 2 8" xfId="20114"/>
    <cellStyle name="SAPBEXstdDataEmph 2 8 2" xfId="20115"/>
    <cellStyle name="SAPBEXstdDataEmph 2 8 3" xfId="20116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3" xfId="20123"/>
    <cellStyle name="SAPBEXstdDataEmph 3 2 2 3" xfId="20124"/>
    <cellStyle name="SAPBEXstdDataEmph 3 2 2 3 2" xfId="20125"/>
    <cellStyle name="SAPBEXstdDataEmph 3 2 2 4" xfId="20126"/>
    <cellStyle name="SAPBEXstdDataEmph 3 2 3" xfId="20127"/>
    <cellStyle name="SAPBEXstdDataEmph 3 2 3 2" xfId="20128"/>
    <cellStyle name="SAPBEXstdDataEmph 3 2 3 2 2" xfId="20129"/>
    <cellStyle name="SAPBEXstdDataEmph 3 2 3 3" xfId="20130"/>
    <cellStyle name="SAPBEXstdDataEmph 3 2 4" xfId="20131"/>
    <cellStyle name="SAPBEXstdDataEmph 3 2 4 2" xfId="20132"/>
    <cellStyle name="SAPBEXstdDataEmph 3 2 5" xfId="20133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3" xfId="20138"/>
    <cellStyle name="SAPBEXstdDataEmph 3 3 3" xfId="20139"/>
    <cellStyle name="SAPBEXstdDataEmph 3 3 3 2" xfId="20140"/>
    <cellStyle name="SAPBEXstdDataEmph 3 3 4" xfId="20141"/>
    <cellStyle name="SAPBEXstdDataEmph 3 4" xfId="20142"/>
    <cellStyle name="SAPBEXstdDataEmph 3 4 2" xfId="20143"/>
    <cellStyle name="SAPBEXstdDataEmph 3 5" xfId="20144"/>
    <cellStyle name="SAPBEXstdDataEmph 3 6" xfId="20145"/>
    <cellStyle name="SAPBEXstdDataEmph 3 6 2" xfId="20146"/>
    <cellStyle name="SAPBEXstdDataEmph 3 6 3" xfId="20147"/>
    <cellStyle name="SAPBEXstdDataEmph 3 7" xfId="20148"/>
    <cellStyle name="SAPBEXstdDataEmph 3 7 2" xfId="20149"/>
    <cellStyle name="SAPBEXstdDataEmph 3 7 3" xfId="20150"/>
    <cellStyle name="SAPBEXstdDataEmph 3 8" xfId="20151"/>
    <cellStyle name="SAPBEXstdDataEmph 3 8 2" xfId="20152"/>
    <cellStyle name="SAPBEXstdDataEmph 3 8 3" xfId="20153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3" xfId="20159"/>
    <cellStyle name="SAPBEXstdDataEmph 4 2 3" xfId="20160"/>
    <cellStyle name="SAPBEXstdDataEmph 4 2 3 2" xfId="20161"/>
    <cellStyle name="SAPBEXstdDataEmph 4 2 4" xfId="20162"/>
    <cellStyle name="SAPBEXstdDataEmph 4 3" xfId="20163"/>
    <cellStyle name="SAPBEXstdDataEmph 4 3 2" xfId="20164"/>
    <cellStyle name="SAPBEXstdDataEmph 4 3 2 2" xfId="20165"/>
    <cellStyle name="SAPBEXstdDataEmph 4 3 3" xfId="20166"/>
    <cellStyle name="SAPBEXstdDataEmph 4 4" xfId="20167"/>
    <cellStyle name="SAPBEXstdDataEmph 4 4 2" xfId="20168"/>
    <cellStyle name="SAPBEXstdDataEmph 4 5" xfId="20169"/>
    <cellStyle name="SAPBEXstdDataEmph 4 6" xfId="20170"/>
    <cellStyle name="SAPBEXstdDataEmph 4 6 2" xfId="20171"/>
    <cellStyle name="SAPBEXstdDataEmph 4 6 3" xfId="20172"/>
    <cellStyle name="SAPBEXstdDataEmph 4 7" xfId="20173"/>
    <cellStyle name="SAPBEXstdDataEmph 4 7 2" xfId="20174"/>
    <cellStyle name="SAPBEXstdDataEmph 4 7 3" xfId="20175"/>
    <cellStyle name="SAPBEXstdDataEmph 4 8" xfId="20176"/>
    <cellStyle name="SAPBEXstdDataEmph 4 8 2" xfId="20177"/>
    <cellStyle name="SAPBEXstdDataEmph 4 8 3" xfId="20178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3" xfId="20183"/>
    <cellStyle name="SAPBEXstdDataEmph 5 3" xfId="20184"/>
    <cellStyle name="SAPBEXstdDataEmph 5 3 2" xfId="20185"/>
    <cellStyle name="SAPBEXstdDataEmph 5 4" xfId="20186"/>
    <cellStyle name="SAPBEXstdDataEmph 5 5" xfId="20187"/>
    <cellStyle name="SAPBEXstdDataEmph 5 5 2" xfId="20188"/>
    <cellStyle name="SAPBEXstdDataEmph 5 5 3" xfId="20189"/>
    <cellStyle name="SAPBEXstdDataEmph 5 6" xfId="20190"/>
    <cellStyle name="SAPBEXstdDataEmph 5 6 2" xfId="20191"/>
    <cellStyle name="SAPBEXstdDataEmph 5 6 3" xfId="20192"/>
    <cellStyle name="SAPBEXstdDataEmph 5 7" xfId="20193"/>
    <cellStyle name="SAPBEXstdDataEmph 5 7 2" xfId="20194"/>
    <cellStyle name="SAPBEXstdDataEmph 5 7 3" xfId="20195"/>
    <cellStyle name="SAPBEXstdDataEmph 5 8" xfId="20196"/>
    <cellStyle name="SAPBEXstdDataEmph 5 8 2" xfId="20197"/>
    <cellStyle name="SAPBEXstdDataEmph 5 8 3" xfId="20198"/>
    <cellStyle name="SAPBEXstdDataEmph 6" xfId="20199"/>
    <cellStyle name="SAPBEXstdDataEmph 6 2" xfId="20200"/>
    <cellStyle name="SAPBEXstdDataEmph 7" xfId="20201"/>
    <cellStyle name="SAPBEXstdDataEmph 7 2" xfId="20202"/>
    <cellStyle name="SAPBEXstdDataEmph 7 2 2" xfId="20203"/>
    <cellStyle name="SAPBEXstdDataEmph 7 2 3" xfId="20204"/>
    <cellStyle name="SAPBEXstdDataEmph 8" xfId="20205"/>
    <cellStyle name="SAPBEXstdDataEmph 8 2" xfId="20206"/>
    <cellStyle name="SAPBEXstdDataEmph 8 3" xfId="20207"/>
    <cellStyle name="SAPBEXstdDataEmph 9" xfId="20208"/>
    <cellStyle name="SAPBEXstdDataEmph 9 2" xfId="20209"/>
    <cellStyle name="SAPBEXstdDataEmph 9 3" xfId="20210"/>
    <cellStyle name="SAPBEXstdItem" xfId="20211"/>
    <cellStyle name="SAPBEXstdItem 10" xfId="20212"/>
    <cellStyle name="SAPBEXstdItem 10 2" xfId="20213"/>
    <cellStyle name="SAPBEXstdItem 10 3" xfId="20214"/>
    <cellStyle name="SAPBEXstdItem 11" xfId="20215"/>
    <cellStyle name="SAPBEXstdItem 11 2" xfId="20216"/>
    <cellStyle name="SAPBEXstdItem 11 3" xfId="20217"/>
    <cellStyle name="SAPBEXstdItem 12" xfId="20218"/>
    <cellStyle name="SAPBEXstdItem 12 2" xfId="20219"/>
    <cellStyle name="SAPBEXstdItem 12 3" xfId="20220"/>
    <cellStyle name="SAPBEXstdItem 13" xfId="20221"/>
    <cellStyle name="SAPBEXstdItem 13 2" xfId="20222"/>
    <cellStyle name="SAPBEXstdItem 13 3" xfId="20223"/>
    <cellStyle name="SAPBEXstdItem 14" xfId="20224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3" xfId="20233"/>
    <cellStyle name="SAPBEXstdItem 2 2 2 2 2 3" xfId="20234"/>
    <cellStyle name="SAPBEXstdItem 2 2 2 2 2 3 2" xfId="20235"/>
    <cellStyle name="SAPBEXstdItem 2 2 2 2 2 4" xfId="20236"/>
    <cellStyle name="SAPBEXstdItem 2 2 2 2 3" xfId="20237"/>
    <cellStyle name="SAPBEXstdItem 2 2 2 2 3 2" xfId="20238"/>
    <cellStyle name="SAPBEXstdItem 2 2 2 2 3 2 2" xfId="20239"/>
    <cellStyle name="SAPBEXstdItem 2 2 2 2 3 3" xfId="20240"/>
    <cellStyle name="SAPBEXstdItem 2 2 2 2 4" xfId="20241"/>
    <cellStyle name="SAPBEXstdItem 2 2 2 2 4 2" xfId="20242"/>
    <cellStyle name="SAPBEXstdItem 2 2 2 2 5" xfId="20243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3" xfId="20248"/>
    <cellStyle name="SAPBEXstdItem 2 2 2 3 3" xfId="20249"/>
    <cellStyle name="SAPBEXstdItem 2 2 2 3 3 2" xfId="20250"/>
    <cellStyle name="SAPBEXstdItem 2 2 2 3 4" xfId="20251"/>
    <cellStyle name="SAPBEXstdItem 2 2 2 4" xfId="20252"/>
    <cellStyle name="SAPBEXstdItem 2 2 2 4 2" xfId="20253"/>
    <cellStyle name="SAPBEXstdItem 2 2 2 5" xfId="20254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3" xfId="20260"/>
    <cellStyle name="SAPBEXstdItem 2 2 3 2 3" xfId="20261"/>
    <cellStyle name="SAPBEXstdItem 2 2 3 2 3 2" xfId="20262"/>
    <cellStyle name="SAPBEXstdItem 2 2 3 2 4" xfId="20263"/>
    <cellStyle name="SAPBEXstdItem 2 2 3 3" xfId="20264"/>
    <cellStyle name="SAPBEXstdItem 2 2 3 3 2" xfId="20265"/>
    <cellStyle name="SAPBEXstdItem 2 2 3 3 2 2" xfId="20266"/>
    <cellStyle name="SAPBEXstdItem 2 2 3 3 3" xfId="20267"/>
    <cellStyle name="SAPBEXstdItem 2 2 3 4" xfId="20268"/>
    <cellStyle name="SAPBEXstdItem 2 2 3 4 2" xfId="20269"/>
    <cellStyle name="SAPBEXstdItem 2 2 3 5" xfId="20270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3" xfId="20275"/>
    <cellStyle name="SAPBEXstdItem 2 2 4 3" xfId="20276"/>
    <cellStyle name="SAPBEXstdItem 2 2 4 3 2" xfId="20277"/>
    <cellStyle name="SAPBEXstdItem 2 2 4 4" xfId="20278"/>
    <cellStyle name="SAPBEXstdItem 2 2 5" xfId="20279"/>
    <cellStyle name="SAPBEXstdItem 2 2 5 2" xfId="20280"/>
    <cellStyle name="SAPBEXstdItem 2 2 6" xfId="20281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3" xfId="20288"/>
    <cellStyle name="SAPBEXstdItem 2 3 2 2 3" xfId="20289"/>
    <cellStyle name="SAPBEXstdItem 2 3 2 2 3 2" xfId="20290"/>
    <cellStyle name="SAPBEXstdItem 2 3 2 2 4" xfId="20291"/>
    <cellStyle name="SAPBEXstdItem 2 3 2 3" xfId="20292"/>
    <cellStyle name="SAPBEXstdItem 2 3 2 3 2" xfId="20293"/>
    <cellStyle name="SAPBEXstdItem 2 3 2 3 2 2" xfId="20294"/>
    <cellStyle name="SAPBEXstdItem 2 3 2 3 3" xfId="20295"/>
    <cellStyle name="SAPBEXstdItem 2 3 2 4" xfId="20296"/>
    <cellStyle name="SAPBEXstdItem 2 3 2 4 2" xfId="20297"/>
    <cellStyle name="SAPBEXstdItem 2 3 2 5" xfId="20298"/>
    <cellStyle name="SAPBEXstdItem 2 3 3" xfId="20299"/>
    <cellStyle name="SAPBEXstdItem 2 3 3 2" xfId="20300"/>
    <cellStyle name="SAPBEXstdItem 2 3 3 2 2" xfId="20301"/>
    <cellStyle name="SAPBEXstdItem 2 3 3 3" xfId="20302"/>
    <cellStyle name="SAPBEXstdItem 2 3 4" xfId="20303"/>
    <cellStyle name="SAPBEXstdItem 2 3 4 2" xfId="20304"/>
    <cellStyle name="SAPBEXstdItem 2 3 5" xfId="20305"/>
    <cellStyle name="SAPBEXstdItem 2 4" xfId="20306"/>
    <cellStyle name="SAPBEXstdItem 2 4 2" xfId="20307"/>
    <cellStyle name="SAPBEXstdItem 2 4 2 2" xfId="20308"/>
    <cellStyle name="SAPBEXstdItem 2 4 3" xfId="20309"/>
    <cellStyle name="SAPBEXstdItem 2 5" xfId="20310"/>
    <cellStyle name="SAPBEXstdItem 2 5 2" xfId="20311"/>
    <cellStyle name="SAPBEXstdItem 2 6" xfId="20312"/>
    <cellStyle name="SAPBEXstdItem 2 7" xfId="20313"/>
    <cellStyle name="SAPBEXstdItem 2 7 2" xfId="20314"/>
    <cellStyle name="SAPBEXstdItem 2 7 3" xfId="20315"/>
    <cellStyle name="SAPBEXstdItem 2 8" xfId="20316"/>
    <cellStyle name="SAPBEXstdItem 2 8 2" xfId="20317"/>
    <cellStyle name="SAPBEXstdItem 2 8 3" xfId="20318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3" xfId="20325"/>
    <cellStyle name="SAPBEXstdItem 3 2 2 3" xfId="20326"/>
    <cellStyle name="SAPBEXstdItem 3 2 2 3 2" xfId="20327"/>
    <cellStyle name="SAPBEXstdItem 3 2 2 4" xfId="20328"/>
    <cellStyle name="SAPBEXstdItem 3 2 3" xfId="20329"/>
    <cellStyle name="SAPBEXstdItem 3 2 3 2" xfId="20330"/>
    <cellStyle name="SAPBEXstdItem 3 2 3 2 2" xfId="20331"/>
    <cellStyle name="SAPBEXstdItem 3 2 3 3" xfId="20332"/>
    <cellStyle name="SAPBEXstdItem 3 2 4" xfId="20333"/>
    <cellStyle name="SAPBEXstdItem 3 2 4 2" xfId="20334"/>
    <cellStyle name="SAPBEXstdItem 3 2 5" xfId="20335"/>
    <cellStyle name="SAPBEXstdItem 3 3" xfId="20336"/>
    <cellStyle name="SAPBEXstdItem 3 3 2" xfId="20337"/>
    <cellStyle name="SAPBEXstdItem 3 3 2 2" xfId="20338"/>
    <cellStyle name="SAPBEXstdItem 3 3 2 2 2" xfId="20339"/>
    <cellStyle name="SAPBEXstdItem 3 3 2 3" xfId="20340"/>
    <cellStyle name="SAPBEXstdItem 3 3 3" xfId="20341"/>
    <cellStyle name="SAPBEXstdItem 3 3 3 2" xfId="20342"/>
    <cellStyle name="SAPBEXstdItem 3 3 4" xfId="20343"/>
    <cellStyle name="SAPBEXstdItem 3 4" xfId="20344"/>
    <cellStyle name="SAPBEXstdItem 3 4 2" xfId="20345"/>
    <cellStyle name="SAPBEXstdItem 3 5" xfId="20346"/>
    <cellStyle name="SAPBEXstdItem 3 6" xfId="20347"/>
    <cellStyle name="SAPBEXstdItem 3 6 2" xfId="20348"/>
    <cellStyle name="SAPBEXstdItem 3 6 3" xfId="20349"/>
    <cellStyle name="SAPBEXstdItem 3 7" xfId="20350"/>
    <cellStyle name="SAPBEXstdItem 3 7 2" xfId="20351"/>
    <cellStyle name="SAPBEXstdItem 3 7 3" xfId="20352"/>
    <cellStyle name="SAPBEXstdItem 3 8" xfId="20353"/>
    <cellStyle name="SAPBEXstdItem 3 8 2" xfId="20354"/>
    <cellStyle name="SAPBEXstdItem 3 8 3" xfId="20355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3" xfId="20361"/>
    <cellStyle name="SAPBEXstdItem 4 2 3" xfId="20362"/>
    <cellStyle name="SAPBEXstdItem 4 2 3 2" xfId="20363"/>
    <cellStyle name="SAPBEXstdItem 4 2 4" xfId="20364"/>
    <cellStyle name="SAPBEXstdItem 4 3" xfId="20365"/>
    <cellStyle name="SAPBEXstdItem 4 3 2" xfId="20366"/>
    <cellStyle name="SAPBEXstdItem 4 3 2 2" xfId="20367"/>
    <cellStyle name="SAPBEXstdItem 4 3 3" xfId="20368"/>
    <cellStyle name="SAPBEXstdItem 4 4" xfId="20369"/>
    <cellStyle name="SAPBEXstdItem 4 4 2" xfId="20370"/>
    <cellStyle name="SAPBEXstdItem 4 5" xfId="20371"/>
    <cellStyle name="SAPBEXstdItem 4 6" xfId="20372"/>
    <cellStyle name="SAPBEXstdItem 4 6 2" xfId="20373"/>
    <cellStyle name="SAPBEXstdItem 4 6 3" xfId="20374"/>
    <cellStyle name="SAPBEXstdItem 4 7" xfId="20375"/>
    <cellStyle name="SAPBEXstdItem 4 7 2" xfId="20376"/>
    <cellStyle name="SAPBEXstdItem 4 7 3" xfId="20377"/>
    <cellStyle name="SAPBEXstdItem 4 8" xfId="20378"/>
    <cellStyle name="SAPBEXstdItem 4 8 2" xfId="20379"/>
    <cellStyle name="SAPBEXstdItem 4 8 3" xfId="20380"/>
    <cellStyle name="SAPBEXstdItem 5" xfId="20381"/>
    <cellStyle name="SAPBEXstdItem 5 2" xfId="20382"/>
    <cellStyle name="SAPBEXstdItem 5 2 2" xfId="20383"/>
    <cellStyle name="SAPBEXstdItem 5 2 2 2" xfId="20384"/>
    <cellStyle name="SAPBEXstdItem 5 2 3" xfId="20385"/>
    <cellStyle name="SAPBEXstdItem 5 3" xfId="20386"/>
    <cellStyle name="SAPBEXstdItem 5 3 2" xfId="20387"/>
    <cellStyle name="SAPBEXstdItem 5 4" xfId="20388"/>
    <cellStyle name="SAPBEXstdItem 5 5" xfId="20389"/>
    <cellStyle name="SAPBEXstdItem 5 5 2" xfId="20390"/>
    <cellStyle name="SAPBEXstdItem 5 5 3" xfId="20391"/>
    <cellStyle name="SAPBEXstdItem 5 6" xfId="20392"/>
    <cellStyle name="SAPBEXstdItem 5 6 2" xfId="20393"/>
    <cellStyle name="SAPBEXstdItem 5 6 3" xfId="20394"/>
    <cellStyle name="SAPBEXstdItem 5 7" xfId="20395"/>
    <cellStyle name="SAPBEXstdItem 5 7 2" xfId="20396"/>
    <cellStyle name="SAPBEXstdItem 5 7 3" xfId="20397"/>
    <cellStyle name="SAPBEXstdItem 5 8" xfId="20398"/>
    <cellStyle name="SAPBEXstdItem 5 8 2" xfId="20399"/>
    <cellStyle name="SAPBEXstdItem 5 8 3" xfId="20400"/>
    <cellStyle name="SAPBEXstdItem 6" xfId="20401"/>
    <cellStyle name="SAPBEXstdItem 6 2" xfId="20402"/>
    <cellStyle name="SAPBEXstdItem 7" xfId="20403"/>
    <cellStyle name="SAPBEXstdItem 7 2" xfId="20404"/>
    <cellStyle name="SAPBEXstdItem 7 2 2" xfId="20405"/>
    <cellStyle name="SAPBEXstdItem 7 2 3" xfId="20406"/>
    <cellStyle name="SAPBEXstdItem 8" xfId="20407"/>
    <cellStyle name="SAPBEXstdItem 8 2" xfId="20408"/>
    <cellStyle name="SAPBEXstdItem 8 3" xfId="20409"/>
    <cellStyle name="SAPBEXstdItem 9" xfId="20410"/>
    <cellStyle name="SAPBEXstdItem 9 2" xfId="20411"/>
    <cellStyle name="SAPBEXstdItem 9 3" xfId="20412"/>
    <cellStyle name="SAPBEXstdItem_Sheet6" xfId="20413"/>
    <cellStyle name="SAPBEXstdItemX" xfId="20414"/>
    <cellStyle name="SAPBEXstdItemX 10" xfId="20415"/>
    <cellStyle name="SAPBEXstdItemX 10 2" xfId="20416"/>
    <cellStyle name="SAPBEXstdItemX 10 3" xfId="20417"/>
    <cellStyle name="SAPBEXstdItemX 11" xfId="20418"/>
    <cellStyle name="SAPBEXstdItemX 11 2" xfId="20419"/>
    <cellStyle name="SAPBEXstdItemX 11 3" xfId="20420"/>
    <cellStyle name="SAPBEXstdItemX 12" xfId="20421"/>
    <cellStyle name="SAPBEXstdItemX 12 2" xfId="20422"/>
    <cellStyle name="SAPBEXstdItemX 12 3" xfId="20423"/>
    <cellStyle name="SAPBEXstdItemX 13" xfId="20424"/>
    <cellStyle name="SAPBEXstdItemX 13 2" xfId="20425"/>
    <cellStyle name="SAPBEXstdItemX 13 3" xfId="20426"/>
    <cellStyle name="SAPBEXstdItemX 14" xfId="20427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3" xfId="20436"/>
    <cellStyle name="SAPBEXstdItemX 2 2 2 2 2 3" xfId="20437"/>
    <cellStyle name="SAPBEXstdItemX 2 2 2 2 2 3 2" xfId="20438"/>
    <cellStyle name="SAPBEXstdItemX 2 2 2 2 2 4" xfId="20439"/>
    <cellStyle name="SAPBEXstdItemX 2 2 2 2 3" xfId="20440"/>
    <cellStyle name="SAPBEXstdItemX 2 2 2 2 3 2" xfId="20441"/>
    <cellStyle name="SAPBEXstdItemX 2 2 2 2 3 2 2" xfId="20442"/>
    <cellStyle name="SAPBEXstdItemX 2 2 2 2 3 3" xfId="20443"/>
    <cellStyle name="SAPBEXstdItemX 2 2 2 2 4" xfId="20444"/>
    <cellStyle name="SAPBEXstdItemX 2 2 2 2 4 2" xfId="20445"/>
    <cellStyle name="SAPBEXstdItemX 2 2 2 2 5" xfId="20446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3" xfId="20451"/>
    <cellStyle name="SAPBEXstdItemX 2 2 2 3 3" xfId="20452"/>
    <cellStyle name="SAPBEXstdItemX 2 2 2 3 3 2" xfId="20453"/>
    <cellStyle name="SAPBEXstdItemX 2 2 2 3 4" xfId="20454"/>
    <cellStyle name="SAPBEXstdItemX 2 2 2 4" xfId="20455"/>
    <cellStyle name="SAPBEXstdItemX 2 2 2 4 2" xfId="20456"/>
    <cellStyle name="SAPBEXstdItemX 2 2 2 5" xfId="20457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3" xfId="20463"/>
    <cellStyle name="SAPBEXstdItemX 2 2 3 2 3" xfId="20464"/>
    <cellStyle name="SAPBEXstdItemX 2 2 3 2 3 2" xfId="20465"/>
    <cellStyle name="SAPBEXstdItemX 2 2 3 2 4" xfId="20466"/>
    <cellStyle name="SAPBEXstdItemX 2 2 3 3" xfId="20467"/>
    <cellStyle name="SAPBEXstdItemX 2 2 3 3 2" xfId="20468"/>
    <cellStyle name="SAPBEXstdItemX 2 2 3 3 2 2" xfId="20469"/>
    <cellStyle name="SAPBEXstdItemX 2 2 3 3 3" xfId="20470"/>
    <cellStyle name="SAPBEXstdItemX 2 2 3 4" xfId="20471"/>
    <cellStyle name="SAPBEXstdItemX 2 2 3 4 2" xfId="20472"/>
    <cellStyle name="SAPBEXstdItemX 2 2 3 5" xfId="20473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3" xfId="20478"/>
    <cellStyle name="SAPBEXstdItemX 2 2 4 3" xfId="20479"/>
    <cellStyle name="SAPBEXstdItemX 2 2 4 3 2" xfId="20480"/>
    <cellStyle name="SAPBEXstdItemX 2 2 4 4" xfId="20481"/>
    <cellStyle name="SAPBEXstdItemX 2 2 5" xfId="20482"/>
    <cellStyle name="SAPBEXstdItemX 2 2 5 2" xfId="20483"/>
    <cellStyle name="SAPBEXstdItemX 2 2 6" xfId="20484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3" xfId="20491"/>
    <cellStyle name="SAPBEXstdItemX 2 3 2 2 3" xfId="20492"/>
    <cellStyle name="SAPBEXstdItemX 2 3 2 2 3 2" xfId="20493"/>
    <cellStyle name="SAPBEXstdItemX 2 3 2 2 4" xfId="20494"/>
    <cellStyle name="SAPBEXstdItemX 2 3 2 3" xfId="20495"/>
    <cellStyle name="SAPBEXstdItemX 2 3 2 3 2" xfId="20496"/>
    <cellStyle name="SAPBEXstdItemX 2 3 2 3 2 2" xfId="20497"/>
    <cellStyle name="SAPBEXstdItemX 2 3 2 3 3" xfId="20498"/>
    <cellStyle name="SAPBEXstdItemX 2 3 2 4" xfId="20499"/>
    <cellStyle name="SAPBEXstdItemX 2 3 2 4 2" xfId="20500"/>
    <cellStyle name="SAPBEXstdItemX 2 3 2 5" xfId="20501"/>
    <cellStyle name="SAPBEXstdItemX 2 3 3" xfId="20502"/>
    <cellStyle name="SAPBEXstdItemX 2 3 3 2" xfId="20503"/>
    <cellStyle name="SAPBEXstdItemX 2 3 3 2 2" xfId="20504"/>
    <cellStyle name="SAPBEXstdItemX 2 3 3 3" xfId="20505"/>
    <cellStyle name="SAPBEXstdItemX 2 3 4" xfId="20506"/>
    <cellStyle name="SAPBEXstdItemX 2 3 4 2" xfId="20507"/>
    <cellStyle name="SAPBEXstdItemX 2 3 5" xfId="20508"/>
    <cellStyle name="SAPBEXstdItemX 2 4" xfId="20509"/>
    <cellStyle name="SAPBEXstdItemX 2 4 2" xfId="20510"/>
    <cellStyle name="SAPBEXstdItemX 2 4 2 2" xfId="20511"/>
    <cellStyle name="SAPBEXstdItemX 2 4 3" xfId="20512"/>
    <cellStyle name="SAPBEXstdItemX 2 5" xfId="20513"/>
    <cellStyle name="SAPBEXstdItemX 2 5 2" xfId="20514"/>
    <cellStyle name="SAPBEXstdItemX 2 6" xfId="20515"/>
    <cellStyle name="SAPBEXstdItemX 2 7" xfId="20516"/>
    <cellStyle name="SAPBEXstdItemX 2 7 2" xfId="20517"/>
    <cellStyle name="SAPBEXstdItemX 2 7 3" xfId="20518"/>
    <cellStyle name="SAPBEXstdItemX 2 8" xfId="20519"/>
    <cellStyle name="SAPBEXstdItemX 2 8 2" xfId="20520"/>
    <cellStyle name="SAPBEXstdItemX 2 8 3" xfId="20521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3" xfId="20528"/>
    <cellStyle name="SAPBEXstdItemX 3 2 2 3" xfId="20529"/>
    <cellStyle name="SAPBEXstdItemX 3 2 2 3 2" xfId="20530"/>
    <cellStyle name="SAPBEXstdItemX 3 2 2 4" xfId="20531"/>
    <cellStyle name="SAPBEXstdItemX 3 2 3" xfId="20532"/>
    <cellStyle name="SAPBEXstdItemX 3 2 3 2" xfId="20533"/>
    <cellStyle name="SAPBEXstdItemX 3 2 3 2 2" xfId="20534"/>
    <cellStyle name="SAPBEXstdItemX 3 2 3 3" xfId="20535"/>
    <cellStyle name="SAPBEXstdItemX 3 2 4" xfId="20536"/>
    <cellStyle name="SAPBEXstdItemX 3 2 4 2" xfId="20537"/>
    <cellStyle name="SAPBEXstdItemX 3 2 5" xfId="20538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3" xfId="20543"/>
    <cellStyle name="SAPBEXstdItemX 3 3 3" xfId="20544"/>
    <cellStyle name="SAPBEXstdItemX 3 3 3 2" xfId="20545"/>
    <cellStyle name="SAPBEXstdItemX 3 3 4" xfId="20546"/>
    <cellStyle name="SAPBEXstdItemX 3 4" xfId="20547"/>
    <cellStyle name="SAPBEXstdItemX 3 4 2" xfId="20548"/>
    <cellStyle name="SAPBEXstdItemX 3 5" xfId="20549"/>
    <cellStyle name="SAPBEXstdItemX 3 6" xfId="20550"/>
    <cellStyle name="SAPBEXstdItemX 3 6 2" xfId="20551"/>
    <cellStyle name="SAPBEXstdItemX 3 6 3" xfId="20552"/>
    <cellStyle name="SAPBEXstdItemX 3 7" xfId="20553"/>
    <cellStyle name="SAPBEXstdItemX 3 7 2" xfId="20554"/>
    <cellStyle name="SAPBEXstdItemX 3 7 3" xfId="20555"/>
    <cellStyle name="SAPBEXstdItemX 3 8" xfId="20556"/>
    <cellStyle name="SAPBEXstdItemX 3 8 2" xfId="20557"/>
    <cellStyle name="SAPBEXstdItemX 3 8 3" xfId="20558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3" xfId="20564"/>
    <cellStyle name="SAPBEXstdItemX 4 2 3" xfId="20565"/>
    <cellStyle name="SAPBEXstdItemX 4 2 3 2" xfId="20566"/>
    <cellStyle name="SAPBEXstdItemX 4 2 4" xfId="20567"/>
    <cellStyle name="SAPBEXstdItemX 4 3" xfId="20568"/>
    <cellStyle name="SAPBEXstdItemX 4 3 2" xfId="20569"/>
    <cellStyle name="SAPBEXstdItemX 4 3 2 2" xfId="20570"/>
    <cellStyle name="SAPBEXstdItemX 4 3 3" xfId="20571"/>
    <cellStyle name="SAPBEXstdItemX 4 4" xfId="20572"/>
    <cellStyle name="SAPBEXstdItemX 4 4 2" xfId="20573"/>
    <cellStyle name="SAPBEXstdItemX 4 5" xfId="20574"/>
    <cellStyle name="SAPBEXstdItemX 4 6" xfId="20575"/>
    <cellStyle name="SAPBEXstdItemX 4 6 2" xfId="20576"/>
    <cellStyle name="SAPBEXstdItemX 4 6 3" xfId="20577"/>
    <cellStyle name="SAPBEXstdItemX 4 7" xfId="20578"/>
    <cellStyle name="SAPBEXstdItemX 4 7 2" xfId="20579"/>
    <cellStyle name="SAPBEXstdItemX 4 7 3" xfId="20580"/>
    <cellStyle name="SAPBEXstdItemX 4 8" xfId="20581"/>
    <cellStyle name="SAPBEXstdItemX 4 8 2" xfId="20582"/>
    <cellStyle name="SAPBEXstdItemX 4 8 3" xfId="20583"/>
    <cellStyle name="SAPBEXstdItemX 5" xfId="20584"/>
    <cellStyle name="SAPBEXstdItemX 5 2" xfId="20585"/>
    <cellStyle name="SAPBEXstdItemX 5 2 2" xfId="20586"/>
    <cellStyle name="SAPBEXstdItemX 5 2 2 2" xfId="20587"/>
    <cellStyle name="SAPBEXstdItemX 5 2 3" xfId="20588"/>
    <cellStyle name="SAPBEXstdItemX 5 3" xfId="20589"/>
    <cellStyle name="SAPBEXstdItemX 5 3 2" xfId="20590"/>
    <cellStyle name="SAPBEXstdItemX 5 4" xfId="20591"/>
    <cellStyle name="SAPBEXstdItemX 5 5" xfId="20592"/>
    <cellStyle name="SAPBEXstdItemX 5 5 2" xfId="20593"/>
    <cellStyle name="SAPBEXstdItemX 5 5 3" xfId="20594"/>
    <cellStyle name="SAPBEXstdItemX 5 6" xfId="20595"/>
    <cellStyle name="SAPBEXstdItemX 5 6 2" xfId="20596"/>
    <cellStyle name="SAPBEXstdItemX 5 6 3" xfId="20597"/>
    <cellStyle name="SAPBEXstdItemX 5 7" xfId="20598"/>
    <cellStyle name="SAPBEXstdItemX 5 7 2" xfId="20599"/>
    <cellStyle name="SAPBEXstdItemX 5 7 3" xfId="20600"/>
    <cellStyle name="SAPBEXstdItemX 5 8" xfId="20601"/>
    <cellStyle name="SAPBEXstdItemX 5 8 2" xfId="20602"/>
    <cellStyle name="SAPBEXstdItemX 5 8 3" xfId="20603"/>
    <cellStyle name="SAPBEXstdItemX 6" xfId="20604"/>
    <cellStyle name="SAPBEXstdItemX 6 2" xfId="20605"/>
    <cellStyle name="SAPBEXstdItemX 7" xfId="20606"/>
    <cellStyle name="SAPBEXstdItemX 7 2" xfId="20607"/>
    <cellStyle name="SAPBEXstdItemX 7 2 2" xfId="20608"/>
    <cellStyle name="SAPBEXstdItemX 7 2 3" xfId="20609"/>
    <cellStyle name="SAPBEXstdItemX 8" xfId="20610"/>
    <cellStyle name="SAPBEXstdItemX 8 2" xfId="20611"/>
    <cellStyle name="SAPBEXstdItemX 8 3" xfId="20612"/>
    <cellStyle name="SAPBEXstdItemX 9" xfId="20613"/>
    <cellStyle name="SAPBEXstdItemX 9 2" xfId="20614"/>
    <cellStyle name="SAPBEXstdItemX 9 3" xfId="20615"/>
    <cellStyle name="SAPBEXstdItemX_Sheet6" xfId="20616"/>
    <cellStyle name="SAPBEXtitle" xfId="20617"/>
    <cellStyle name="SAPBEXtitle 10" xfId="20618"/>
    <cellStyle name="SAPBEXtitle 10 2" xfId="20619"/>
    <cellStyle name="SAPBEXtitle 10 3" xfId="20620"/>
    <cellStyle name="SAPBEXtitle 11" xfId="20621"/>
    <cellStyle name="SAPBEXtitle 11 2" xfId="20622"/>
    <cellStyle name="SAPBEXtitle 11 3" xfId="20623"/>
    <cellStyle name="SAPBEXtitle 12" xfId="20624"/>
    <cellStyle name="SAPBEXtitle 12 2" xfId="20625"/>
    <cellStyle name="SAPBEXtitle 12 3" xfId="20626"/>
    <cellStyle name="SAPBEXtitle 13" xfId="20627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3" xfId="20636"/>
    <cellStyle name="SAPBEXtitle 2 2 2 2 2 3" xfId="20637"/>
    <cellStyle name="SAPBEXtitle 2 2 2 2 2 3 2" xfId="20638"/>
    <cellStyle name="SAPBEXtitle 2 2 2 2 2 4" xfId="20639"/>
    <cellStyle name="SAPBEXtitle 2 2 2 2 3" xfId="20640"/>
    <cellStyle name="SAPBEXtitle 2 2 2 2 3 2" xfId="20641"/>
    <cellStyle name="SAPBEXtitle 2 2 2 2 3 2 2" xfId="20642"/>
    <cellStyle name="SAPBEXtitle 2 2 2 2 3 3" xfId="20643"/>
    <cellStyle name="SAPBEXtitle 2 2 2 2 4" xfId="20644"/>
    <cellStyle name="SAPBEXtitle 2 2 2 2 4 2" xfId="20645"/>
    <cellStyle name="SAPBEXtitle 2 2 2 2 5" xfId="20646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3" xfId="20651"/>
    <cellStyle name="SAPBEXtitle 2 2 2 3 3" xfId="20652"/>
    <cellStyle name="SAPBEXtitle 2 2 2 3 3 2" xfId="20653"/>
    <cellStyle name="SAPBEXtitle 2 2 2 3 4" xfId="20654"/>
    <cellStyle name="SAPBEXtitle 2 2 2 4" xfId="20655"/>
    <cellStyle name="SAPBEXtitle 2 2 2 4 2" xfId="20656"/>
    <cellStyle name="SAPBEXtitle 2 2 2 5" xfId="20657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3" xfId="20663"/>
    <cellStyle name="SAPBEXtitle 2 2 3 2 3" xfId="20664"/>
    <cellStyle name="SAPBEXtitle 2 2 3 2 3 2" xfId="20665"/>
    <cellStyle name="SAPBEXtitle 2 2 3 2 4" xfId="20666"/>
    <cellStyle name="SAPBEXtitle 2 2 3 3" xfId="20667"/>
    <cellStyle name="SAPBEXtitle 2 2 3 3 2" xfId="20668"/>
    <cellStyle name="SAPBEXtitle 2 2 3 3 2 2" xfId="20669"/>
    <cellStyle name="SAPBEXtitle 2 2 3 3 3" xfId="20670"/>
    <cellStyle name="SAPBEXtitle 2 2 3 4" xfId="20671"/>
    <cellStyle name="SAPBEXtitle 2 2 3 4 2" xfId="20672"/>
    <cellStyle name="SAPBEXtitle 2 2 3 5" xfId="20673"/>
    <cellStyle name="SAPBEXtitle 2 2 4" xfId="20674"/>
    <cellStyle name="SAPBEXtitle 2 2 4 2" xfId="20675"/>
    <cellStyle name="SAPBEXtitle 2 2 4 2 2" xfId="20676"/>
    <cellStyle name="SAPBEXtitle 2 2 4 2 2 2" xfId="20677"/>
    <cellStyle name="SAPBEXtitle 2 2 4 2 3" xfId="20678"/>
    <cellStyle name="SAPBEXtitle 2 2 4 3" xfId="20679"/>
    <cellStyle name="SAPBEXtitle 2 2 4 3 2" xfId="20680"/>
    <cellStyle name="SAPBEXtitle 2 2 4 4" xfId="20681"/>
    <cellStyle name="SAPBEXtitle 2 2 5" xfId="20682"/>
    <cellStyle name="SAPBEXtitle 2 2 5 2" xfId="20683"/>
    <cellStyle name="SAPBEXtitle 2 2 6" xfId="20684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3" xfId="20691"/>
    <cellStyle name="SAPBEXtitle 2 3 2 2 3" xfId="20692"/>
    <cellStyle name="SAPBEXtitle 2 3 2 2 3 2" xfId="20693"/>
    <cellStyle name="SAPBEXtitle 2 3 2 2 4" xfId="20694"/>
    <cellStyle name="SAPBEXtitle 2 3 2 3" xfId="20695"/>
    <cellStyle name="SAPBEXtitle 2 3 2 3 2" xfId="20696"/>
    <cellStyle name="SAPBEXtitle 2 3 2 3 2 2" xfId="20697"/>
    <cellStyle name="SAPBEXtitle 2 3 2 3 3" xfId="20698"/>
    <cellStyle name="SAPBEXtitle 2 3 2 4" xfId="20699"/>
    <cellStyle name="SAPBEXtitle 2 3 2 4 2" xfId="20700"/>
    <cellStyle name="SAPBEXtitle 2 3 2 5" xfId="20701"/>
    <cellStyle name="SAPBEXtitle 2 3 3" xfId="20702"/>
    <cellStyle name="SAPBEXtitle 2 3 3 2" xfId="20703"/>
    <cellStyle name="SAPBEXtitle 2 3 3 2 2" xfId="20704"/>
    <cellStyle name="SAPBEXtitle 2 3 3 3" xfId="20705"/>
    <cellStyle name="SAPBEXtitle 2 3 4" xfId="20706"/>
    <cellStyle name="SAPBEXtitle 2 3 4 2" xfId="20707"/>
    <cellStyle name="SAPBEXtitle 2 3 5" xfId="20708"/>
    <cellStyle name="SAPBEXtitle 2 4" xfId="20709"/>
    <cellStyle name="SAPBEXtitle 2 4 2" xfId="20710"/>
    <cellStyle name="SAPBEXtitle 2 4 2 2" xfId="20711"/>
    <cellStyle name="SAPBEXtitle 2 4 3" xfId="20712"/>
    <cellStyle name="SAPBEXtitle 2 5" xfId="20713"/>
    <cellStyle name="SAPBEXtitle 2 5 2" xfId="20714"/>
    <cellStyle name="SAPBEXtitle 2 6" xfId="20715"/>
    <cellStyle name="SAPBEXtitle 2 7" xfId="20716"/>
    <cellStyle name="SAPBEXtitle 2 7 2" xfId="20717"/>
    <cellStyle name="SAPBEXtitle 2 7 3" xfId="20718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3" xfId="20725"/>
    <cellStyle name="SAPBEXtitle 3 2 2 3" xfId="20726"/>
    <cellStyle name="SAPBEXtitle 3 2 2 3 2" xfId="20727"/>
    <cellStyle name="SAPBEXtitle 3 2 2 4" xfId="20728"/>
    <cellStyle name="SAPBEXtitle 3 2 3" xfId="20729"/>
    <cellStyle name="SAPBEXtitle 3 2 3 2" xfId="20730"/>
    <cellStyle name="SAPBEXtitle 3 2 3 2 2" xfId="20731"/>
    <cellStyle name="SAPBEXtitle 3 2 3 3" xfId="20732"/>
    <cellStyle name="SAPBEXtitle 3 2 4" xfId="20733"/>
    <cellStyle name="SAPBEXtitle 3 2 4 2" xfId="20734"/>
    <cellStyle name="SAPBEXtitle 3 2 5" xfId="20735"/>
    <cellStyle name="SAPBEXtitle 3 3" xfId="20736"/>
    <cellStyle name="SAPBEXtitle 3 3 2" xfId="20737"/>
    <cellStyle name="SAPBEXtitle 3 3 2 2" xfId="20738"/>
    <cellStyle name="SAPBEXtitle 3 3 2 2 2" xfId="20739"/>
    <cellStyle name="SAPBEXtitle 3 3 2 3" xfId="20740"/>
    <cellStyle name="SAPBEXtitle 3 3 3" xfId="20741"/>
    <cellStyle name="SAPBEXtitle 3 3 3 2" xfId="20742"/>
    <cellStyle name="SAPBEXtitle 3 3 4" xfId="20743"/>
    <cellStyle name="SAPBEXtitle 3 4" xfId="20744"/>
    <cellStyle name="SAPBEXtitle 3 4 2" xfId="20745"/>
    <cellStyle name="SAPBEXtitle 3 5" xfId="20746"/>
    <cellStyle name="SAPBEXtitle 3 6" xfId="20747"/>
    <cellStyle name="SAPBEXtitle 3 6 2" xfId="20748"/>
    <cellStyle name="SAPBEXtitle 3 6 3" xfId="20749"/>
    <cellStyle name="SAPBEXtitle 3 7" xfId="20750"/>
    <cellStyle name="SAPBEXtitle 3 7 2" xfId="20751"/>
    <cellStyle name="SAPBEXtitle 3 7 3" xfId="20752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3" xfId="20758"/>
    <cellStyle name="SAPBEXtitle 4 2 3" xfId="20759"/>
    <cellStyle name="SAPBEXtitle 4 2 3 2" xfId="20760"/>
    <cellStyle name="SAPBEXtitle 4 2 4" xfId="20761"/>
    <cellStyle name="SAPBEXtitle 4 3" xfId="20762"/>
    <cellStyle name="SAPBEXtitle 4 3 2" xfId="20763"/>
    <cellStyle name="SAPBEXtitle 4 3 2 2" xfId="20764"/>
    <cellStyle name="SAPBEXtitle 4 3 3" xfId="20765"/>
    <cellStyle name="SAPBEXtitle 4 4" xfId="20766"/>
    <cellStyle name="SAPBEXtitle 4 4 2" xfId="20767"/>
    <cellStyle name="SAPBEXtitle 4 5" xfId="20768"/>
    <cellStyle name="SAPBEXtitle 4 6" xfId="20769"/>
    <cellStyle name="SAPBEXtitle 4 6 2" xfId="20770"/>
    <cellStyle name="SAPBEXtitle 4 6 3" xfId="20771"/>
    <cellStyle name="SAPBEXtitle 4 7" xfId="20772"/>
    <cellStyle name="SAPBEXtitle 4 7 2" xfId="20773"/>
    <cellStyle name="SAPBEXtitle 4 7 3" xfId="20774"/>
    <cellStyle name="SAPBEXtitle 5" xfId="20775"/>
    <cellStyle name="SAPBEXtitle 5 2" xfId="20776"/>
    <cellStyle name="SAPBEXtitle 5 2 2" xfId="20777"/>
    <cellStyle name="SAPBEXtitle 5 2 2 2" xfId="20778"/>
    <cellStyle name="SAPBEXtitle 5 2 3" xfId="20779"/>
    <cellStyle name="SAPBEXtitle 5 3" xfId="20780"/>
    <cellStyle name="SAPBEXtitle 5 3 2" xfId="20781"/>
    <cellStyle name="SAPBEXtitle 5 4" xfId="20782"/>
    <cellStyle name="SAPBEXtitle 5 5" xfId="20783"/>
    <cellStyle name="SAPBEXtitle 5 5 2" xfId="20784"/>
    <cellStyle name="SAPBEXtitle 5 5 3" xfId="20785"/>
    <cellStyle name="SAPBEXtitle 5 6" xfId="20786"/>
    <cellStyle name="SAPBEXtitle 5 6 2" xfId="20787"/>
    <cellStyle name="SAPBEXtitle 5 6 3" xfId="20788"/>
    <cellStyle name="SAPBEXtitle 5 7" xfId="20789"/>
    <cellStyle name="SAPBEXtitle 5 7 2" xfId="20790"/>
    <cellStyle name="SAPBEXtitle 5 7 3" xfId="20791"/>
    <cellStyle name="SAPBEXtitle 6" xfId="20792"/>
    <cellStyle name="SAPBEXtitle 6 2" xfId="20793"/>
    <cellStyle name="SAPBEXtitle 7" xfId="20794"/>
    <cellStyle name="SAPBEXtitle 7 2" xfId="20795"/>
    <cellStyle name="SAPBEXtitle 7 2 2" xfId="20796"/>
    <cellStyle name="SAPBEXtitle 7 2 3" xfId="20797"/>
    <cellStyle name="SAPBEXtitle 8" xfId="20798"/>
    <cellStyle name="SAPBEXtitle 8 2" xfId="20799"/>
    <cellStyle name="SAPBEXtitle 8 3" xfId="20800"/>
    <cellStyle name="SAPBEXtitle 9" xfId="20801"/>
    <cellStyle name="SAPBEXtitle 9 2" xfId="20802"/>
    <cellStyle name="SAPBEXtitle 9 3" xfId="20803"/>
    <cellStyle name="SAPBEXtitle_Sheet6" xfId="20804"/>
    <cellStyle name="SAPBEXundefined" xfId="20805"/>
    <cellStyle name="SAPBEXundefined 10" xfId="20806"/>
    <cellStyle name="SAPBEXundefined 10 2" xfId="20807"/>
    <cellStyle name="SAPBEXundefined 10 3" xfId="20808"/>
    <cellStyle name="SAPBEXundefined 11" xfId="20809"/>
    <cellStyle name="SAPBEXundefined 11 2" xfId="20810"/>
    <cellStyle name="SAPBEXundefined 11 3" xfId="20811"/>
    <cellStyle name="SAPBEXundefined 12" xfId="20812"/>
    <cellStyle name="SAPBEXundefined 12 2" xfId="20813"/>
    <cellStyle name="SAPBEXundefined 12 3" xfId="20814"/>
    <cellStyle name="SAPBEXundefined 13" xfId="20815"/>
    <cellStyle name="SAPBEXundefined 13 2" xfId="20816"/>
    <cellStyle name="SAPBEXundefined 13 3" xfId="20817"/>
    <cellStyle name="SAPBEXundefined 14" xfId="20818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3" xfId="20827"/>
    <cellStyle name="SAPBEXundefined 2 2 2 2 2 3" xfId="20828"/>
    <cellStyle name="SAPBEXundefined 2 2 2 2 2 3 2" xfId="20829"/>
    <cellStyle name="SAPBEXundefined 2 2 2 2 2 4" xfId="20830"/>
    <cellStyle name="SAPBEXundefined 2 2 2 2 3" xfId="20831"/>
    <cellStyle name="SAPBEXundefined 2 2 2 2 3 2" xfId="20832"/>
    <cellStyle name="SAPBEXundefined 2 2 2 2 3 2 2" xfId="20833"/>
    <cellStyle name="SAPBEXundefined 2 2 2 2 3 3" xfId="20834"/>
    <cellStyle name="SAPBEXundefined 2 2 2 2 4" xfId="20835"/>
    <cellStyle name="SAPBEXundefined 2 2 2 2 4 2" xfId="20836"/>
    <cellStyle name="SAPBEXundefined 2 2 2 2 5" xfId="20837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3" xfId="20842"/>
    <cellStyle name="SAPBEXundefined 2 2 2 3 3" xfId="20843"/>
    <cellStyle name="SAPBEXundefined 2 2 2 3 3 2" xfId="20844"/>
    <cellStyle name="SAPBEXundefined 2 2 2 3 4" xfId="20845"/>
    <cellStyle name="SAPBEXundefined 2 2 2 4" xfId="20846"/>
    <cellStyle name="SAPBEXundefined 2 2 2 4 2" xfId="20847"/>
    <cellStyle name="SAPBEXundefined 2 2 2 5" xfId="20848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3" xfId="20854"/>
    <cellStyle name="SAPBEXundefined 2 2 3 2 3" xfId="20855"/>
    <cellStyle name="SAPBEXundefined 2 2 3 2 3 2" xfId="20856"/>
    <cellStyle name="SAPBEXundefined 2 2 3 2 4" xfId="20857"/>
    <cellStyle name="SAPBEXundefined 2 2 3 3" xfId="20858"/>
    <cellStyle name="SAPBEXundefined 2 2 3 3 2" xfId="20859"/>
    <cellStyle name="SAPBEXundefined 2 2 3 3 2 2" xfId="20860"/>
    <cellStyle name="SAPBEXundefined 2 2 3 3 3" xfId="20861"/>
    <cellStyle name="SAPBEXundefined 2 2 3 4" xfId="20862"/>
    <cellStyle name="SAPBEXundefined 2 2 3 4 2" xfId="20863"/>
    <cellStyle name="SAPBEXundefined 2 2 3 5" xfId="20864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3" xfId="20869"/>
    <cellStyle name="SAPBEXundefined 2 2 4 3" xfId="20870"/>
    <cellStyle name="SAPBEXundefined 2 2 4 3 2" xfId="20871"/>
    <cellStyle name="SAPBEXundefined 2 2 4 4" xfId="20872"/>
    <cellStyle name="SAPBEXundefined 2 2 5" xfId="20873"/>
    <cellStyle name="SAPBEXundefined 2 2 5 2" xfId="20874"/>
    <cellStyle name="SAPBEXundefined 2 2 6" xfId="20875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3" xfId="20882"/>
    <cellStyle name="SAPBEXundefined 2 3 2 2 3" xfId="20883"/>
    <cellStyle name="SAPBEXundefined 2 3 2 2 3 2" xfId="20884"/>
    <cellStyle name="SAPBEXundefined 2 3 2 2 4" xfId="20885"/>
    <cellStyle name="SAPBEXundefined 2 3 2 3" xfId="20886"/>
    <cellStyle name="SAPBEXundefined 2 3 2 3 2" xfId="20887"/>
    <cellStyle name="SAPBEXundefined 2 3 2 3 2 2" xfId="20888"/>
    <cellStyle name="SAPBEXundefined 2 3 2 3 3" xfId="20889"/>
    <cellStyle name="SAPBEXundefined 2 3 2 4" xfId="20890"/>
    <cellStyle name="SAPBEXundefined 2 3 2 4 2" xfId="20891"/>
    <cellStyle name="SAPBEXundefined 2 3 2 5" xfId="20892"/>
    <cellStyle name="SAPBEXundefined 2 3 3" xfId="20893"/>
    <cellStyle name="SAPBEXundefined 2 3 3 2" xfId="20894"/>
    <cellStyle name="SAPBEXundefined 2 3 3 2 2" xfId="20895"/>
    <cellStyle name="SAPBEXundefined 2 3 3 3" xfId="20896"/>
    <cellStyle name="SAPBEXundefined 2 3 4" xfId="20897"/>
    <cellStyle name="SAPBEXundefined 2 3 4 2" xfId="20898"/>
    <cellStyle name="SAPBEXundefined 2 3 5" xfId="20899"/>
    <cellStyle name="SAPBEXundefined 2 4" xfId="20900"/>
    <cellStyle name="SAPBEXundefined 2 4 2" xfId="20901"/>
    <cellStyle name="SAPBEXundefined 2 4 2 2" xfId="20902"/>
    <cellStyle name="SAPBEXundefined 2 4 3" xfId="20903"/>
    <cellStyle name="SAPBEXundefined 2 5" xfId="20904"/>
    <cellStyle name="SAPBEXundefined 2 5 2" xfId="20905"/>
    <cellStyle name="SAPBEXundefined 2 6" xfId="20906"/>
    <cellStyle name="SAPBEXundefined 2 7" xfId="20907"/>
    <cellStyle name="SAPBEXundefined 2 7 2" xfId="20908"/>
    <cellStyle name="SAPBEXundefined 2 7 3" xfId="20909"/>
    <cellStyle name="SAPBEXundefined 2 8" xfId="20910"/>
    <cellStyle name="SAPBEXundefined 2 8 2" xfId="20911"/>
    <cellStyle name="SAPBEXundefined 2 8 3" xfId="20912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3" xfId="20919"/>
    <cellStyle name="SAPBEXundefined 3 2 2 3" xfId="20920"/>
    <cellStyle name="SAPBEXundefined 3 2 2 3 2" xfId="20921"/>
    <cellStyle name="SAPBEXundefined 3 2 2 4" xfId="20922"/>
    <cellStyle name="SAPBEXundefined 3 2 3" xfId="20923"/>
    <cellStyle name="SAPBEXundefined 3 2 3 2" xfId="20924"/>
    <cellStyle name="SAPBEXundefined 3 2 3 2 2" xfId="20925"/>
    <cellStyle name="SAPBEXundefined 3 2 3 3" xfId="20926"/>
    <cellStyle name="SAPBEXundefined 3 2 4" xfId="20927"/>
    <cellStyle name="SAPBEXundefined 3 2 4 2" xfId="20928"/>
    <cellStyle name="SAPBEXundefined 3 2 5" xfId="20929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3" xfId="20934"/>
    <cellStyle name="SAPBEXundefined 3 3 3" xfId="20935"/>
    <cellStyle name="SAPBEXundefined 3 3 3 2" xfId="20936"/>
    <cellStyle name="SAPBEXundefined 3 3 4" xfId="20937"/>
    <cellStyle name="SAPBEXundefined 3 4" xfId="20938"/>
    <cellStyle name="SAPBEXundefined 3 4 2" xfId="20939"/>
    <cellStyle name="SAPBEXundefined 3 5" xfId="20940"/>
    <cellStyle name="SAPBEXundefined 3 6" xfId="20941"/>
    <cellStyle name="SAPBEXundefined 3 6 2" xfId="20942"/>
    <cellStyle name="SAPBEXundefined 3 6 3" xfId="20943"/>
    <cellStyle name="SAPBEXundefined 3 7" xfId="20944"/>
    <cellStyle name="SAPBEXundefined 3 7 2" xfId="20945"/>
    <cellStyle name="SAPBEXundefined 3 7 3" xfId="20946"/>
    <cellStyle name="SAPBEXundefined 3 8" xfId="20947"/>
    <cellStyle name="SAPBEXundefined 3 8 2" xfId="20948"/>
    <cellStyle name="SAPBEXundefined 3 8 3" xfId="20949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3" xfId="20955"/>
    <cellStyle name="SAPBEXundefined 4 2 3" xfId="20956"/>
    <cellStyle name="SAPBEXundefined 4 2 3 2" xfId="20957"/>
    <cellStyle name="SAPBEXundefined 4 2 4" xfId="20958"/>
    <cellStyle name="SAPBEXundefined 4 3" xfId="20959"/>
    <cellStyle name="SAPBEXundefined 4 3 2" xfId="20960"/>
    <cellStyle name="SAPBEXundefined 4 3 2 2" xfId="20961"/>
    <cellStyle name="SAPBEXundefined 4 3 3" xfId="20962"/>
    <cellStyle name="SAPBEXundefined 4 4" xfId="20963"/>
    <cellStyle name="SAPBEXundefined 4 4 2" xfId="20964"/>
    <cellStyle name="SAPBEXundefined 4 5" xfId="20965"/>
    <cellStyle name="SAPBEXundefined 4 6" xfId="20966"/>
    <cellStyle name="SAPBEXundefined 4 6 2" xfId="20967"/>
    <cellStyle name="SAPBEXundefined 4 6 3" xfId="20968"/>
    <cellStyle name="SAPBEXundefined 4 7" xfId="20969"/>
    <cellStyle name="SAPBEXundefined 4 7 2" xfId="20970"/>
    <cellStyle name="SAPBEXundefined 4 7 3" xfId="20971"/>
    <cellStyle name="SAPBEXundefined 4 8" xfId="20972"/>
    <cellStyle name="SAPBEXundefined 4 8 2" xfId="20973"/>
    <cellStyle name="SAPBEXundefined 4 8 3" xfId="20974"/>
    <cellStyle name="SAPBEXundefined 5" xfId="20975"/>
    <cellStyle name="SAPBEXundefined 5 2" xfId="20976"/>
    <cellStyle name="SAPBEXundefined 5 2 2" xfId="20977"/>
    <cellStyle name="SAPBEXundefined 5 2 2 2" xfId="20978"/>
    <cellStyle name="SAPBEXundefined 5 2 3" xfId="20979"/>
    <cellStyle name="SAPBEXundefined 5 3" xfId="20980"/>
    <cellStyle name="SAPBEXundefined 5 3 2" xfId="20981"/>
    <cellStyle name="SAPBEXundefined 5 4" xfId="20982"/>
    <cellStyle name="SAPBEXundefined 5 5" xfId="20983"/>
    <cellStyle name="SAPBEXundefined 5 5 2" xfId="20984"/>
    <cellStyle name="SAPBEXundefined 5 5 3" xfId="20985"/>
    <cellStyle name="SAPBEXundefined 5 6" xfId="20986"/>
    <cellStyle name="SAPBEXundefined 5 6 2" xfId="20987"/>
    <cellStyle name="SAPBEXundefined 5 6 3" xfId="20988"/>
    <cellStyle name="SAPBEXundefined 5 7" xfId="20989"/>
    <cellStyle name="SAPBEXundefined 5 7 2" xfId="20990"/>
    <cellStyle name="SAPBEXundefined 5 7 3" xfId="20991"/>
    <cellStyle name="SAPBEXundefined 5 8" xfId="20992"/>
    <cellStyle name="SAPBEXundefined 5 8 2" xfId="20993"/>
    <cellStyle name="SAPBEXundefined 5 8 3" xfId="20994"/>
    <cellStyle name="SAPBEXundefined 6" xfId="20995"/>
    <cellStyle name="SAPBEXundefined 6 2" xfId="20996"/>
    <cellStyle name="SAPBEXundefined 7" xfId="20997"/>
    <cellStyle name="SAPBEXundefined 7 2" xfId="20998"/>
    <cellStyle name="SAPBEXundefined 7 2 2" xfId="20999"/>
    <cellStyle name="SAPBEXundefined 7 2 3" xfId="21000"/>
    <cellStyle name="SAPBEXundefined 8" xfId="21001"/>
    <cellStyle name="SAPBEXundefined 8 2" xfId="21002"/>
    <cellStyle name="SAPBEXundefined 8 3" xfId="21003"/>
    <cellStyle name="SAPBEXundefined 9" xfId="21004"/>
    <cellStyle name="SAPBEXundefined 9 2" xfId="21005"/>
    <cellStyle name="SAPBEXundefined 9 3" xfId="21006"/>
    <cellStyle name="section" xfId="21007"/>
    <cellStyle name="section head" xfId="21008"/>
    <cellStyle name="section head 2" xfId="21009"/>
    <cellStyle name="Short Date" xfId="21010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3" xfId="21015"/>
    <cellStyle name="Style 1 4" xfId="21016"/>
    <cellStyle name="Style 1 5" xfId="21017"/>
    <cellStyle name="Style 1 6" xfId="21018"/>
    <cellStyle name="Style 10" xfId="21019"/>
    <cellStyle name="Style 100" xfId="21020"/>
    <cellStyle name="Style 101" xfId="21021"/>
    <cellStyle name="Style 102" xfId="21022"/>
    <cellStyle name="Style 103" xfId="21023"/>
    <cellStyle name="Style 104" xfId="21024"/>
    <cellStyle name="Style 105" xfId="21025"/>
    <cellStyle name="Style 106" xfId="21026"/>
    <cellStyle name="Style 107" xfId="21027"/>
    <cellStyle name="Style 108" xfId="21028"/>
    <cellStyle name="Style 109" xfId="21029"/>
    <cellStyle name="Style 11" xfId="21030"/>
    <cellStyle name="Style 110" xfId="21031"/>
    <cellStyle name="Style 111" xfId="21032"/>
    <cellStyle name="Style 112" xfId="21033"/>
    <cellStyle name="Style 113" xfId="21034"/>
    <cellStyle name="Style 114" xfId="21035"/>
    <cellStyle name="Style 115" xfId="21036"/>
    <cellStyle name="Style 116" xfId="21037"/>
    <cellStyle name="Style 117" xfId="21038"/>
    <cellStyle name="Style 118" xfId="21039"/>
    <cellStyle name="Style 119" xfId="21040"/>
    <cellStyle name="Style 12" xfId="21041"/>
    <cellStyle name="Style 120" xfId="21042"/>
    <cellStyle name="Style 121" xfId="21043"/>
    <cellStyle name="Style 122" xfId="21044"/>
    <cellStyle name="Style 123" xfId="21045"/>
    <cellStyle name="Style 124" xfId="21046"/>
    <cellStyle name="Style 125" xfId="21047"/>
    <cellStyle name="Style 126" xfId="21048"/>
    <cellStyle name="Style 127" xfId="21049"/>
    <cellStyle name="Style 128" xfId="21050"/>
    <cellStyle name="Style 129" xfId="21051"/>
    <cellStyle name="Style 13" xfId="21052"/>
    <cellStyle name="Style 130" xfId="21053"/>
    <cellStyle name="Style 131" xfId="21054"/>
    <cellStyle name="Style 132" xfId="21055"/>
    <cellStyle name="Style 133" xfId="21056"/>
    <cellStyle name="Style 134" xfId="21057"/>
    <cellStyle name="Style 135" xfId="21058"/>
    <cellStyle name="Style 136" xfId="21059"/>
    <cellStyle name="Style 137" xfId="21060"/>
    <cellStyle name="Style 138" xfId="21061"/>
    <cellStyle name="Style 139" xfId="21062"/>
    <cellStyle name="Style 14" xfId="21063"/>
    <cellStyle name="Style 140" xfId="21064"/>
    <cellStyle name="Style 141" xfId="21065"/>
    <cellStyle name="Style 142" xfId="21066"/>
    <cellStyle name="Style 143" xfId="21067"/>
    <cellStyle name="Style 144" xfId="21068"/>
    <cellStyle name="Style 145" xfId="21069"/>
    <cellStyle name="Style 146" xfId="21070"/>
    <cellStyle name="Style 147" xfId="21071"/>
    <cellStyle name="Style 148" xfId="21072"/>
    <cellStyle name="Style 149" xfId="21073"/>
    <cellStyle name="Style 15" xfId="21074"/>
    <cellStyle name="Style 150" xfId="21075"/>
    <cellStyle name="Style 151" xfId="21076"/>
    <cellStyle name="Style 152" xfId="21077"/>
    <cellStyle name="Style 153" xfId="21078"/>
    <cellStyle name="Style 154" xfId="21079"/>
    <cellStyle name="Style 155" xfId="21080"/>
    <cellStyle name="Style 156" xfId="21081"/>
    <cellStyle name="Style 157" xfId="21082"/>
    <cellStyle name="Style 158" xfId="21083"/>
    <cellStyle name="Style 159" xfId="21084"/>
    <cellStyle name="Style 16" xfId="21085"/>
    <cellStyle name="Style 160" xfId="21086"/>
    <cellStyle name="Style 161" xfId="21087"/>
    <cellStyle name="Style 162" xfId="21088"/>
    <cellStyle name="Style 163" xfId="21089"/>
    <cellStyle name="Style 164" xfId="21090"/>
    <cellStyle name="Style 165" xfId="21091"/>
    <cellStyle name="Style 166" xfId="21092"/>
    <cellStyle name="Style 167" xfId="21093"/>
    <cellStyle name="Style 168" xfId="21094"/>
    <cellStyle name="Style 169" xfId="21095"/>
    <cellStyle name="Style 17" xfId="21096"/>
    <cellStyle name="Style 170" xfId="21097"/>
    <cellStyle name="Style 171" xfId="21098"/>
    <cellStyle name="Style 172" xfId="21099"/>
    <cellStyle name="Style 173" xfId="21100"/>
    <cellStyle name="Style 174" xfId="21101"/>
    <cellStyle name="Style 175" xfId="21102"/>
    <cellStyle name="Style 176" xfId="21103"/>
    <cellStyle name="Style 177" xfId="21104"/>
    <cellStyle name="Style 178" xfId="21105"/>
    <cellStyle name="Style 179" xfId="21106"/>
    <cellStyle name="Style 18" xfId="21107"/>
    <cellStyle name="Style 180" xfId="21108"/>
    <cellStyle name="Style 181" xfId="21109"/>
    <cellStyle name="Style 182" xfId="21110"/>
    <cellStyle name="Style 183" xfId="21111"/>
    <cellStyle name="Style 184" xfId="21112"/>
    <cellStyle name="Style 185" xfId="21113"/>
    <cellStyle name="Style 186" xfId="21114"/>
    <cellStyle name="Style 187" xfId="21115"/>
    <cellStyle name="Style 188" xfId="21116"/>
    <cellStyle name="Style 189" xfId="21117"/>
    <cellStyle name="Style 19" xfId="21118"/>
    <cellStyle name="Style 190" xfId="21119"/>
    <cellStyle name="Style 191" xfId="21120"/>
    <cellStyle name="Style 192" xfId="21121"/>
    <cellStyle name="Style 193" xfId="21122"/>
    <cellStyle name="Style 194" xfId="21123"/>
    <cellStyle name="Style 195" xfId="21124"/>
    <cellStyle name="Style 196" xfId="21125"/>
    <cellStyle name="Style 197" xfId="21126"/>
    <cellStyle name="Style 198" xfId="21127"/>
    <cellStyle name="Style 199" xfId="21128"/>
    <cellStyle name="Style 2" xfId="21129"/>
    <cellStyle name="Style 20" xfId="21130"/>
    <cellStyle name="Style 200" xfId="21131"/>
    <cellStyle name="Style 201" xfId="21132"/>
    <cellStyle name="Style 202" xfId="21133"/>
    <cellStyle name="Style 203" xfId="21134"/>
    <cellStyle name="Style 204" xfId="21135"/>
    <cellStyle name="Style 205" xfId="21136"/>
    <cellStyle name="Style 206" xfId="21137"/>
    <cellStyle name="Style 207" xfId="21138"/>
    <cellStyle name="Style 208" xfId="21139"/>
    <cellStyle name="Style 209" xfId="21140"/>
    <cellStyle name="Style 21" xfId="21141"/>
    <cellStyle name="Style 210" xfId="21142"/>
    <cellStyle name="Style 211" xfId="21143"/>
    <cellStyle name="Style 212" xfId="21144"/>
    <cellStyle name="Style 213" xfId="21145"/>
    <cellStyle name="Style 214" xfId="21146"/>
    <cellStyle name="Style 215" xfId="21147"/>
    <cellStyle name="Style 216" xfId="21148"/>
    <cellStyle name="Style 217" xfId="21149"/>
    <cellStyle name="Style 218" xfId="21150"/>
    <cellStyle name="Style 219" xfId="21151"/>
    <cellStyle name="Style 22" xfId="21152"/>
    <cellStyle name="Style 220" xfId="21153"/>
    <cellStyle name="Style 221" xfId="21154"/>
    <cellStyle name="Style 222" xfId="21155"/>
    <cellStyle name="Style 223" xfId="21156"/>
    <cellStyle name="Style 224" xfId="21157"/>
    <cellStyle name="Style 225" xfId="21158"/>
    <cellStyle name="Style 226" xfId="21159"/>
    <cellStyle name="Style 227" xfId="21160"/>
    <cellStyle name="Style 228" xfId="21161"/>
    <cellStyle name="Style 229" xfId="21162"/>
    <cellStyle name="Style 23" xfId="21163"/>
    <cellStyle name="Style 230" xfId="21164"/>
    <cellStyle name="Style 231" xfId="21165"/>
    <cellStyle name="Style 232" xfId="21166"/>
    <cellStyle name="Style 233" xfId="21167"/>
    <cellStyle name="Style 234" xfId="21168"/>
    <cellStyle name="Style 235" xfId="21169"/>
    <cellStyle name="Style 236" xfId="21170"/>
    <cellStyle name="Style 237" xfId="21171"/>
    <cellStyle name="Style 238" xfId="21172"/>
    <cellStyle name="Style 239" xfId="21173"/>
    <cellStyle name="Style 24" xfId="21174"/>
    <cellStyle name="Style 240" xfId="21175"/>
    <cellStyle name="Style 241" xfId="21176"/>
    <cellStyle name="Style 242" xfId="21177"/>
    <cellStyle name="Style 243" xfId="21178"/>
    <cellStyle name="Style 244" xfId="21179"/>
    <cellStyle name="Style 245" xfId="21180"/>
    <cellStyle name="Style 246" xfId="21181"/>
    <cellStyle name="Style 247" xfId="21182"/>
    <cellStyle name="Style 248" xfId="21183"/>
    <cellStyle name="Style 249" xfId="21184"/>
    <cellStyle name="Style 25" xfId="21185"/>
    <cellStyle name="Style 250" xfId="21186"/>
    <cellStyle name="Style 251" xfId="21187"/>
    <cellStyle name="Style 252" xfId="21188"/>
    <cellStyle name="Style 253" xfId="21189"/>
    <cellStyle name="Style 254" xfId="21190"/>
    <cellStyle name="Style 255" xfId="21191"/>
    <cellStyle name="Style 26" xfId="21192"/>
    <cellStyle name="Style 27" xfId="21193"/>
    <cellStyle name="Style 28" xfId="21194"/>
    <cellStyle name="Style 29" xfId="21195"/>
    <cellStyle name="Style 3" xfId="21196"/>
    <cellStyle name="Style 30" xfId="21197"/>
    <cellStyle name="Style 31" xfId="21198"/>
    <cellStyle name="Style 32" xfId="21199"/>
    <cellStyle name="Style 33" xfId="21200"/>
    <cellStyle name="Style 34" xfId="21201"/>
    <cellStyle name="Style 35" xfId="21202"/>
    <cellStyle name="Style 36" xfId="21203"/>
    <cellStyle name="Style 37" xfId="21204"/>
    <cellStyle name="Style 38" xfId="21205"/>
    <cellStyle name="Style 39" xfId="21206"/>
    <cellStyle name="Style 4" xfId="21207"/>
    <cellStyle name="Style 40" xfId="21208"/>
    <cellStyle name="Style 41" xfId="21209"/>
    <cellStyle name="Style 42" xfId="21210"/>
    <cellStyle name="Style 43" xfId="21211"/>
    <cellStyle name="Style 44" xfId="21212"/>
    <cellStyle name="Style 45" xfId="21213"/>
    <cellStyle name="Style 46" xfId="21214"/>
    <cellStyle name="Style 47" xfId="21215"/>
    <cellStyle name="Style 48" xfId="21216"/>
    <cellStyle name="Style 49" xfId="21217"/>
    <cellStyle name="Style 5" xfId="21218"/>
    <cellStyle name="Style 50" xfId="21219"/>
    <cellStyle name="Style 51" xfId="21220"/>
    <cellStyle name="Style 52" xfId="21221"/>
    <cellStyle name="Style 53" xfId="21222"/>
    <cellStyle name="Style 54" xfId="21223"/>
    <cellStyle name="Style 55" xfId="21224"/>
    <cellStyle name="Style 56" xfId="21225"/>
    <cellStyle name="Style 57" xfId="21226"/>
    <cellStyle name="Style 58" xfId="21227"/>
    <cellStyle name="Style 59" xfId="21228"/>
    <cellStyle name="Style 6" xfId="21229"/>
    <cellStyle name="Style 60" xfId="21230"/>
    <cellStyle name="Style 61" xfId="21231"/>
    <cellStyle name="Style 62" xfId="21232"/>
    <cellStyle name="Style 63" xfId="21233"/>
    <cellStyle name="Style 64" xfId="21234"/>
    <cellStyle name="Style 65" xfId="21235"/>
    <cellStyle name="Style 66" xfId="21236"/>
    <cellStyle name="Style 67" xfId="21237"/>
    <cellStyle name="Style 68" xfId="21238"/>
    <cellStyle name="Style 69" xfId="21239"/>
    <cellStyle name="Style 7" xfId="21240"/>
    <cellStyle name="Style 70" xfId="21241"/>
    <cellStyle name="Style 71" xfId="21242"/>
    <cellStyle name="Style 72" xfId="21243"/>
    <cellStyle name="Style 73" xfId="21244"/>
    <cellStyle name="Style 74" xfId="21245"/>
    <cellStyle name="Style 75" xfId="21246"/>
    <cellStyle name="Style 76" xfId="21247"/>
    <cellStyle name="Style 77" xfId="21248"/>
    <cellStyle name="Style 78" xfId="21249"/>
    <cellStyle name="Style 79" xfId="21250"/>
    <cellStyle name="Style 8" xfId="21251"/>
    <cellStyle name="Style 80" xfId="21252"/>
    <cellStyle name="Style 81" xfId="21253"/>
    <cellStyle name="Style 82" xfId="21254"/>
    <cellStyle name="Style 83" xfId="21255"/>
    <cellStyle name="Style 84" xfId="21256"/>
    <cellStyle name="Style 85" xfId="21257"/>
    <cellStyle name="Style 86" xfId="21258"/>
    <cellStyle name="Style 87" xfId="21259"/>
    <cellStyle name="Style 88" xfId="21260"/>
    <cellStyle name="Style 89" xfId="21261"/>
    <cellStyle name="Style 9" xfId="21262"/>
    <cellStyle name="Style 90" xfId="21263"/>
    <cellStyle name="Style 91" xfId="21264"/>
    <cellStyle name="Style 92" xfId="21265"/>
    <cellStyle name="Style 93" xfId="21266"/>
    <cellStyle name="Style 94" xfId="21267"/>
    <cellStyle name="Style 95" xfId="21268"/>
    <cellStyle name="Style 96" xfId="21269"/>
    <cellStyle name="Style 97" xfId="21270"/>
    <cellStyle name="Style 98" xfId="21271"/>
    <cellStyle name="Style 99" xfId="21272"/>
    <cellStyle name="STYLE1" xfId="21273"/>
    <cellStyle name="STYLE1 2" xfId="21274"/>
    <cellStyle name="STYLE1 2 2" xfId="21275"/>
    <cellStyle name="STYLE1 3" xfId="21276"/>
    <cellStyle name="STYLE1 3 2" xfId="21277"/>
    <cellStyle name="STYLE1 3 3" xfId="21278"/>
    <cellStyle name="STYLE1 4" xfId="21279"/>
    <cellStyle name="STYLE2" xfId="21280"/>
    <cellStyle name="STYLE2 2" xfId="21281"/>
    <cellStyle name="STYLE2 2 2" xfId="21282"/>
    <cellStyle name="STYLE2 3" xfId="21283"/>
    <cellStyle name="STYLE2 3 2" xfId="21284"/>
    <cellStyle name="STYLE2 3 3" xfId="21285"/>
    <cellStyle name="STYLE2 4" xfId="21286"/>
    <cellStyle name="STYLE3" xfId="21287"/>
    <cellStyle name="STYLE3 2" xfId="21288"/>
    <cellStyle name="STYLE3 2 2" xfId="21289"/>
    <cellStyle name="STYLE3 2 3" xfId="21290"/>
    <cellStyle name="STYLE3 3" xfId="21291"/>
    <cellStyle name="STYLE3 3 2" xfId="21292"/>
    <cellStyle name="STYLE3 3 3" xfId="21293"/>
    <cellStyle name="STYLE3 4" xfId="21294"/>
    <cellStyle name="STYLE4" xfId="21295"/>
    <cellStyle name="STYLE4 2" xfId="21296"/>
    <cellStyle name="STYLE4 2 2" xfId="21297"/>
    <cellStyle name="STYLE4 3" xfId="21298"/>
    <cellStyle name="STYLE4 3 2" xfId="21299"/>
    <cellStyle name="STYLE4 3 3" xfId="21300"/>
    <cellStyle name="STYLE4 4" xfId="21301"/>
    <cellStyle name="STYLE5" xfId="21302"/>
    <cellStyle name="STYLE6" xfId="21303"/>
    <cellStyle name="subhead" xfId="21304"/>
    <cellStyle name="subhead 2" xfId="21305"/>
    <cellStyle name="subhead 3" xfId="21306"/>
    <cellStyle name="SubHeading" xfId="21307"/>
    <cellStyle name="SubHeading 2" xfId="21308"/>
    <cellStyle name="Subtotal" xfId="21309"/>
    <cellStyle name="Table" xfId="21310"/>
    <cellStyle name="Table 10" xfId="21311"/>
    <cellStyle name="Table 11" xfId="21312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3" xfId="21318"/>
    <cellStyle name="Table 2 2 3 2" xfId="21319"/>
    <cellStyle name="Table 2 2 4" xfId="21320"/>
    <cellStyle name="Table 2 3" xfId="21321"/>
    <cellStyle name="Table 2 3 2" xfId="21322"/>
    <cellStyle name="Table 2 4" xfId="21323"/>
    <cellStyle name="Table 2 5" xfId="21324"/>
    <cellStyle name="Table 3" xfId="21325"/>
    <cellStyle name="Table 3 2" xfId="21326"/>
    <cellStyle name="Table 3 2 2" xfId="21327"/>
    <cellStyle name="Table 3 2 2 2" xfId="21328"/>
    <cellStyle name="Table 3 2 3" xfId="21329"/>
    <cellStyle name="Table 3 3" xfId="21330"/>
    <cellStyle name="Table 3 3 2" xfId="21331"/>
    <cellStyle name="Table 3 4" xfId="21332"/>
    <cellStyle name="Table 3 4 2" xfId="21333"/>
    <cellStyle name="Table 3 5" xfId="21334"/>
    <cellStyle name="Table 4" xfId="21335"/>
    <cellStyle name="Table 4 2" xfId="21336"/>
    <cellStyle name="Table 4 2 2" xfId="21337"/>
    <cellStyle name="Table 4 2 2 2" xfId="21338"/>
    <cellStyle name="Table 4 3" xfId="21339"/>
    <cellStyle name="Table 4 3 2" xfId="21340"/>
    <cellStyle name="Table 4 4" xfId="21341"/>
    <cellStyle name="Table 4 5" xfId="21342"/>
    <cellStyle name="Table 5" xfId="21343"/>
    <cellStyle name="Table 5 2" xfId="21344"/>
    <cellStyle name="Table 5 2 2" xfId="21345"/>
    <cellStyle name="Table 5 3" xfId="21346"/>
    <cellStyle name="Table 5 4" xfId="21347"/>
    <cellStyle name="Table 5 5" xfId="21348"/>
    <cellStyle name="Table 6" xfId="21349"/>
    <cellStyle name="Table 6 2" xfId="21350"/>
    <cellStyle name="Table 7" xfId="21351"/>
    <cellStyle name="Table 7 2" xfId="21352"/>
    <cellStyle name="Table 8" xfId="21353"/>
    <cellStyle name="Table 9" xfId="21354"/>
    <cellStyle name="TALS?J&amp;LYESC Forecast CHRYSLER TOTALS - Oct 1999.xls&#10;&amp;A&amp;CPage &amp;P of &amp;N&amp;R10-1-99" xfId="21355"/>
    <cellStyle name="Text" xfId="21356"/>
    <cellStyle name="Text Indent A" xfId="21357"/>
    <cellStyle name="Text Indent A 2" xfId="21358"/>
    <cellStyle name="Text Indent A 2 2" xfId="21359"/>
    <cellStyle name="Text Indent A 3" xfId="21360"/>
    <cellStyle name="Text Indent A 4" xfId="21361"/>
    <cellStyle name="Text Indent B" xfId="21362"/>
    <cellStyle name="Text Indent B 2" xfId="21363"/>
    <cellStyle name="Text Indent B 2 2" xfId="21364"/>
    <cellStyle name="Text Indent B 3" xfId="21365"/>
    <cellStyle name="Text Indent B 3 2" xfId="21366"/>
    <cellStyle name="Text Indent B 3 3" xfId="21367"/>
    <cellStyle name="Text Indent B 4" xfId="21368"/>
    <cellStyle name="Text Indent C" xfId="21369"/>
    <cellStyle name="Text Indent C 2" xfId="21370"/>
    <cellStyle name="Text Indent C 2 2" xfId="21371"/>
    <cellStyle name="Text Indent C 3" xfId="21372"/>
    <cellStyle name="Text Indent C 3 2" xfId="21373"/>
    <cellStyle name="Text Indent C 3 3" xfId="21374"/>
    <cellStyle name="Text Indent C 4" xfId="2137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Times New Roman" xfId="21379"/>
    <cellStyle name="Times New Roman 2" xfId="21380"/>
    <cellStyle name="Times New Roman 2 2" xfId="21381"/>
    <cellStyle name="Times New Roman 3" xfId="21382"/>
    <cellStyle name="Times New Roman 4" xfId="21383"/>
    <cellStyle name="Title 2" xfId="21384"/>
    <cellStyle name="Title 2 2" xfId="21385"/>
    <cellStyle name="Title 2 2 2" xfId="21386"/>
    <cellStyle name="Title 2 2 3" xfId="21387"/>
    <cellStyle name="Title 3" xfId="21388"/>
    <cellStyle name="Title 3 2" xfId="21389"/>
    <cellStyle name="Title 3 3" xfId="21390"/>
    <cellStyle name="Title 4" xfId="21391"/>
    <cellStyle name="Title 5" xfId="21392"/>
    <cellStyle name="Title 6" xfId="21393"/>
    <cellStyle name="Title 7" xfId="21394"/>
    <cellStyle name="Title 8" xfId="21395"/>
    <cellStyle name="Tom's style" xfId="21396"/>
    <cellStyle name="Total 10" xfId="21397"/>
    <cellStyle name="Total 11" xfId="21398"/>
    <cellStyle name="Total 2" xfId="21399"/>
    <cellStyle name="Total 2 10" xfId="21400"/>
    <cellStyle name="Total 2 10 2" xfId="21401"/>
    <cellStyle name="Total 2 10 3" xfId="21402"/>
    <cellStyle name="Total 2 2" xfId="21403"/>
    <cellStyle name="Total 2 2 2" xfId="21404"/>
    <cellStyle name="Total 2 2 2 2" xfId="21405"/>
    <cellStyle name="Total 2 2 2 2 2" xfId="21406"/>
    <cellStyle name="Total 2 2 2 2 3" xfId="21407"/>
    <cellStyle name="Total 2 2 3" xfId="21408"/>
    <cellStyle name="Total 2 2 3 2" xfId="21409"/>
    <cellStyle name="Total 2 2 3 2 2" xfId="21410"/>
    <cellStyle name="Total 2 2 3 2 3" xfId="21411"/>
    <cellStyle name="Total 2 2 4" xfId="21412"/>
    <cellStyle name="Total 2 2 4 2" xfId="21413"/>
    <cellStyle name="Total 2 2 4 2 2" xfId="21414"/>
    <cellStyle name="Total 2 2 4 2 3" xfId="21415"/>
    <cellStyle name="Total 2 2 4 3" xfId="21416"/>
    <cellStyle name="Total 2 2 4 4" xfId="21417"/>
    <cellStyle name="Total 2 2 5" xfId="21418"/>
    <cellStyle name="Total 2 2 6" xfId="21419"/>
    <cellStyle name="Total 2 2 6 2" xfId="21420"/>
    <cellStyle name="Total 2 2 6 3" xfId="21421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3" xfId="21427"/>
    <cellStyle name="Total 2 3 3" xfId="21428"/>
    <cellStyle name="Total 2 3 3 2" xfId="21429"/>
    <cellStyle name="Total 2 3 3 2 2" xfId="21430"/>
    <cellStyle name="Total 2 3 3 2 3" xfId="21431"/>
    <cellStyle name="Total 2 3 4" xfId="21432"/>
    <cellStyle name="Total 2 3 4 2" xfId="21433"/>
    <cellStyle name="Total 2 3 4 2 2" xfId="21434"/>
    <cellStyle name="Total 2 3 4 2 3" xfId="21435"/>
    <cellStyle name="Total 2 3 4 3" xfId="21436"/>
    <cellStyle name="Total 2 3 4 4" xfId="21437"/>
    <cellStyle name="Total 2 3 5" xfId="21438"/>
    <cellStyle name="Total 2 3 5 2" xfId="21439"/>
    <cellStyle name="Total 2 3 6" xfId="21440"/>
    <cellStyle name="Total 2 3 6 2" xfId="21441"/>
    <cellStyle name="Total 2 3 6 3" xfId="21442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3" xfId="21448"/>
    <cellStyle name="Total 2 4 3" xfId="21449"/>
    <cellStyle name="Total 2 4 3 2" xfId="21450"/>
    <cellStyle name="Total 2 4 3 3" xfId="21451"/>
    <cellStyle name="Total 2 4 4" xfId="21452"/>
    <cellStyle name="Total 2 4 4 2" xfId="21453"/>
    <cellStyle name="Total 2 4 4 3" xfId="21454"/>
    <cellStyle name="Total 2 4 5" xfId="21455"/>
    <cellStyle name="Total 2 4 5 2" xfId="21456"/>
    <cellStyle name="Total 2 4 5 3" xfId="21457"/>
    <cellStyle name="Total 2 4 6" xfId="21458"/>
    <cellStyle name="Total 2 4 6 2" xfId="21459"/>
    <cellStyle name="Total 2 4 6 3" xfId="21460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3" xfId="21466"/>
    <cellStyle name="Total 2 5 3" xfId="21467"/>
    <cellStyle name="Total 2 5 3 2" xfId="21468"/>
    <cellStyle name="Total 2 5 3 3" xfId="21469"/>
    <cellStyle name="Total 2 5 4" xfId="21470"/>
    <cellStyle name="Total 2 5 4 2" xfId="21471"/>
    <cellStyle name="Total 2 5 4 3" xfId="21472"/>
    <cellStyle name="Total 2 5 5" xfId="21473"/>
    <cellStyle name="Total 2 5 5 2" xfId="21474"/>
    <cellStyle name="Total 2 5 5 3" xfId="21475"/>
    <cellStyle name="Total 2 5 6" xfId="21476"/>
    <cellStyle name="Total 2 5 6 2" xfId="21477"/>
    <cellStyle name="Total 2 5 6 3" xfId="21478"/>
    <cellStyle name="Total 2 5_Sheet6" xfId="21479"/>
    <cellStyle name="Total 2 6" xfId="21480"/>
    <cellStyle name="Total 2 6 2" xfId="21481"/>
    <cellStyle name="Total 2 6 2 2" xfId="21482"/>
    <cellStyle name="Total 2 6 2 3" xfId="21483"/>
    <cellStyle name="Total 2 7" xfId="21484"/>
    <cellStyle name="Total 2 7 2" xfId="21485"/>
    <cellStyle name="Total 2 7 3" xfId="21486"/>
    <cellStyle name="Total 2 8" xfId="21487"/>
    <cellStyle name="Total 2 8 2" xfId="21488"/>
    <cellStyle name="Total 2 8 3" xfId="21489"/>
    <cellStyle name="Total 2 9" xfId="21490"/>
    <cellStyle name="Total 2 9 2" xfId="21491"/>
    <cellStyle name="Total 2 9 3" xfId="21492"/>
    <cellStyle name="Total 3" xfId="21493"/>
    <cellStyle name="Total 3 10" xfId="21494"/>
    <cellStyle name="Total 3 10 2" xfId="21495"/>
    <cellStyle name="Total 3 10 3" xfId="21496"/>
    <cellStyle name="Total 3 2" xfId="21497"/>
    <cellStyle name="Total 3 2 2" xfId="21498"/>
    <cellStyle name="Total 3 2 2 2" xfId="21499"/>
    <cellStyle name="Total 3 2 2 2 2" xfId="21500"/>
    <cellStyle name="Total 3 2 2 2 3" xfId="21501"/>
    <cellStyle name="Total 3 2 3" xfId="21502"/>
    <cellStyle name="Total 3 2 3 2" xfId="21503"/>
    <cellStyle name="Total 3 2 3 2 2" xfId="21504"/>
    <cellStyle name="Total 3 2 3 2 3" xfId="21505"/>
    <cellStyle name="Total 3 2 3 3" xfId="21506"/>
    <cellStyle name="Total 3 2 3 4" xfId="21507"/>
    <cellStyle name="Total 3 2 4" xfId="21508"/>
    <cellStyle name="Total 3 2 4 2" xfId="21509"/>
    <cellStyle name="Total 3 2 4 3" xfId="21510"/>
    <cellStyle name="Total 3 2 5" xfId="21511"/>
    <cellStyle name="Total 3 2 5 2" xfId="21512"/>
    <cellStyle name="Total 3 2 5 3" xfId="21513"/>
    <cellStyle name="Total 3 2 6" xfId="21514"/>
    <cellStyle name="Total 3 2 6 2" xfId="21515"/>
    <cellStyle name="Total 3 2 6 3" xfId="21516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3" xfId="21522"/>
    <cellStyle name="Total 3 3 3" xfId="21523"/>
    <cellStyle name="Total 3 3 3 2" xfId="21524"/>
    <cellStyle name="Total 3 3 3 3" xfId="21525"/>
    <cellStyle name="Total 3 3 4" xfId="21526"/>
    <cellStyle name="Total 3 3 4 2" xfId="21527"/>
    <cellStyle name="Total 3 3 4 3" xfId="21528"/>
    <cellStyle name="Total 3 3 5" xfId="21529"/>
    <cellStyle name="Total 3 3 5 2" xfId="21530"/>
    <cellStyle name="Total 3 3 5 3" xfId="21531"/>
    <cellStyle name="Total 3 3 6" xfId="21532"/>
    <cellStyle name="Total 3 3 6 2" xfId="21533"/>
    <cellStyle name="Total 3 3 6 3" xfId="21534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3" xfId="21540"/>
    <cellStyle name="Total 3 4 3" xfId="21541"/>
    <cellStyle name="Total 3 4 3 2" xfId="21542"/>
    <cellStyle name="Total 3 4 3 3" xfId="21543"/>
    <cellStyle name="Total 3 4 4" xfId="21544"/>
    <cellStyle name="Total 3 4 4 2" xfId="21545"/>
    <cellStyle name="Total 3 4 4 3" xfId="21546"/>
    <cellStyle name="Total 3 4 5" xfId="21547"/>
    <cellStyle name="Total 3 4 5 2" xfId="21548"/>
    <cellStyle name="Total 3 4 5 3" xfId="21549"/>
    <cellStyle name="Total 3 4 6" xfId="21550"/>
    <cellStyle name="Total 3 4 6 2" xfId="21551"/>
    <cellStyle name="Total 3 4 6 3" xfId="21552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3" xfId="21558"/>
    <cellStyle name="Total 3 5 3" xfId="21559"/>
    <cellStyle name="Total 3 5 3 2" xfId="21560"/>
    <cellStyle name="Total 3 5 3 3" xfId="21561"/>
    <cellStyle name="Total 3 5 4" xfId="21562"/>
    <cellStyle name="Total 3 5 4 2" xfId="21563"/>
    <cellStyle name="Total 3 5 4 3" xfId="21564"/>
    <cellStyle name="Total 3 5 5" xfId="21565"/>
    <cellStyle name="Total 3 5 5 2" xfId="21566"/>
    <cellStyle name="Total 3 5 5 3" xfId="21567"/>
    <cellStyle name="Total 3 5 6" xfId="21568"/>
    <cellStyle name="Total 3 5 6 2" xfId="21569"/>
    <cellStyle name="Total 3 5 6 3" xfId="21570"/>
    <cellStyle name="Total 3 5_Sheet6" xfId="21571"/>
    <cellStyle name="Total 3 6" xfId="21572"/>
    <cellStyle name="Total 3 6 2" xfId="21573"/>
    <cellStyle name="Total 3 6 2 2" xfId="21574"/>
    <cellStyle name="Total 3 6 2 3" xfId="21575"/>
    <cellStyle name="Total 3 7" xfId="21576"/>
    <cellStyle name="Total 3 8" xfId="21577"/>
    <cellStyle name="Total 3 8 2" xfId="21578"/>
    <cellStyle name="Total 3 8 3" xfId="21579"/>
    <cellStyle name="Total 3 9" xfId="21580"/>
    <cellStyle name="Total 3 9 2" xfId="21581"/>
    <cellStyle name="Total 3 9 3" xfId="21582"/>
    <cellStyle name="Total 3_Sheet6" xfId="21583"/>
    <cellStyle name="Total 4" xfId="21584"/>
    <cellStyle name="Total 4 2" xfId="21585"/>
    <cellStyle name="Total 4 3" xfId="21586"/>
    <cellStyle name="Total 5" xfId="21587"/>
    <cellStyle name="Total 5 2" xfId="21588"/>
    <cellStyle name="Total 5 2 2" xfId="21589"/>
    <cellStyle name="Total 5 2 3" xfId="21590"/>
    <cellStyle name="Total 5 3" xfId="21591"/>
    <cellStyle name="Total 5 3 2" xfId="21592"/>
    <cellStyle name="Total 5 3 3" xfId="21593"/>
    <cellStyle name="Total 6" xfId="21594"/>
    <cellStyle name="Total 6 2" xfId="21595"/>
    <cellStyle name="Total 6 2 2" xfId="21596"/>
    <cellStyle name="Total 6 2 3" xfId="21597"/>
    <cellStyle name="Total 6 3" xfId="21598"/>
    <cellStyle name="Total 6 3 2" xfId="21599"/>
    <cellStyle name="Total 6 3 3" xfId="21600"/>
    <cellStyle name="Total 7" xfId="21601"/>
    <cellStyle name="Total 7 2" xfId="21602"/>
    <cellStyle name="Total 7 2 2" xfId="21603"/>
    <cellStyle name="Total 7 2 3" xfId="21604"/>
    <cellStyle name="Total 7 3" xfId="21605"/>
    <cellStyle name="Total 7 3 2" xfId="21606"/>
    <cellStyle name="Total 7 3 3" xfId="21607"/>
    <cellStyle name="Total 8" xfId="21608"/>
    <cellStyle name="Total 8 2" xfId="21609"/>
    <cellStyle name="Total 8 2 2" xfId="21610"/>
    <cellStyle name="Total 8 2 3" xfId="21611"/>
    <cellStyle name="Total 8 3" xfId="21612"/>
    <cellStyle name="Total 8 3 2" xfId="21613"/>
    <cellStyle name="Total 8 3 3" xfId="21614"/>
    <cellStyle name="Total 9" xfId="21615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3" xfId="21627"/>
    <cellStyle name="vnhead3 2 2 2 3" xfId="21628"/>
    <cellStyle name="vnhead3 2 2 2 3 2" xfId="21629"/>
    <cellStyle name="vnhead3 2 2 2 4" xfId="21630"/>
    <cellStyle name="vnhead3 2 2 3" xfId="21631"/>
    <cellStyle name="vnhead3 2 2 3 2" xfId="21632"/>
    <cellStyle name="vnhead3 2 2 3 2 2" xfId="21633"/>
    <cellStyle name="vnhead3 2 2 3 3" xfId="21634"/>
    <cellStyle name="vnhead3 2 2 4" xfId="21635"/>
    <cellStyle name="vnhead3 2 2 4 2" xfId="21636"/>
    <cellStyle name="vnhead3 2 2 5" xfId="21637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3" xfId="21644"/>
    <cellStyle name="vnhead3 2 3 2 2 3" xfId="21645"/>
    <cellStyle name="vnhead3 2 3 2 2 3 2" xfId="21646"/>
    <cellStyle name="vnhead3 2 3 2 2 4" xfId="21647"/>
    <cellStyle name="vnhead3 2 3 2 3" xfId="21648"/>
    <cellStyle name="vnhead3 2 3 2 3 2" xfId="21649"/>
    <cellStyle name="vnhead3 2 3 2 3 2 2" xfId="21650"/>
    <cellStyle name="vnhead3 2 3 2 3 3" xfId="21651"/>
    <cellStyle name="vnhead3 2 3 2 4" xfId="21652"/>
    <cellStyle name="vnhead3 2 3 2 4 2" xfId="21653"/>
    <cellStyle name="vnhead3 2 3 2 5" xfId="21654"/>
    <cellStyle name="vnhead3 2 3 3" xfId="21655"/>
    <cellStyle name="vnhead3 2 3 3 2" xfId="21656"/>
    <cellStyle name="vnhead3 2 3 3 2 2" xfId="21657"/>
    <cellStyle name="vnhead3 2 3 3 3" xfId="21658"/>
    <cellStyle name="vnhead3 2 3 4" xfId="21659"/>
    <cellStyle name="vnhead3 2 3 4 2" xfId="21660"/>
    <cellStyle name="vnhead3 2 3 5" xfId="21661"/>
    <cellStyle name="vnhead3 2 4" xfId="21662"/>
    <cellStyle name="vnhead3 2 4 2" xfId="21663"/>
    <cellStyle name="vnhead3 2 4 2 2" xfId="21664"/>
    <cellStyle name="vnhead3 2 4 3" xfId="21665"/>
    <cellStyle name="vnhead3 2 5" xfId="21666"/>
    <cellStyle name="vnhead3 2 5 2" xfId="21667"/>
    <cellStyle name="vnhead3 2 6" xfId="21668"/>
    <cellStyle name="vnhead3 3" xfId="21669"/>
    <cellStyle name="vnhead3 3 2" xfId="21670"/>
    <cellStyle name="vnhead3 3 2 2" xfId="21671"/>
    <cellStyle name="vnhead3 3 2 2 2" xfId="21672"/>
    <cellStyle name="vnhead3 3 2 2 3" xfId="21673"/>
    <cellStyle name="vnhead3 3 3" xfId="21674"/>
    <cellStyle name="vnhead3 3 3 2" xfId="21675"/>
    <cellStyle name="vnhead3 3 3 3" xfId="21676"/>
    <cellStyle name="vnhead3 3 4" xfId="21677"/>
    <cellStyle name="vnhead3 3 4 2" xfId="21678"/>
    <cellStyle name="vnhead3 3 4 3" xfId="21679"/>
    <cellStyle name="vnhead3 3 5" xfId="21680"/>
    <cellStyle name="vnhead3 3 5 2" xfId="21681"/>
    <cellStyle name="vnhead3 3 5 3" xfId="21682"/>
    <cellStyle name="vnhead3 4" xfId="21683"/>
    <cellStyle name="vnhead3 4 2" xfId="21684"/>
    <cellStyle name="vnhead3 4 2 2" xfId="21685"/>
    <cellStyle name="vnhead3 4 2 2 2" xfId="21686"/>
    <cellStyle name="vnhead3 4 2 2 3" xfId="21687"/>
    <cellStyle name="vnhead3 4 2 3" xfId="21688"/>
    <cellStyle name="vnhead3 4 2 4" xfId="21689"/>
    <cellStyle name="vnhead3 4 3" xfId="21690"/>
    <cellStyle name="vnhead3 4 3 2" xfId="21691"/>
    <cellStyle name="vnhead3 4 3 3" xfId="21692"/>
    <cellStyle name="vnhead3 4 4" xfId="21693"/>
    <cellStyle name="vnhead3 4 4 2" xfId="21694"/>
    <cellStyle name="vnhead3 4 4 3" xfId="21695"/>
    <cellStyle name="vnhead3 4 5" xfId="21696"/>
    <cellStyle name="vnhead3 4 5 2" xfId="21697"/>
    <cellStyle name="vnhead3 4 5 3" xfId="21698"/>
    <cellStyle name="vnhead3 5" xfId="21699"/>
    <cellStyle name="vnhead3 5 2" xfId="21700"/>
    <cellStyle name="vnhead3 5 2 2" xfId="21701"/>
    <cellStyle name="vnhead3 5 2 3" xfId="21702"/>
    <cellStyle name="vnhead3 5 3" xfId="21703"/>
    <cellStyle name="vnhead3 5 4" xfId="21704"/>
    <cellStyle name="vnhead3 6" xfId="21705"/>
    <cellStyle name="vnhead3 6 2" xfId="21706"/>
    <cellStyle name="vnhead3 6 2 2" xfId="21707"/>
    <cellStyle name="vnhead3 6 2 3" xfId="21708"/>
    <cellStyle name="vnhead3 6 3" xfId="21709"/>
    <cellStyle name="vnhead3 6 4" xfId="21710"/>
    <cellStyle name="vnhead3 7" xfId="21711"/>
    <cellStyle name="vnhead3 7 2" xfId="21712"/>
    <cellStyle name="vnhead3 7 3" xfId="21713"/>
    <cellStyle name="vnhead3 8" xfId="21714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3" xfId="21724"/>
    <cellStyle name="vntxt1 2 2 2 2 2 2 3 2" xfId="21725"/>
    <cellStyle name="vntxt1 2 2 2 2 2 2 4" xfId="21726"/>
    <cellStyle name="vntxt1 2 2 2 2 2 3" xfId="21727"/>
    <cellStyle name="vntxt1 2 2 2 2 2 3 2" xfId="21728"/>
    <cellStyle name="vntxt1 2 2 2 2 2 4" xfId="21729"/>
    <cellStyle name="vntxt1 2 2 2 2 2 4 2" xfId="21730"/>
    <cellStyle name="vntxt1 2 2 2 2 2 5" xfId="21731"/>
    <cellStyle name="vntxt1 2 2 2 2 3" xfId="21732"/>
    <cellStyle name="vntxt1 2 2 2 2 3 2" xfId="21733"/>
    <cellStyle name="vntxt1 2 2 2 2 3 2 2" xfId="21734"/>
    <cellStyle name="vntxt1 2 2 2 2 3 3" xfId="21735"/>
    <cellStyle name="vntxt1 2 2 2 2 3 3 2" xfId="21736"/>
    <cellStyle name="vntxt1 2 2 2 2 3 4" xfId="21737"/>
    <cellStyle name="vntxt1 2 2 2 2 4" xfId="21738"/>
    <cellStyle name="vntxt1 2 2 2 2 4 2" xfId="21739"/>
    <cellStyle name="vntxt1 2 2 2 2 5" xfId="21740"/>
    <cellStyle name="vntxt1 2 2 2 2 5 2" xfId="21741"/>
    <cellStyle name="vntxt1 2 2 2 2 6" xfId="21742"/>
    <cellStyle name="vntxt1 2 2 2 3" xfId="21743"/>
    <cellStyle name="vntxt1 2 2 2 3 2" xfId="21744"/>
    <cellStyle name="vntxt1 2 2 2 3 2 2" xfId="21745"/>
    <cellStyle name="vntxt1 2 2 2 3 3" xfId="21746"/>
    <cellStyle name="vntxt1 2 2 2 4" xfId="21747"/>
    <cellStyle name="vntxt1 2 2 2 4 2" xfId="21748"/>
    <cellStyle name="vntxt1 2 2 2 5" xfId="21749"/>
    <cellStyle name="vntxt1 2 2 3" xfId="21750"/>
    <cellStyle name="vntxt1 2 2 3 2" xfId="21751"/>
    <cellStyle name="vntxt1 2 2 3 2 2" xfId="21752"/>
    <cellStyle name="vntxt1 2 2 3 2 2 2" xfId="21753"/>
    <cellStyle name="vntxt1 2 2 3 2 3" xfId="21754"/>
    <cellStyle name="vntxt1 2 2 3 2 3 2" xfId="21755"/>
    <cellStyle name="vntxt1 2 2 3 2 4" xfId="21756"/>
    <cellStyle name="vntxt1 2 2 3 3" xfId="21757"/>
    <cellStyle name="vntxt1 2 2 3 3 2" xfId="21758"/>
    <cellStyle name="vntxt1 2 2 3 4" xfId="21759"/>
    <cellStyle name="vntxt1 2 2 3 4 2" xfId="21760"/>
    <cellStyle name="vntxt1 2 2 3 5" xfId="21761"/>
    <cellStyle name="vntxt1 2 2 4" xfId="21762"/>
    <cellStyle name="vntxt1 2 2 4 2" xfId="21763"/>
    <cellStyle name="vntxt1 2 2 4 2 2" xfId="21764"/>
    <cellStyle name="vntxt1 2 2 4 3" xfId="21765"/>
    <cellStyle name="vntxt1 2 2 5" xfId="21766"/>
    <cellStyle name="vntxt1 2 2 5 2" xfId="21767"/>
    <cellStyle name="vntxt1 2 2 6" xfId="21768"/>
    <cellStyle name="vntxt1 2 3" xfId="21769"/>
    <cellStyle name="vntxt1 2 3 2" xfId="21770"/>
    <cellStyle name="vntxt1 2 3 2 2" xfId="21771"/>
    <cellStyle name="vntxt1 2 3 2 2 2" xfId="21772"/>
    <cellStyle name="vntxt1 2 3 2 3" xfId="21773"/>
    <cellStyle name="vntxt1 2 3 3" xfId="21774"/>
    <cellStyle name="vntxt1 2 3 3 2" xfId="21775"/>
    <cellStyle name="vntxt1 2 3 4" xfId="21776"/>
    <cellStyle name="vntxt1 2 4" xfId="21777"/>
    <cellStyle name="vntxt1 2 4 2" xfId="21778"/>
    <cellStyle name="vntxt1 2 5" xfId="21779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3" xfId="21787"/>
    <cellStyle name="vntxt1 3 2 2 2 2 3 2" xfId="21788"/>
    <cellStyle name="vntxt1 3 2 2 2 2 4" xfId="21789"/>
    <cellStyle name="vntxt1 3 2 2 2 3" xfId="21790"/>
    <cellStyle name="vntxt1 3 2 2 2 3 2" xfId="21791"/>
    <cellStyle name="vntxt1 3 2 2 2 4" xfId="21792"/>
    <cellStyle name="vntxt1 3 2 2 2 4 2" xfId="21793"/>
    <cellStyle name="vntxt1 3 2 2 2 5" xfId="21794"/>
    <cellStyle name="vntxt1 3 2 2 3" xfId="21795"/>
    <cellStyle name="vntxt1 3 2 2 3 2" xfId="21796"/>
    <cellStyle name="vntxt1 3 2 2 3 2 2" xfId="21797"/>
    <cellStyle name="vntxt1 3 2 2 3 3" xfId="21798"/>
    <cellStyle name="vntxt1 3 2 2 3 3 2" xfId="21799"/>
    <cellStyle name="vntxt1 3 2 2 3 4" xfId="21800"/>
    <cellStyle name="vntxt1 3 2 2 4" xfId="21801"/>
    <cellStyle name="vntxt1 3 2 2 4 2" xfId="21802"/>
    <cellStyle name="vntxt1 3 2 2 5" xfId="21803"/>
    <cellStyle name="vntxt1 3 2 2 5 2" xfId="21804"/>
    <cellStyle name="vntxt1 3 2 2 6" xfId="21805"/>
    <cellStyle name="vntxt1 3 2 3" xfId="21806"/>
    <cellStyle name="vntxt1 3 2 3 2" xfId="21807"/>
    <cellStyle name="vntxt1 3 2 3 2 2" xfId="21808"/>
    <cellStyle name="vntxt1 3 2 3 3" xfId="21809"/>
    <cellStyle name="vntxt1 3 2 4" xfId="21810"/>
    <cellStyle name="vntxt1 3 2 4 2" xfId="21811"/>
    <cellStyle name="vntxt1 3 2 5" xfId="21812"/>
    <cellStyle name="vntxt1 3 3" xfId="21813"/>
    <cellStyle name="vntxt1 3 3 2" xfId="21814"/>
    <cellStyle name="vntxt1 3 3 2 2" xfId="21815"/>
    <cellStyle name="vntxt1 3 3 2 2 2" xfId="21816"/>
    <cellStyle name="vntxt1 3 3 2 3" xfId="21817"/>
    <cellStyle name="vntxt1 3 3 2 3 2" xfId="21818"/>
    <cellStyle name="vntxt1 3 3 2 4" xfId="21819"/>
    <cellStyle name="vntxt1 3 3 3" xfId="21820"/>
    <cellStyle name="vntxt1 3 3 3 2" xfId="21821"/>
    <cellStyle name="vntxt1 3 3 4" xfId="21822"/>
    <cellStyle name="vntxt1 3 3 4 2" xfId="21823"/>
    <cellStyle name="vntxt1 3 3 5" xfId="21824"/>
    <cellStyle name="vntxt1 3 4" xfId="21825"/>
    <cellStyle name="vntxt1 3 4 2" xfId="21826"/>
    <cellStyle name="vntxt1 3 4 2 2" xfId="21827"/>
    <cellStyle name="vntxt1 3 4 3" xfId="21828"/>
    <cellStyle name="vntxt1 3 5" xfId="21829"/>
    <cellStyle name="vntxt1 3 5 2" xfId="21830"/>
    <cellStyle name="vntxt1 3 6" xfId="21831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3" xfId="21837"/>
    <cellStyle name="vntxt1 4 2 2 3 2" xfId="21838"/>
    <cellStyle name="vntxt1 4 2 2 4" xfId="21839"/>
    <cellStyle name="vntxt1 4 2 3" xfId="21840"/>
    <cellStyle name="vntxt1 4 2 3 2" xfId="21841"/>
    <cellStyle name="vntxt1 4 2 4" xfId="21842"/>
    <cellStyle name="vntxt1 4 2 4 2" xfId="21843"/>
    <cellStyle name="vntxt1 4 2 5" xfId="21844"/>
    <cellStyle name="vntxt1 4 3" xfId="21845"/>
    <cellStyle name="vntxt1 4 3 2" xfId="21846"/>
    <cellStyle name="vntxt1 4 3 2 2" xfId="21847"/>
    <cellStyle name="vntxt1 4 3 3" xfId="21848"/>
    <cellStyle name="vntxt1 4 3 3 2" xfId="21849"/>
    <cellStyle name="vntxt1 4 3 4" xfId="21850"/>
    <cellStyle name="vntxt1 4 4" xfId="21851"/>
    <cellStyle name="vntxt1 4 4 2" xfId="21852"/>
    <cellStyle name="vntxt1 4 5" xfId="21853"/>
    <cellStyle name="vntxt1 4 5 2" xfId="21854"/>
    <cellStyle name="vntxt1 4 6" xfId="21855"/>
    <cellStyle name="vntxt1 5" xfId="21856"/>
    <cellStyle name="vntxt1 5 2" xfId="21857"/>
    <cellStyle name="vntxt1 6" xfId="21858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1" xfId="21864"/>
    <cellStyle name="Warning Text 2" xfId="21865"/>
    <cellStyle name="Warning Text 2 2" xfId="21866"/>
    <cellStyle name="Warning Text 2 2 2" xfId="21867"/>
    <cellStyle name="Warning Text 2 2 3" xfId="21868"/>
    <cellStyle name="Warning Text 2 3" xfId="21869"/>
    <cellStyle name="Warning Text 2 3 2" xfId="21870"/>
    <cellStyle name="Warning Text 2 3 3" xfId="21871"/>
    <cellStyle name="Warning Text 3" xfId="21872"/>
    <cellStyle name="Warning Text 3 2" xfId="21873"/>
    <cellStyle name="Warning Text 3 3" xfId="21874"/>
    <cellStyle name="Warning Text 3_Sheet6" xfId="21875"/>
    <cellStyle name="Warning Text 4" xfId="21876"/>
    <cellStyle name="Warning Text 4 2" xfId="21877"/>
    <cellStyle name="Warning Text 4 3" xfId="21878"/>
    <cellStyle name="Warning Text 5" xfId="21879"/>
    <cellStyle name="Warning Text 6" xfId="21880"/>
    <cellStyle name="Warning Text 7" xfId="21881"/>
    <cellStyle name="Warning Text 8" xfId="21882"/>
    <cellStyle name="Warning Text 9" xfId="21883"/>
    <cellStyle name="weekly" xfId="21884"/>
    <cellStyle name="weekly 2" xfId="21885"/>
    <cellStyle name="WHead - Style2" xfId="21886"/>
    <cellStyle name="WHead - Style2 2" xfId="21887"/>
    <cellStyle name="WHead - Style2 2 2" xfId="21888"/>
    <cellStyle name="WHead - Style2 2 2 2" xfId="21889"/>
    <cellStyle name="WHead - Style2 2 3" xfId="21890"/>
    <cellStyle name="WHead - Style2 3" xfId="21891"/>
    <cellStyle name="WHead - Style2 3 2" xfId="21892"/>
    <cellStyle name="WHead - Style2 4" xfId="21893"/>
    <cellStyle name="WHead - Style2 4 2" xfId="21894"/>
    <cellStyle name="WHead - Style2 5" xfId="21895"/>
    <cellStyle name="WHead - Style2 6" xfId="21896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3" xfId="21902"/>
    <cellStyle name="xuan 4" xfId="21903"/>
    <cellStyle name="アクセント 1" xfId="21904"/>
    <cellStyle name="アクセント 2" xfId="21905"/>
    <cellStyle name="アクセント 3" xfId="21906"/>
    <cellStyle name="アクセント 4" xfId="21907"/>
    <cellStyle name="アクセント 5" xfId="21908"/>
    <cellStyle name="アクセント 6" xfId="21909"/>
    <cellStyle name="ｳｬｼｶﾁｴｽﾓ" xfId="21910"/>
    <cellStyle name="ｵﾒﾁ｡ﾒﾃ爼ﾗ靉ﾁ篦ｧﾋﾅﾒﾂﾁﾔｵﾔ" xfId="21911"/>
    <cellStyle name="ｺﾌｳｬｼｶﾁｴｽﾓ" xfId="21912"/>
    <cellStyle name="ｻ｡ｵﾔ_Detail-PJB" xfId="21913"/>
    <cellStyle name="タイトル" xfId="21914"/>
    <cellStyle name="チェック セル" xfId="21915"/>
    <cellStyle name="チェック セル 2" xfId="21916"/>
    <cellStyle name="どちらでもない" xfId="21917"/>
    <cellStyle name="ハイパーリンク" xfId="21918"/>
    <cellStyle name="メモ" xfId="21919"/>
    <cellStyle name="メモ 2" xfId="21920"/>
    <cellStyle name="メモ 2 2" xfId="21921"/>
    <cellStyle name="メモ 2 2 2" xfId="21922"/>
    <cellStyle name="メモ 2 2 3" xfId="21923"/>
    <cellStyle name="メモ 2 3" xfId="21924"/>
    <cellStyle name="メモ 2 4" xfId="21925"/>
    <cellStyle name="メモ 3" xfId="21926"/>
    <cellStyle name="メモ 3 2" xfId="21927"/>
    <cellStyle name="メモ 3 3" xfId="21928"/>
    <cellStyle name="リンク セル" xfId="21929"/>
    <cellStyle name="กกฏ๋_ALL-EXP" xfId="21930"/>
    <cellStyle name="การคำนวณ 10" xfId="21931"/>
    <cellStyle name="การคำนวณ 10 2" xfId="21932"/>
    <cellStyle name="การคำนวณ 10 3" xfId="21933"/>
    <cellStyle name="การคำนวณ 11" xfId="21934"/>
    <cellStyle name="การคำนวณ 11 2" xfId="21935"/>
    <cellStyle name="การคำนวณ 11 3" xfId="21936"/>
    <cellStyle name="การคำนวณ 12" xfId="21937"/>
    <cellStyle name="การคำนวณ 12 2" xfId="21938"/>
    <cellStyle name="การคำนวณ 12 3" xfId="21939"/>
    <cellStyle name="การคำนวณ 13" xfId="21940"/>
    <cellStyle name="การคำนวณ 13 2" xfId="21941"/>
    <cellStyle name="การคำนวณ 13 3" xfId="21942"/>
    <cellStyle name="การคำนวณ 14" xfId="21943"/>
    <cellStyle name="การคำนวณ 14 2" xfId="21944"/>
    <cellStyle name="การคำนวณ 14 3" xfId="21945"/>
    <cellStyle name="การคำนวณ 15" xfId="21946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3" xfId="21952"/>
    <cellStyle name="การคำนวณ 2 2 3" xfId="21953"/>
    <cellStyle name="การคำนวณ 2 2 3 2" xfId="21954"/>
    <cellStyle name="การคำนวณ 2 2 4" xfId="21955"/>
    <cellStyle name="การคำนวณ 2 3" xfId="21956"/>
    <cellStyle name="การคำนวณ 2 3 2" xfId="21957"/>
    <cellStyle name="การคำนวณ 2 3 3" xfId="21958"/>
    <cellStyle name="การคำนวณ 2 3 3 2" xfId="21959"/>
    <cellStyle name="การคำนวณ 2 3 3 2 2" xfId="21960"/>
    <cellStyle name="การคำนวณ 2 3 3 2 3" xfId="21961"/>
    <cellStyle name="การคำนวณ 2 3 3 3" xfId="21962"/>
    <cellStyle name="การคำนวณ 2 3 3 4" xfId="21963"/>
    <cellStyle name="การคำนวณ 2 3 4" xfId="21964"/>
    <cellStyle name="การคำนวณ 2 3 5" xfId="21965"/>
    <cellStyle name="การคำนวณ 2 4" xfId="21966"/>
    <cellStyle name="การคำนวณ 2 4 2" xfId="21967"/>
    <cellStyle name="การคำนวณ 2 4 2 2" xfId="21968"/>
    <cellStyle name="การคำนวณ 2 4 2 3" xfId="21969"/>
    <cellStyle name="การคำนวณ 2 5" xfId="21970"/>
    <cellStyle name="การคำนวณ 2 6" xfId="21971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3" xfId="21977"/>
    <cellStyle name="การคำนวณ 3 3" xfId="21978"/>
    <cellStyle name="การคำนวณ 3 3 2" xfId="21979"/>
    <cellStyle name="การคำนวณ 3 3 3" xfId="21980"/>
    <cellStyle name="การคำนวณ 3 4" xfId="21981"/>
    <cellStyle name="การคำนวณ 3 4 2" xfId="21982"/>
    <cellStyle name="การคำนวณ 3 4 2 2" xfId="21983"/>
    <cellStyle name="การคำนวณ 3 4 2 3" xfId="21984"/>
    <cellStyle name="การคำนวณ 3_Sheet6" xfId="21985"/>
    <cellStyle name="การคำนวณ 4" xfId="21986"/>
    <cellStyle name="การคำนวณ 4 2" xfId="21987"/>
    <cellStyle name="การคำนวณ 4 2 2" xfId="21988"/>
    <cellStyle name="การคำนวณ 4 2 2 2" xfId="21989"/>
    <cellStyle name="การคำนวณ 4 2 2 3" xfId="21990"/>
    <cellStyle name="การคำนวณ 4 3" xfId="21991"/>
    <cellStyle name="การคำนวณ 4 3 2" xfId="21992"/>
    <cellStyle name="การคำนวณ 4 3 2 2" xfId="21993"/>
    <cellStyle name="การคำนวณ 4 3 2 3" xfId="21994"/>
    <cellStyle name="การคำนวณ 4 4" xfId="21995"/>
    <cellStyle name="การคำนวณ 4 4 2" xfId="21996"/>
    <cellStyle name="การคำนวณ 4 4 3" xfId="21997"/>
    <cellStyle name="การคำนวณ 4 5" xfId="21998"/>
    <cellStyle name="การคำนวณ 4 5 2" xfId="21999"/>
    <cellStyle name="การคำนวณ 4 5 3" xfId="22000"/>
    <cellStyle name="การคำนวณ 4 6" xfId="22001"/>
    <cellStyle name="การคำนวณ 4 6 2" xfId="22002"/>
    <cellStyle name="การคำนวณ 4 6 3" xfId="22003"/>
    <cellStyle name="การคำนวณ 4 7" xfId="22004"/>
    <cellStyle name="การคำนวณ 4 7 2" xfId="22005"/>
    <cellStyle name="การคำนวณ 4 7 3" xfId="22006"/>
    <cellStyle name="การคำนวณ 4 8" xfId="22007"/>
    <cellStyle name="การคำนวณ 4 8 2" xfId="22008"/>
    <cellStyle name="การคำนวณ 4 8 3" xfId="22009"/>
    <cellStyle name="การคำนวณ 4 9" xfId="22010"/>
    <cellStyle name="การคำนวณ 4 9 2" xfId="22011"/>
    <cellStyle name="การคำนวณ 4 9 3" xfId="22012"/>
    <cellStyle name="การคำนวณ 5" xfId="22013"/>
    <cellStyle name="การคำนวณ 5 2" xfId="22014"/>
    <cellStyle name="การคำนวณ 5 2 2" xfId="22015"/>
    <cellStyle name="การคำนวณ 5 2 2 2" xfId="22016"/>
    <cellStyle name="การคำนวณ 5 2 2 3" xfId="22017"/>
    <cellStyle name="การคำนวณ 5 3" xfId="22018"/>
    <cellStyle name="การคำนวณ 5 3 2" xfId="22019"/>
    <cellStyle name="การคำนวณ 5 3 2 2" xfId="22020"/>
    <cellStyle name="การคำนวณ 5 3 2 3" xfId="22021"/>
    <cellStyle name="การคำนวณ 5 3 3" xfId="22022"/>
    <cellStyle name="การคำนวณ 5 3 4" xfId="22023"/>
    <cellStyle name="การคำนวณ 5 4" xfId="22024"/>
    <cellStyle name="การคำนวณ 5 4 2" xfId="22025"/>
    <cellStyle name="การคำนวณ 5 4 2 2" xfId="22026"/>
    <cellStyle name="การคำนวณ 5 4 2 3" xfId="22027"/>
    <cellStyle name="การคำนวณ 5 4 3" xfId="22028"/>
    <cellStyle name="การคำนวณ 5 4 4" xfId="22029"/>
    <cellStyle name="การคำนวณ 5 5" xfId="22030"/>
    <cellStyle name="การคำนวณ 5 5 2" xfId="22031"/>
    <cellStyle name="การคำนวณ 5 5 3" xfId="22032"/>
    <cellStyle name="การคำนวณ 5 6" xfId="22033"/>
    <cellStyle name="การคำนวณ 5 6 2" xfId="22034"/>
    <cellStyle name="การคำนวณ 5 6 3" xfId="22035"/>
    <cellStyle name="การคำนวณ 5 7" xfId="22036"/>
    <cellStyle name="การคำนวณ 5 7 2" xfId="22037"/>
    <cellStyle name="การคำนวณ 5 7 3" xfId="22038"/>
    <cellStyle name="การคำนวณ 5 8" xfId="22039"/>
    <cellStyle name="การคำนวณ 5 8 2" xfId="22040"/>
    <cellStyle name="การคำนวณ 5 8 3" xfId="22041"/>
    <cellStyle name="การคำนวณ 5 9" xfId="22042"/>
    <cellStyle name="การคำนวณ 5 9 2" xfId="22043"/>
    <cellStyle name="การคำนวณ 5 9 3" xfId="22044"/>
    <cellStyle name="การคำนวณ 6" xfId="22045"/>
    <cellStyle name="การคำนวณ 6 2" xfId="22046"/>
    <cellStyle name="การคำนวณ 6 2 2" xfId="22047"/>
    <cellStyle name="การคำนวณ 6 2 2 2" xfId="22048"/>
    <cellStyle name="การคำนวณ 6 2 2 3" xfId="22049"/>
    <cellStyle name="การคำนวณ 6 2 3" xfId="22050"/>
    <cellStyle name="การคำนวณ 6 2 4" xfId="22051"/>
    <cellStyle name="การคำนวณ 6 3" xfId="22052"/>
    <cellStyle name="การคำนวณ 6 3 2" xfId="22053"/>
    <cellStyle name="การคำนวณ 6 3 3" xfId="22054"/>
    <cellStyle name="การคำนวณ 6 4" xfId="22055"/>
    <cellStyle name="การคำนวณ 6 4 2" xfId="22056"/>
    <cellStyle name="การคำนวณ 6 4 3" xfId="22057"/>
    <cellStyle name="การคำนวณ 6 5" xfId="22058"/>
    <cellStyle name="การคำนวณ 6 5 2" xfId="22059"/>
    <cellStyle name="การคำนวณ 6 5 3" xfId="22060"/>
    <cellStyle name="การคำนวณ 6 6" xfId="22061"/>
    <cellStyle name="การคำนวณ 6 6 2" xfId="22062"/>
    <cellStyle name="การคำนวณ 6 6 3" xfId="22063"/>
    <cellStyle name="การคำนวณ 6 7" xfId="22064"/>
    <cellStyle name="การคำนวณ 6 7 2" xfId="22065"/>
    <cellStyle name="การคำนวณ 6 7 3" xfId="22066"/>
    <cellStyle name="การคำนวณ 6 8" xfId="22067"/>
    <cellStyle name="การคำนวณ 6 8 2" xfId="22068"/>
    <cellStyle name="การคำนวณ 6 8 3" xfId="22069"/>
    <cellStyle name="การคำนวณ 6 9" xfId="22070"/>
    <cellStyle name="การคำนวณ 6 9 2" xfId="22071"/>
    <cellStyle name="การคำนวณ 6 9 3" xfId="22072"/>
    <cellStyle name="การคำนวณ 7" xfId="22073"/>
    <cellStyle name="การคำนวณ 7 2" xfId="22074"/>
    <cellStyle name="การคำนวณ 7 2 2" xfId="22075"/>
    <cellStyle name="การคำนวณ 7 2 2 2" xfId="22076"/>
    <cellStyle name="การคำนวณ 7 2 2 3" xfId="22077"/>
    <cellStyle name="การคำนวณ 7 2 3" xfId="22078"/>
    <cellStyle name="การคำนวณ 7 2 4" xfId="22079"/>
    <cellStyle name="การคำนวณ 7 3" xfId="22080"/>
    <cellStyle name="การคำนวณ 7 3 2" xfId="22081"/>
    <cellStyle name="การคำนวณ 7 3 3" xfId="22082"/>
    <cellStyle name="การคำนวณ 7 4" xfId="22083"/>
    <cellStyle name="การคำนวณ 7 4 2" xfId="22084"/>
    <cellStyle name="การคำนวณ 7 4 3" xfId="22085"/>
    <cellStyle name="การคำนวณ 7 5" xfId="22086"/>
    <cellStyle name="การคำนวณ 7 5 2" xfId="22087"/>
    <cellStyle name="การคำนวณ 7 5 3" xfId="22088"/>
    <cellStyle name="การคำนวณ 7 6" xfId="22089"/>
    <cellStyle name="การคำนวณ 7 6 2" xfId="22090"/>
    <cellStyle name="การคำนวณ 7 6 3" xfId="22091"/>
    <cellStyle name="การคำนวณ 7 7" xfId="22092"/>
    <cellStyle name="การคำนวณ 7 7 2" xfId="22093"/>
    <cellStyle name="การคำนวณ 7 7 3" xfId="22094"/>
    <cellStyle name="การคำนวณ 7 8" xfId="22095"/>
    <cellStyle name="การคำนวณ 7 8 2" xfId="22096"/>
    <cellStyle name="การคำนวณ 7 8 3" xfId="22097"/>
    <cellStyle name="การคำนวณ 7 9" xfId="22098"/>
    <cellStyle name="การคำนวณ 7 9 2" xfId="22099"/>
    <cellStyle name="การคำนวณ 7 9 3" xfId="22100"/>
    <cellStyle name="การคำนวณ 8" xfId="22101"/>
    <cellStyle name="การคำนวณ 8 2" xfId="22102"/>
    <cellStyle name="การคำนวณ 8 2 2" xfId="22103"/>
    <cellStyle name="การคำนวณ 8 2 3" xfId="22104"/>
    <cellStyle name="การคำนวณ 9" xfId="22105"/>
    <cellStyle name="การคำนวณ 9 2" xfId="22106"/>
    <cellStyle name="การคำนวณ 9 2 2" xfId="22107"/>
    <cellStyle name="การคำนวณ 9 2 3" xfId="22108"/>
    <cellStyle name="การคำนวณ 9 3" xfId="22109"/>
    <cellStyle name="การคำนวณ 9 4" xfId="22110"/>
    <cellStyle name="–ข’่`" xfId="22111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3" xfId="22115"/>
    <cellStyle name="ข้อความเตือน 2 3 2" xfId="22116"/>
    <cellStyle name="ข้อความเตือน 2 3 3" xfId="22117"/>
    <cellStyle name="ข้อความเตือน 2 4" xfId="22118"/>
    <cellStyle name="ข้อความเตือน 2 5" xfId="22119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3" xfId="22124"/>
    <cellStyle name="ข้อความเตือน 3 3 2" xfId="22125"/>
    <cellStyle name="ข้อความเตือน 3 3 3" xfId="22126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5" xfId="22130"/>
    <cellStyle name="ข้อความเตือน 5 2" xfId="22131"/>
    <cellStyle name="ข้อความเตือน 5 3" xfId="22132"/>
    <cellStyle name="ข้อความเตือน 5 4" xfId="22133"/>
    <cellStyle name="ข้อความเตือน 5 5" xfId="22134"/>
    <cellStyle name="ข้อความเตือน 5_Sheet6" xfId="22135"/>
    <cellStyle name="ข้อความเตือน 6" xfId="22136"/>
    <cellStyle name="ข้อความเตือน 7" xfId="22137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3" xfId="22141"/>
    <cellStyle name="ข้อความอธิบาย 2 3 2" xfId="22142"/>
    <cellStyle name="ข้อความอธิบาย 2 3 3" xfId="22143"/>
    <cellStyle name="ข้อความอธิบาย 2 4" xfId="22144"/>
    <cellStyle name="ข้อความอธิบาย 2 5" xfId="22145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3" xfId="22150"/>
    <cellStyle name="ข้อความอธิบาย 3 3 2" xfId="22151"/>
    <cellStyle name="ข้อความอธิบาย 3 3 3" xfId="22152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5" xfId="22156"/>
    <cellStyle name="ข้อความอธิบาย 5 2" xfId="22157"/>
    <cellStyle name="ข้อความอธิบาย 5 3" xfId="22158"/>
    <cellStyle name="ข้อความอธิบาย 5 4" xfId="22159"/>
    <cellStyle name="ข้อความอธิบาย 5 5" xfId="22160"/>
    <cellStyle name="ข้อความอธิบาย 5_Sheet6" xfId="22161"/>
    <cellStyle name="ข้อความอธิบาย 6" xfId="22162"/>
    <cellStyle name="ข้อความอธิบาย 7" xfId="22163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3" xfId="22170"/>
    <cellStyle name="เครื่องหมายจุลภาค [0] 4" xfId="22171"/>
    <cellStyle name="เครื่องหมายจุลภาค [0]_AR" xfId="22172"/>
    <cellStyle name="เครื่องหมายจุลภาค 10" xfId="22173"/>
    <cellStyle name="เครื่องหมายจุลภาค 11" xfId="22174"/>
    <cellStyle name="เครื่องหมายจุลภาค 12" xfId="22175"/>
    <cellStyle name="เครื่องหมายจุลภาค 13" xfId="22176"/>
    <cellStyle name="เครื่องหมายจุลภาค 14" xfId="22177"/>
    <cellStyle name="เครื่องหมายจุลภาค 15" xfId="22178"/>
    <cellStyle name="เครื่องหมายจุลภาค 2" xfId="22179"/>
    <cellStyle name="เครื่องหมายจุลภาค 2 10" xfId="22180"/>
    <cellStyle name="เครื่องหมายจุลภาค 2 11" xfId="22181"/>
    <cellStyle name="เครื่องหมายจุลภาค 2 12" xfId="22182"/>
    <cellStyle name="เครื่องหมายจุลภาค 2 13" xfId="22183"/>
    <cellStyle name="เครื่องหมายจุลภาค 2 13 2" xfId="22184"/>
    <cellStyle name="เครื่องหมายจุลภาค 2 14" xfId="22185"/>
    <cellStyle name="เครื่องหมายจุลภาค 2 15" xfId="22186"/>
    <cellStyle name="เครื่องหมายจุลภาค 2 16" xfId="22187"/>
    <cellStyle name="เครื่องหมายจุลภาค 2 17" xfId="22188"/>
    <cellStyle name="เครื่องหมายจุลภาค 2 18" xfId="22189"/>
    <cellStyle name="เครื่องหมายจุลภาค 2 19" xfId="22190"/>
    <cellStyle name="เครื่องหมายจุลภาค 2 2" xfId="22191"/>
    <cellStyle name="เครื่องหมายจุลภาค 2 2 10" xfId="22192"/>
    <cellStyle name="เครื่องหมายจุลภาค 2 2 11" xfId="22193"/>
    <cellStyle name="เครื่องหมายจุลภาค 2 2 12" xfId="22194"/>
    <cellStyle name="เครื่องหมายจุลภาค 2 2 2" xfId="22195"/>
    <cellStyle name="เครื่องหมายจุลภาค 2 2 2 10" xfId="221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3" xfId="22201"/>
    <cellStyle name="เครื่องหมายจุลภาค 2 2 2 2 2 4" xfId="22202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4" xfId="22205"/>
    <cellStyle name="เครื่องหมายจุลภาค 2 2 2 2 5" xfId="22206"/>
    <cellStyle name="เครื่องหมายจุลภาค 2 2 2 2 6" xfId="22207"/>
    <cellStyle name="เครื่องหมายจุลภาค 2 2 2 2 7" xfId="2220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3" xfId="22212"/>
    <cellStyle name="เครื่องหมายจุลภาค 2 2 2 3 4" xfId="22213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3" xfId="22216"/>
    <cellStyle name="เครื่องหมายจุลภาค 2 2 2 5" xfId="22217"/>
    <cellStyle name="เครื่องหมายจุลภาค 2 2 2 5 2" xfId="22218"/>
    <cellStyle name="เครื่องหมายจุลภาค 2 2 2 6" xfId="22219"/>
    <cellStyle name="เครื่องหมายจุลภาค 2 2 2 7" xfId="22220"/>
    <cellStyle name="เครื่องหมายจุลภาค 2 2 2 8" xfId="22221"/>
    <cellStyle name="เครื่องหมายจุลภาค 2 2 2 9" xfId="22222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3" xfId="22227"/>
    <cellStyle name="เครื่องหมายจุลภาค 2 2 3 2 4" xfId="22228"/>
    <cellStyle name="เครื่องหมายจุลภาค 2 2 3 3" xfId="22229"/>
    <cellStyle name="เครื่องหมายจุลภาค 2 2 3 3 2" xfId="222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5" xfId="22233"/>
    <cellStyle name="เครื่องหมายจุลภาค 2 2 3 6" xfId="22234"/>
    <cellStyle name="เครื่องหมายจุลภาค 2 2 3 7" xfId="22235"/>
    <cellStyle name="เครื่องหมายจุลภาค 2 2 3 8" xfId="22236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3" xfId="22241"/>
    <cellStyle name="เครื่องหมายจุลภาค 2 2 4 2 4" xfId="22242"/>
    <cellStyle name="เครื่องหมายจุลภาค 2 2 4 3" xfId="22243"/>
    <cellStyle name="เครื่องหมายจุลภาค 2 2 4 3 2" xfId="22244"/>
    <cellStyle name="เครื่องหมายจุลภาค 2 2 4 4" xfId="22245"/>
    <cellStyle name="เครื่องหมายจุลภาค 2 2 4 5" xfId="22246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3" xfId="22251"/>
    <cellStyle name="เครื่องหมายจุลภาค 2 2 5 2 4" xfId="22252"/>
    <cellStyle name="เครื่องหมายจุลภาค 2 2 5 3" xfId="22253"/>
    <cellStyle name="เครื่องหมายจุลภาค 2 2 5 3 2" xfId="22254"/>
    <cellStyle name="เครื่องหมายจุลภาค 2 2 5 4" xfId="22255"/>
    <cellStyle name="เครื่องหมายจุลภาค 2 2 5 5" xfId="22256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3" xfId="22260"/>
    <cellStyle name="เครื่องหมายจุลภาค 2 2 6 4" xfId="22261"/>
    <cellStyle name="เครื่องหมายจุลภาค 2 2 7" xfId="22262"/>
    <cellStyle name="เครื่องหมายจุลภาค 2 2 7 2" xfId="22263"/>
    <cellStyle name="เครื่องหมายจุลภาค 2 2 8" xfId="22264"/>
    <cellStyle name="เครื่องหมายจุลภาค 2 2 9" xfId="22265"/>
    <cellStyle name="เครื่องหมายจุลภาค 2 3" xfId="22266"/>
    <cellStyle name="เครื่องหมายจุลภาค 2 3 10" xfId="22267"/>
    <cellStyle name="เครื่องหมายจุลภาค 2 3 2" xfId="22268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6" xfId="22278"/>
    <cellStyle name="เครื่องหมายจุลภาค 2 3 2 2 7" xfId="22279"/>
    <cellStyle name="เครื่องหมายจุลภาค 2 3 2 3" xfId="22280"/>
    <cellStyle name="เครื่องหมายจุลภาค 2 3 2 3 2" xfId="222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8" xfId="22290"/>
    <cellStyle name="เครื่องหมายจุลภาค 2 3 2 9" xfId="22291"/>
    <cellStyle name="เครื่องหมายจุลภาค 2 3 3" xfId="22292"/>
    <cellStyle name="เครื่องหมายจุลภาค 2 3 3 2" xfId="22293"/>
    <cellStyle name="เครื่องหมายจุลภาค 2 3 3 3" xfId="22294"/>
    <cellStyle name="เครื่องหมายจุลภาค 2 3 3 4" xfId="22295"/>
    <cellStyle name="เครื่องหมายจุลภาค 2 3 3 5" xfId="22296"/>
    <cellStyle name="เครื่องหมายจุลภาค 2 3 3 6" xfId="22297"/>
    <cellStyle name="เครื่องหมายจุลภาค 2 3 3 7" xfId="22298"/>
    <cellStyle name="เครื่องหมายจุลภาค 2 3 4" xfId="22299"/>
    <cellStyle name="เครื่องหมายจุลภาค 2 3 4 2" xfId="22300"/>
    <cellStyle name="เครื่องหมายจุลภาค 2 3 5" xfId="22301"/>
    <cellStyle name="เครื่องหมายจุลภาค 2 3 6" xfId="22302"/>
    <cellStyle name="เครื่องหมายจุลภาค 2 3 7" xfId="22303"/>
    <cellStyle name="เครื่องหมายจุลภาค 2 3 8" xfId="22304"/>
    <cellStyle name="เครื่องหมายจุลภาค 2 3 9" xfId="22305"/>
    <cellStyle name="เครื่องหมายจุลภาค 2 3 9 2" xfId="223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3" xfId="22311"/>
    <cellStyle name="เครื่องหมายจุลภาค 2 4 2 4" xfId="22312"/>
    <cellStyle name="เครื่องหมายจุลภาค 2 4 3" xfId="22313"/>
    <cellStyle name="เครื่องหมายจุลภาค 2 4 3 2" xfId="22314"/>
    <cellStyle name="เครื่องหมายจุลภาค 2 4 4" xfId="22315"/>
    <cellStyle name="เครื่องหมายจุลภาค 2 4 5" xfId="22316"/>
    <cellStyle name="เครื่องหมายจุลภาค 2 4 6" xfId="22317"/>
    <cellStyle name="เครื่องหมายจุลภาค 2 4 7" xfId="22318"/>
    <cellStyle name="เครื่องหมายจุลภาค 2 4 8" xfId="22319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3" xfId="22324"/>
    <cellStyle name="เครื่องหมายจุลภาค 2 5 2 4" xfId="22325"/>
    <cellStyle name="เครื่องหมายจุลภาค 2 5 3" xfId="22326"/>
    <cellStyle name="เครื่องหมายจุลภาค 2 5 3 2" xfId="22327"/>
    <cellStyle name="เครื่องหมายจุลภาค 2 5 4" xfId="22328"/>
    <cellStyle name="เครื่องหมายจุลภาค 2 5 5" xfId="22329"/>
    <cellStyle name="เครื่องหมายจุลภาค 2 5 6" xfId="22330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3" xfId="22335"/>
    <cellStyle name="เครื่องหมายจุลภาค 2 6 2 4" xfId="22336"/>
    <cellStyle name="เครื่องหมายจุลภาค 2 6 3" xfId="22337"/>
    <cellStyle name="เครื่องหมายจุลภาค 2 6 3 2" xfId="22338"/>
    <cellStyle name="เครื่องหมายจุลภาค 2 6 4" xfId="22339"/>
    <cellStyle name="เครื่องหมายจุลภาค 2 6 5" xfId="22340"/>
    <cellStyle name="เครื่องหมายจุลภาค 2 6 6" xfId="22341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3" xfId="22345"/>
    <cellStyle name="เครื่องหมายจุลภาค 2 7 4" xfId="22346"/>
    <cellStyle name="เครื่องหมายจุลภาค 2 8" xfId="22347"/>
    <cellStyle name="เครื่องหมายจุลภาค 2 8 2" xfId="22348"/>
    <cellStyle name="เครื่องหมายจุลภาค 2 9" xfId="22349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1" xfId="22353"/>
    <cellStyle name="เครื่องหมายจุลภาค 3 11 2" xfId="22354"/>
    <cellStyle name="เครื่องหมายจุลภาค 3 12" xfId="22355"/>
    <cellStyle name="เครื่องหมายจุลภาค 3 12 2" xfId="22356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4" xfId="22360"/>
    <cellStyle name="เครื่องหมายจุลภาค 3 15" xfId="22361"/>
    <cellStyle name="เครื่องหมายจุลภาค 3 16" xfId="22362"/>
    <cellStyle name="เครื่องหมายจุลภาค 3 2" xfId="22363"/>
    <cellStyle name="เครื่องหมายจุลภาค 3 2 10" xfId="22364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3" xfId="22368"/>
    <cellStyle name="เครื่องหมายจุลภาค 3 2 2 2 4" xfId="22369"/>
    <cellStyle name="เครื่องหมายจุลภาค 3 2 2 2 5" xfId="22370"/>
    <cellStyle name="เครื่องหมายจุลภาค 3 2 2 2 6" xfId="22371"/>
    <cellStyle name="เครื่องหมายจุลภาค 3 2 2 3" xfId="22372"/>
    <cellStyle name="เครื่องหมายจุลภาค 3 2 2 3 2" xfId="22373"/>
    <cellStyle name="เครื่องหมายจุลภาค 3 2 2 4" xfId="22374"/>
    <cellStyle name="เครื่องหมายจุลภาค 3 2 2 4 2" xfId="22375"/>
    <cellStyle name="เครื่องหมายจุลภาค 3 2 2 5" xfId="22376"/>
    <cellStyle name="เครื่องหมายจุลภาค 3 2 2 6" xfId="22377"/>
    <cellStyle name="เครื่องหมายจุลภาค 3 2 2 7" xfId="22378"/>
    <cellStyle name="เครื่องหมายจุลภาค 3 2 2 8" xfId="22379"/>
    <cellStyle name="เครื่องหมายจุลภาค 3 2 3" xfId="22380"/>
    <cellStyle name="เครื่องหมายจุลภาค 3 2 3 2" xfId="22381"/>
    <cellStyle name="เครื่องหมายจุลภาค 3 2 3 3" xfId="22382"/>
    <cellStyle name="เครื่องหมายจุลภาค 3 2 3 4" xfId="22383"/>
    <cellStyle name="เครื่องหมายจุลภาค 3 2 3 5" xfId="22384"/>
    <cellStyle name="เครื่องหมายจุลภาค 3 2 3 6" xfId="22385"/>
    <cellStyle name="เครื่องหมายจุลภาค 3 2 3 7" xfId="22386"/>
    <cellStyle name="เครื่องหมายจุลภาค 3 2 4" xfId="22387"/>
    <cellStyle name="เครื่องหมายจุลภาค 3 2 4 2" xfId="22388"/>
    <cellStyle name="เครื่องหมายจุลภาค 3 2 5" xfId="22389"/>
    <cellStyle name="เครื่องหมายจุลภาค 3 2 5 2" xfId="22390"/>
    <cellStyle name="เครื่องหมายจุลภาค 3 2 6" xfId="22391"/>
    <cellStyle name="เครื่องหมายจุลภาค 3 2 6 2" xfId="22392"/>
    <cellStyle name="เครื่องหมายจุลภาค 3 2 7" xfId="22393"/>
    <cellStyle name="เครื่องหมายจุลภาค 3 2 8" xfId="22394"/>
    <cellStyle name="เครื่องหมายจุลภาค 3 2 9" xfId="22395"/>
    <cellStyle name="เครื่องหมายจุลภาค 3 3" xfId="223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3" xfId="22400"/>
    <cellStyle name="เครื่องหมายจุลภาค 3 3 2 4" xfId="22401"/>
    <cellStyle name="เครื่องหมายจุลภาค 3 3 3" xfId="22402"/>
    <cellStyle name="เครื่องหมายจุลภาค 3 3 3 2" xfId="22403"/>
    <cellStyle name="เครื่องหมายจุลภาค 3 3 3 3" xfId="22404"/>
    <cellStyle name="เครื่องหมายจุลภาค 3 3 4" xfId="22405"/>
    <cellStyle name="เครื่องหมายจุลภาค 3 3 4 2" xfId="22406"/>
    <cellStyle name="เครื่องหมายจุลภาค 3 3 5" xfId="22407"/>
    <cellStyle name="เครื่องหมายจุลภาค 3 3 6" xfId="22408"/>
    <cellStyle name="เครื่องหมายจุลภาค 3 3 7" xfId="22409"/>
    <cellStyle name="เครื่องหมายจุลภาค 3 3 7 2" xfId="22410"/>
    <cellStyle name="เครื่องหมายจุลภาค 3 3 8" xfId="22411"/>
    <cellStyle name="เครื่องหมายจุลภาค 3 3 9" xfId="224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3" xfId="22417"/>
    <cellStyle name="เครื่องหมายจุลภาค 3 4 2 4" xfId="22418"/>
    <cellStyle name="เครื่องหมายจุลภาค 3 4 3" xfId="22419"/>
    <cellStyle name="เครื่องหมายจุลภาค 3 4 3 2" xfId="22420"/>
    <cellStyle name="เครื่องหมายจุลภาค 3 4 4" xfId="22421"/>
    <cellStyle name="เครื่องหมายจุลภาค 3 4 5" xfId="22422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3" xfId="22426"/>
    <cellStyle name="เครื่องหมายจุลภาค 3 5 4" xfId="22427"/>
    <cellStyle name="เครื่องหมายจุลภาค 3 6" xfId="22428"/>
    <cellStyle name="เครื่องหมายจุลภาค 3 6 2" xfId="22429"/>
    <cellStyle name="เครื่องหมายจุลภาค 3 6 3" xfId="22430"/>
    <cellStyle name="เครื่องหมายจุลภาค 3 6 4" xfId="22431"/>
    <cellStyle name="เครื่องหมายจุลภาค 3 6 5" xfId="22432"/>
    <cellStyle name="เครื่องหมายจุลภาค 3 7" xfId="22433"/>
    <cellStyle name="เครื่องหมายจุลภาค 3 7 2" xfId="22434"/>
    <cellStyle name="เครื่องหมายจุลภาค 3 8" xfId="22435"/>
    <cellStyle name="เครื่องหมายจุลภาค 3 9" xfId="224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1" xfId="22440"/>
    <cellStyle name="เครื่องหมายจุลภาค 4 12" xfId="22441"/>
    <cellStyle name="เครื่องหมายจุลภาค 4 13" xfId="22442"/>
    <cellStyle name="เครื่องหมายจุลภาค 4 14" xfId="22443"/>
    <cellStyle name="เครื่องหมายจุลภาค 4 15" xfId="22444"/>
    <cellStyle name="เครื่องหมายจุลภาค 4 16" xfId="22445"/>
    <cellStyle name="เครื่องหมายจุลภาค 4 17" xfId="22446"/>
    <cellStyle name="เครื่องหมายจุลภาค 4 18" xfId="2244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3" xfId="22451"/>
    <cellStyle name="เครื่องหมายจุลภาค 4 2 4" xfId="22452"/>
    <cellStyle name="เครื่องหมายจุลภาค 4 2 5" xfId="22453"/>
    <cellStyle name="เครื่องหมายจุลภาค 4 2 6" xfId="22454"/>
    <cellStyle name="เครื่องหมายจุลภาค 4 2 7" xfId="22455"/>
    <cellStyle name="เครื่องหมายจุลภาค 4 2 8" xfId="22456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3" xfId="22460"/>
    <cellStyle name="เครื่องหมายจุลภาค 4 3 4" xfId="22461"/>
    <cellStyle name="เครื่องหมายจุลภาค 4 3 4 2" xfId="22462"/>
    <cellStyle name="เครื่องหมายจุลภาค 4 3 5" xfId="22463"/>
    <cellStyle name="เครื่องหมายจุลภาค 4 4" xfId="22464"/>
    <cellStyle name="เครื่องหมายจุลภาค 4 5" xfId="22465"/>
    <cellStyle name="เครื่องหมายจุลภาค 4 6" xfId="22466"/>
    <cellStyle name="เครื่องหมายจุลภาค 4 7" xfId="22467"/>
    <cellStyle name="เครื่องหมายจุลภาค 4 8" xfId="22468"/>
    <cellStyle name="เครื่องหมายจุลภาค 4 9" xfId="22469"/>
    <cellStyle name="เครื่องหมายจุลภาค 5" xfId="22470"/>
    <cellStyle name="เครื่องหมายจุลภาค 5 10" xfId="22471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3" xfId="22476"/>
    <cellStyle name="เครื่องหมายจุลภาค 5 2 2 3 2" xfId="22477"/>
    <cellStyle name="เครื่องหมายจุลภาค 5 2 2 4" xfId="22478"/>
    <cellStyle name="เครื่องหมายจุลภาค 5 2 2 5" xfId="22479"/>
    <cellStyle name="เครื่องหมายจุลภาค 5 2 3" xfId="22480"/>
    <cellStyle name="เครื่องหมายจุลภาค 5 2 3 2" xfId="22481"/>
    <cellStyle name="เครื่องหมายจุลภาค 5 2 4" xfId="22482"/>
    <cellStyle name="เครื่องหมายจุลภาค 5 2 5" xfId="22483"/>
    <cellStyle name="เครื่องหมายจุลภาค 5 2 6" xfId="22484"/>
    <cellStyle name="เครื่องหมายจุลภาค 5 2 7" xfId="22485"/>
    <cellStyle name="เครื่องหมายจุลภาค 5 3" xfId="22486"/>
    <cellStyle name="เครื่องหมายจุลภาค 5 3 2" xfId="22487"/>
    <cellStyle name="เครื่องหมายจุลภาค 5 3 3" xfId="22488"/>
    <cellStyle name="เครื่องหมายจุลภาค 5 4" xfId="22489"/>
    <cellStyle name="เครื่องหมายจุลภาค 5 5" xfId="22490"/>
    <cellStyle name="เครื่องหมายจุลภาค 5 6" xfId="22491"/>
    <cellStyle name="เครื่องหมายจุลภาค 5 7" xfId="22492"/>
    <cellStyle name="เครื่องหมายจุลภาค 5 8" xfId="22493"/>
    <cellStyle name="เครื่องหมายจุลภาค 5 9" xfId="22494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7" xfId="22498"/>
    <cellStyle name="เครื่องหมายจุลภาค 7 2" xfId="22499"/>
    <cellStyle name="เครื่องหมายจุลภาค 7 3" xfId="22500"/>
    <cellStyle name="เครื่องหมายจุลภาค 7 4" xfId="22501"/>
    <cellStyle name="เครื่องหมายจุลภาค 8" xfId="22502"/>
    <cellStyle name="เครื่องหมายจุลภาค 9" xfId="22503"/>
    <cellStyle name="เครื่องหมายเปอร์เซ็นต์_1.BG4748-260847" xfId="22504"/>
    <cellStyle name="เครื่องหมายสกุลเงิน [0]" xfId="22505"/>
    <cellStyle name="ชื่อเรื่อง 2" xfId="22506"/>
    <cellStyle name="ชื่อเรื่อง 2 2" xfId="22507"/>
    <cellStyle name="ชื่อเรื่อง 2 2 2" xfId="22508"/>
    <cellStyle name="ชื่อเรื่อง 2 3" xfId="22509"/>
    <cellStyle name="ชื่อเรื่อง 2 3 2" xfId="22510"/>
    <cellStyle name="ชื่อเรื่อง 2 3 3" xfId="22511"/>
    <cellStyle name="ชื่อเรื่อง 2 4" xfId="22512"/>
    <cellStyle name="ชื่อเรื่อง 2 5" xfId="22513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3" xfId="22518"/>
    <cellStyle name="ชื่อเรื่อง 3 3 2" xfId="22519"/>
    <cellStyle name="ชื่อเรื่อง 3 3 3" xfId="22520"/>
    <cellStyle name="ชื่อเรื่อง 3_Sheet6" xfId="22521"/>
    <cellStyle name="ชื่อเรื่อง 4" xfId="22522"/>
    <cellStyle name="ชื่อเรื่อง 4 2" xfId="22523"/>
    <cellStyle name="ชื่อเรื่อง 5" xfId="22524"/>
    <cellStyle name="ชื่อเรื่อง 5 2" xfId="22525"/>
    <cellStyle name="ชื่อเรื่อง 5 3" xfId="22526"/>
    <cellStyle name="ชื่อเรื่อง 5 4" xfId="22527"/>
    <cellStyle name="ชื่อเรื่อง 5 5" xfId="22528"/>
    <cellStyle name="ชื่อเรื่อง 6" xfId="22529"/>
    <cellStyle name="ชื่อเรื่อง 7" xfId="22530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3" xfId="22534"/>
    <cellStyle name="เชื่อมโยงหลายมิติ 3" xfId="22535"/>
    <cellStyle name="เชื่อมโยงหลายมิติ 3 2" xfId="22536"/>
    <cellStyle name="เชื่อมโยงหลายมิติ 3 3" xfId="22537"/>
    <cellStyle name="เชื่อมโยงหลายมิติ 3 4" xfId="22538"/>
    <cellStyle name="เชื่อมโยงหลายมิติ 3 5" xfId="22539"/>
    <cellStyle name="เชื่อมโยงหลายมิติ 4" xfId="22540"/>
    <cellStyle name="เชื่อมโยงหลายมิติ 5" xfId="22541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3" xfId="22549"/>
    <cellStyle name="เซลล์ตรวจสอบ 2 2 2 3" xfId="22550"/>
    <cellStyle name="เซลล์ตรวจสอบ 2 2 2 3 2" xfId="22551"/>
    <cellStyle name="เซลล์ตรวจสอบ 2 2 2 4" xfId="22552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3" xfId="22557"/>
    <cellStyle name="เซลล์ตรวจสอบ 2 2 3 3" xfId="22558"/>
    <cellStyle name="เซลล์ตรวจสอบ 2 2 3 3 2" xfId="22559"/>
    <cellStyle name="เซลล์ตรวจสอบ 2 2 3 4" xfId="22560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3" xfId="22564"/>
    <cellStyle name="เซลล์ตรวจสอบ 2 2 5" xfId="22565"/>
    <cellStyle name="เซลล์ตรวจสอบ 2 2 5 2" xfId="22566"/>
    <cellStyle name="เซลล์ตรวจสอบ 2 2 6" xfId="22567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3" xfId="22572"/>
    <cellStyle name="เซลล์ตรวจสอบ 2 3 3" xfId="22573"/>
    <cellStyle name="เซลล์ตรวจสอบ 2 3 3 2" xfId="22574"/>
    <cellStyle name="เซลล์ตรวจสอบ 2 3 4" xfId="22575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3" xfId="22580"/>
    <cellStyle name="เซลล์ตรวจสอบ 2 4 3" xfId="22581"/>
    <cellStyle name="เซลล์ตรวจสอบ 2 4 3 2" xfId="22582"/>
    <cellStyle name="เซลล์ตรวจสอบ 2 4 4" xfId="22583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3" xfId="22587"/>
    <cellStyle name="เซลล์ตรวจสอบ 2 6" xfId="22588"/>
    <cellStyle name="เซลล์ตรวจสอบ 2 6 2" xfId="22589"/>
    <cellStyle name="เซลล์ตรวจสอบ 2 7" xfId="22590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3" xfId="22597"/>
    <cellStyle name="เซลล์ตรวจสอบ 3 2 3" xfId="22598"/>
    <cellStyle name="เซลล์ตรวจสอบ 3 2 3 2" xfId="22599"/>
    <cellStyle name="เซลล์ตรวจสอบ 3 2 4" xfId="22600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3" xfId="22605"/>
    <cellStyle name="เซลล์ตรวจสอบ 3 3 3" xfId="22606"/>
    <cellStyle name="เซลล์ตรวจสอบ 3 3 3 2" xfId="22607"/>
    <cellStyle name="เซลล์ตรวจสอบ 3 3 4" xfId="22608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3" xfId="22612"/>
    <cellStyle name="เซลล์ตรวจสอบ 3 5" xfId="22613"/>
    <cellStyle name="เซลล์ตรวจสอบ 3 5 2" xfId="22614"/>
    <cellStyle name="เซลล์ตรวจสอบ 3 6" xfId="22615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3" xfId="22622"/>
    <cellStyle name="เซลล์ตรวจสอบ 4 2 3" xfId="22623"/>
    <cellStyle name="เซลล์ตรวจสอบ 4 2 3 2" xfId="22624"/>
    <cellStyle name="เซลล์ตรวจสอบ 4 2 4" xfId="22625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3" xfId="22629"/>
    <cellStyle name="เซลล์ตรวจสอบ 4 4" xfId="22630"/>
    <cellStyle name="เซลล์ตรวจสอบ 4 4 2" xfId="22631"/>
    <cellStyle name="เซลล์ตรวจสอบ 4 5" xfId="22632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3" xfId="22636"/>
    <cellStyle name="เซลล์ตรวจสอบ 5 4" xfId="22637"/>
    <cellStyle name="เซลล์ตรวจสอบ 5 5" xfId="22638"/>
    <cellStyle name="เซลล์ตรวจสอบ 5 6" xfId="22639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7" xfId="22643"/>
    <cellStyle name="เซลล์ตรวจสอบ 8" xfId="22644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3" xfId="22650"/>
    <cellStyle name="เซลล์ที่มีการเชื่อมโยง 2 4" xfId="22651"/>
    <cellStyle name="เซลล์ที่มีการเชื่อมโยง 2 5" xfId="22652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3" xfId="22659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3" xfId="22665"/>
    <cellStyle name="เซลล์ที่มีการเชื่อมโยง 5 4" xfId="22666"/>
    <cellStyle name="เซลล์ที่มีการเชื่อมโยง 5 5" xfId="22667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7" xfId="22670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3" xfId="22678"/>
    <cellStyle name="ดี 2 3 2" xfId="22679"/>
    <cellStyle name="ดี 2 3 3" xfId="22680"/>
    <cellStyle name="ดี 2 4" xfId="22681"/>
    <cellStyle name="ดี 2 5" xfId="22682"/>
    <cellStyle name="ดี 2_Sheet6" xfId="22683"/>
    <cellStyle name="ดี 3" xfId="22684"/>
    <cellStyle name="ดี 3 2" xfId="22685"/>
    <cellStyle name="ดี 3 2 2" xfId="22686"/>
    <cellStyle name="ดี 3 3" xfId="22687"/>
    <cellStyle name="ดี 3 3 2" xfId="22688"/>
    <cellStyle name="ดี 3 3 3" xfId="22689"/>
    <cellStyle name="ดี 3_Sheet6" xfId="22690"/>
    <cellStyle name="ดี 4" xfId="22691"/>
    <cellStyle name="ดี 4 2" xfId="22692"/>
    <cellStyle name="ดี 5" xfId="22693"/>
    <cellStyle name="ดี 5 2" xfId="22694"/>
    <cellStyle name="ดี 5 3" xfId="22695"/>
    <cellStyle name="ดี 5 4" xfId="22696"/>
    <cellStyle name="ดี 5 5" xfId="22697"/>
    <cellStyle name="ดี 5_Sheet6" xfId="22698"/>
    <cellStyle name="ดี 6" xfId="22699"/>
    <cellStyle name="ดี 7" xfId="22700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3" xfId="22706"/>
    <cellStyle name="ตามการเชื่อมโยงหลายมิติ 4" xfId="22707"/>
    <cellStyle name="ตามการเชื่อมโยงหลายมิติ 5" xfId="22708"/>
    <cellStyle name="ตามการเชื่อมโยงหลายมิติ_FORWARD-Q3-Q4-49" xfId="22709"/>
    <cellStyle name="น้บะภฒ_95" xfId="22710"/>
    <cellStyle name="ปกติ 10" xfId="22711"/>
    <cellStyle name="ปกติ 11" xfId="22712"/>
    <cellStyle name="ปกติ 12" xfId="22713"/>
    <cellStyle name="ปกติ 13" xfId="22714"/>
    <cellStyle name="ปกติ 19" xfId="22715"/>
    <cellStyle name="ปกติ 19 2" xfId="22716"/>
    <cellStyle name="ปกติ 2" xfId="22717"/>
    <cellStyle name="ปกติ 2 2" xfId="2271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_Sheet6" xfId="22723"/>
    <cellStyle name="ปกติ 2 2 2 2 3" xfId="22724"/>
    <cellStyle name="ปกติ 2 2 2 2 3 2" xfId="22725"/>
    <cellStyle name="ปกติ 2 2 2 2 3_Sheet6" xfId="22726"/>
    <cellStyle name="ปกติ 2 2 2 2 4" xfId="22727"/>
    <cellStyle name="ปกติ 2 2 2 2 4 2" xfId="22728"/>
    <cellStyle name="ปกติ 2 2 2 2 4_Sheet6" xfId="22729"/>
    <cellStyle name="ปกติ 2 2 2 2 5" xfId="22730"/>
    <cellStyle name="ปกติ 2 2 2 2_Sheet6" xfId="22731"/>
    <cellStyle name="ปกติ 2 2 2 3" xfId="22732"/>
    <cellStyle name="ปกติ 2 2 2 3 2" xfId="22733"/>
    <cellStyle name="ปกติ 2 2 2 3 3" xfId="22734"/>
    <cellStyle name="ปกติ 2 2 2 3_Sheet6" xfId="22735"/>
    <cellStyle name="ปกติ 2 2 2 4" xfId="22736"/>
    <cellStyle name="ปกติ 2 2 2 4 2" xfId="22737"/>
    <cellStyle name="ปกติ 2 2 2 4_Sheet6" xfId="22738"/>
    <cellStyle name="ปกติ 2 2 2 5" xfId="22739"/>
    <cellStyle name="ปกติ 2 2 2 5 2" xfId="22740"/>
    <cellStyle name="ปกติ 2 2 2 5_Sheet6" xfId="22741"/>
    <cellStyle name="ปกติ 2 2 2 6" xfId="22742"/>
    <cellStyle name="ปกติ 2 2 2 7" xfId="22743"/>
    <cellStyle name="ปกติ 2 2 2_Sheet6" xfId="22744"/>
    <cellStyle name="ปกติ 2 2 3" xfId="22745"/>
    <cellStyle name="ปกติ 2 2 3 2" xfId="22746"/>
    <cellStyle name="ปกติ 2 2 3_Sheet6" xfId="22747"/>
    <cellStyle name="ปกติ 2 2 4" xfId="22748"/>
    <cellStyle name="ปกติ 2 2 4 2" xfId="22749"/>
    <cellStyle name="ปกติ 2 2 5" xfId="22750"/>
    <cellStyle name="ปกติ 2 2 5 2" xfId="22751"/>
    <cellStyle name="ปกติ 2 2 6" xfId="22752"/>
    <cellStyle name="ปกติ 2 2 6 2" xfId="22753"/>
    <cellStyle name="ปกติ 2 2 7" xfId="22754"/>
    <cellStyle name="ปกติ 2 2 8" xfId="22755"/>
    <cellStyle name="ปกติ 2 2 9" xfId="22756"/>
    <cellStyle name="ปกติ 2 3" xfId="22757"/>
    <cellStyle name="ปกติ 2 3 2" xfId="22758"/>
    <cellStyle name="ปกติ 2 3 3" xfId="22759"/>
    <cellStyle name="ปกติ 2 3 4" xfId="22760"/>
    <cellStyle name="ปกติ 2 3 5" xfId="22761"/>
    <cellStyle name="ปกติ 2 3 6" xfId="22762"/>
    <cellStyle name="ปกติ 2 4" xfId="22763"/>
    <cellStyle name="ปกติ 2 5" xfId="22764"/>
    <cellStyle name="ปกติ 2 6" xfId="22765"/>
    <cellStyle name="ปกติ 2 7" xfId="22766"/>
    <cellStyle name="ปกติ 2 7 2" xfId="22767"/>
    <cellStyle name="ปกติ 2 8" xfId="22768"/>
    <cellStyle name="ปกติ 2 9" xfId="22769"/>
    <cellStyle name="ปกติ 2_GF-Food_Q4'53_X2" xfId="22770"/>
    <cellStyle name="ปกติ 22" xfId="22771"/>
    <cellStyle name="ปกติ 3" xfId="22772"/>
    <cellStyle name="ปกติ 3 10" xfId="22773"/>
    <cellStyle name="ปกติ 3 11" xfId="22774"/>
    <cellStyle name="ปกติ 3 12" xfId="22775"/>
    <cellStyle name="ปกติ 3 13" xfId="22776"/>
    <cellStyle name="ปกติ 3 14" xfId="22777"/>
    <cellStyle name="ปกติ 3 15" xfId="22778"/>
    <cellStyle name="ปกติ 3 16" xfId="22779"/>
    <cellStyle name="ปกติ 3 17" xfId="22780"/>
    <cellStyle name="ปกติ 3 18" xfId="22781"/>
    <cellStyle name="ปกติ 3 19" xfId="22782"/>
    <cellStyle name="ปกติ 3 2" xfId="22783"/>
    <cellStyle name="ปกติ 3 2 2" xfId="22784"/>
    <cellStyle name="ปกติ 3 2 2 2" xfId="22785"/>
    <cellStyle name="ปกติ 3 2 2 2 2" xfId="22786"/>
    <cellStyle name="ปกติ 3 2 2 2_Sheet6" xfId="22787"/>
    <cellStyle name="ปกติ 3 2 2 3" xfId="22788"/>
    <cellStyle name="ปกติ 3 2 2 3 2" xfId="22789"/>
    <cellStyle name="ปกติ 3 2 2 3_Sheet6" xfId="22790"/>
    <cellStyle name="ปกติ 3 2 2 4" xfId="22791"/>
    <cellStyle name="ปกติ 3 2 2 4 2" xfId="22792"/>
    <cellStyle name="ปกติ 3 2 2 4_Sheet6" xfId="22793"/>
    <cellStyle name="ปกติ 3 2 2 5" xfId="22794"/>
    <cellStyle name="ปกติ 3 2 2_Sheet6" xfId="22795"/>
    <cellStyle name="ปกติ 3 2 3" xfId="22796"/>
    <cellStyle name="ปกติ 3 2 3 2" xfId="22797"/>
    <cellStyle name="ปกติ 3 2 3_Sheet6" xfId="22798"/>
    <cellStyle name="ปกติ 3 2 4" xfId="22799"/>
    <cellStyle name="ปกติ 3 2 4 2" xfId="22800"/>
    <cellStyle name="ปกติ 3 2 4_Sheet6" xfId="22801"/>
    <cellStyle name="ปกติ 3 2 5" xfId="22802"/>
    <cellStyle name="ปกติ 3 2 5 2" xfId="22803"/>
    <cellStyle name="ปกติ 3 2 5_Sheet6" xfId="22804"/>
    <cellStyle name="ปกติ 3 2 6" xfId="22805"/>
    <cellStyle name="ปกติ 3 20" xfId="22806"/>
    <cellStyle name="ปกติ 3 21" xfId="22807"/>
    <cellStyle name="ปกติ 3 22" xfId="22808"/>
    <cellStyle name="ปกติ 3 23" xfId="22809"/>
    <cellStyle name="ปกติ 3 24" xfId="22810"/>
    <cellStyle name="ปกติ 3 25" xfId="22811"/>
    <cellStyle name="ปกติ 3 26" xfId="22812"/>
    <cellStyle name="ปกติ 3 27" xfId="22813"/>
    <cellStyle name="ปกติ 3 28" xfId="22814"/>
    <cellStyle name="ปกติ 3 3" xfId="22815"/>
    <cellStyle name="ปกติ 3 3 2" xfId="22816"/>
    <cellStyle name="ปกติ 3 3 2 2" xfId="22817"/>
    <cellStyle name="ปกติ 3 3 2_Sheet6" xfId="22818"/>
    <cellStyle name="ปกติ 3 3 3" xfId="22819"/>
    <cellStyle name="ปกติ 3 3 3 2" xfId="22820"/>
    <cellStyle name="ปกติ 3 3 3_Sheet6" xfId="22821"/>
    <cellStyle name="ปกติ 3 3 4" xfId="22822"/>
    <cellStyle name="ปกติ 3 3 4 2" xfId="22823"/>
    <cellStyle name="ปกติ 3 3 4_Sheet6" xfId="22824"/>
    <cellStyle name="ปกติ 3 3 5" xfId="22825"/>
    <cellStyle name="ปกติ 3 3_Sheet6" xfId="22826"/>
    <cellStyle name="ปกติ 3 4" xfId="22827"/>
    <cellStyle name="ปกติ 3 4 2" xfId="22828"/>
    <cellStyle name="ปกติ 3 4 2 2" xfId="22829"/>
    <cellStyle name="ปกติ 3 4 3" xfId="22830"/>
    <cellStyle name="ปกติ 3 4 4" xfId="22831"/>
    <cellStyle name="ปกติ 3 4 4 2" xfId="22832"/>
    <cellStyle name="ปกติ 3 4_Sheet6" xfId="22833"/>
    <cellStyle name="ปกติ 3 5" xfId="22834"/>
    <cellStyle name="ปกติ 3 5 2" xfId="22835"/>
    <cellStyle name="ปกติ 3 5_Sheet6" xfId="22836"/>
    <cellStyle name="ปกติ 3 6" xfId="22837"/>
    <cellStyle name="ปกติ 3 6 2" xfId="22838"/>
    <cellStyle name="ปกติ 3 6_Sheet6" xfId="22839"/>
    <cellStyle name="ปกติ 3 7" xfId="22840"/>
    <cellStyle name="ปกติ 3 7 2" xfId="22841"/>
    <cellStyle name="ปกติ 3 7 2 2" xfId="22842"/>
    <cellStyle name="ปกติ 3 8" xfId="22843"/>
    <cellStyle name="ปกติ 3 9" xfId="22844"/>
    <cellStyle name="ปกติ 3_Sheet6" xfId="22845"/>
    <cellStyle name="ปกติ 4" xfId="22846"/>
    <cellStyle name="ปกติ 4 10" xfId="22847"/>
    <cellStyle name="ปกติ 4 11" xfId="22848"/>
    <cellStyle name="ปกติ 4 12" xfId="22849"/>
    <cellStyle name="ปกติ 4 13" xfId="22850"/>
    <cellStyle name="ปกติ 4 14" xfId="22851"/>
    <cellStyle name="ปกติ 4 15" xfId="22852"/>
    <cellStyle name="ปกติ 4 16" xfId="22853"/>
    <cellStyle name="ปกติ 4 17" xfId="22854"/>
    <cellStyle name="ปกติ 4 18" xfId="22855"/>
    <cellStyle name="ปกติ 4 2" xfId="22856"/>
    <cellStyle name="ปกติ 4 2 2" xfId="22857"/>
    <cellStyle name="ปกติ 4 3" xfId="22858"/>
    <cellStyle name="ปกติ 4 3 2" xfId="22859"/>
    <cellStyle name="ปกติ 4 3 3" xfId="22860"/>
    <cellStyle name="ปกติ 4 3 4" xfId="22861"/>
    <cellStyle name="ปกติ 4 3 5" xfId="22862"/>
    <cellStyle name="ปกติ 4 4" xfId="22863"/>
    <cellStyle name="ปกติ 4 5" xfId="22864"/>
    <cellStyle name="ปกติ 4 6" xfId="22865"/>
    <cellStyle name="ปกติ 4 7" xfId="22866"/>
    <cellStyle name="ปกติ 4 8" xfId="22867"/>
    <cellStyle name="ปกติ 4 9" xfId="22868"/>
    <cellStyle name="ปกติ 4_INEC_Q1'54_TOP-PER Book" xfId="22869"/>
    <cellStyle name="ปกติ 5" xfId="22870"/>
    <cellStyle name="ปกติ 6" xfId="22871"/>
    <cellStyle name="ปกติ 6 2" xfId="22872"/>
    <cellStyle name="ปกติ 7" xfId="22873"/>
    <cellStyle name="ปกติ 7 2" xfId="22874"/>
    <cellStyle name="ปกติ 7 3" xfId="22875"/>
    <cellStyle name="ปกติ 7 4" xfId="22876"/>
    <cellStyle name="ปกติ 7 5" xfId="22877"/>
    <cellStyle name="ปกติ 8" xfId="22878"/>
    <cellStyle name="ปกติ 8 2" xfId="22879"/>
    <cellStyle name="ปกติ 8_Sheet6" xfId="22880"/>
    <cellStyle name="ปกติ 9" xfId="22881"/>
    <cellStyle name="ปกติ 9 2" xfId="22882"/>
    <cellStyle name="ปกติ 9_Sheet6" xfId="22883"/>
    <cellStyle name="ป้อนค่า 10" xfId="22884"/>
    <cellStyle name="ป้อนค่า 10 2" xfId="22885"/>
    <cellStyle name="ป้อนค่า 10 3" xfId="22886"/>
    <cellStyle name="ป้อนค่า 11" xfId="22887"/>
    <cellStyle name="ป้อนค่า 11 2" xfId="22888"/>
    <cellStyle name="ป้อนค่า 11 3" xfId="22889"/>
    <cellStyle name="ป้อนค่า 12" xfId="22890"/>
    <cellStyle name="ป้อนค่า 12 2" xfId="22891"/>
    <cellStyle name="ป้อนค่า 12 3" xfId="22892"/>
    <cellStyle name="ป้อนค่า 13" xfId="22893"/>
    <cellStyle name="ป้อนค่า 13 2" xfId="22894"/>
    <cellStyle name="ป้อนค่า 13 3" xfId="22895"/>
    <cellStyle name="ป้อนค่า 14" xfId="22896"/>
    <cellStyle name="ป้อนค่า 14 2" xfId="22897"/>
    <cellStyle name="ป้อนค่า 14 3" xfId="22898"/>
    <cellStyle name="ป้อนค่า 15" xfId="22899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3" xfId="22905"/>
    <cellStyle name="ป้อนค่า 2 2 3" xfId="22906"/>
    <cellStyle name="ป้อนค่า 2 2 3 2" xfId="22907"/>
    <cellStyle name="ป้อนค่า 2 2 4" xfId="22908"/>
    <cellStyle name="ป้อนค่า 2 3" xfId="22909"/>
    <cellStyle name="ป้อนค่า 2 3 2" xfId="22910"/>
    <cellStyle name="ป้อนค่า 2 3 3" xfId="22911"/>
    <cellStyle name="ป้อนค่า 2 3 3 2" xfId="22912"/>
    <cellStyle name="ป้อนค่า 2 3 3 2 2" xfId="22913"/>
    <cellStyle name="ป้อนค่า 2 3 3 2 3" xfId="22914"/>
    <cellStyle name="ป้อนค่า 2 3 3 3" xfId="22915"/>
    <cellStyle name="ป้อนค่า 2 3 3 4" xfId="22916"/>
    <cellStyle name="ป้อนค่า 2 3 4" xfId="22917"/>
    <cellStyle name="ป้อนค่า 2 3 5" xfId="22918"/>
    <cellStyle name="ป้อนค่า 2 4" xfId="22919"/>
    <cellStyle name="ป้อนค่า 2 4 2" xfId="22920"/>
    <cellStyle name="ป้อนค่า 2 4 2 2" xfId="22921"/>
    <cellStyle name="ป้อนค่า 2 4 2 3" xfId="22922"/>
    <cellStyle name="ป้อนค่า 2 5" xfId="22923"/>
    <cellStyle name="ป้อนค่า 2 6" xfId="22924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3" xfId="22930"/>
    <cellStyle name="ป้อนค่า 3 3" xfId="22931"/>
    <cellStyle name="ป้อนค่า 3 3 2" xfId="22932"/>
    <cellStyle name="ป้อนค่า 3 3 3" xfId="22933"/>
    <cellStyle name="ป้อนค่า 3 4" xfId="22934"/>
    <cellStyle name="ป้อนค่า 3 4 2" xfId="22935"/>
    <cellStyle name="ป้อนค่า 3 4 2 2" xfId="22936"/>
    <cellStyle name="ป้อนค่า 3 4 2 3" xfId="22937"/>
    <cellStyle name="ป้อนค่า 3_Sheet6" xfId="22938"/>
    <cellStyle name="ป้อนค่า 4" xfId="22939"/>
    <cellStyle name="ป้อนค่า 4 2" xfId="22940"/>
    <cellStyle name="ป้อนค่า 4 2 2" xfId="22941"/>
    <cellStyle name="ป้อนค่า 4 2 2 2" xfId="22942"/>
    <cellStyle name="ป้อนค่า 4 2 2 3" xfId="22943"/>
    <cellStyle name="ป้อนค่า 4 3" xfId="22944"/>
    <cellStyle name="ป้อนค่า 4 3 2" xfId="22945"/>
    <cellStyle name="ป้อนค่า 4 3 2 2" xfId="22946"/>
    <cellStyle name="ป้อนค่า 4 3 2 3" xfId="22947"/>
    <cellStyle name="ป้อนค่า 4 4" xfId="22948"/>
    <cellStyle name="ป้อนค่า 4 4 2" xfId="22949"/>
    <cellStyle name="ป้อนค่า 4 4 3" xfId="22950"/>
    <cellStyle name="ป้อนค่า 4 5" xfId="22951"/>
    <cellStyle name="ป้อนค่า 4 5 2" xfId="22952"/>
    <cellStyle name="ป้อนค่า 4 5 3" xfId="22953"/>
    <cellStyle name="ป้อนค่า 4 6" xfId="22954"/>
    <cellStyle name="ป้อนค่า 4 6 2" xfId="22955"/>
    <cellStyle name="ป้อนค่า 4 6 3" xfId="22956"/>
    <cellStyle name="ป้อนค่า 4 7" xfId="22957"/>
    <cellStyle name="ป้อนค่า 4 7 2" xfId="22958"/>
    <cellStyle name="ป้อนค่า 4 7 3" xfId="22959"/>
    <cellStyle name="ป้อนค่า 4 8" xfId="22960"/>
    <cellStyle name="ป้อนค่า 4 8 2" xfId="22961"/>
    <cellStyle name="ป้อนค่า 4 8 3" xfId="22962"/>
    <cellStyle name="ป้อนค่า 4 9" xfId="22963"/>
    <cellStyle name="ป้อนค่า 4 9 2" xfId="22964"/>
    <cellStyle name="ป้อนค่า 4 9 3" xfId="22965"/>
    <cellStyle name="ป้อนค่า 5" xfId="22966"/>
    <cellStyle name="ป้อนค่า 5 2" xfId="22967"/>
    <cellStyle name="ป้อนค่า 5 2 2" xfId="22968"/>
    <cellStyle name="ป้อนค่า 5 2 2 2" xfId="22969"/>
    <cellStyle name="ป้อนค่า 5 2 2 3" xfId="22970"/>
    <cellStyle name="ป้อนค่า 5 3" xfId="22971"/>
    <cellStyle name="ป้อนค่า 5 3 2" xfId="22972"/>
    <cellStyle name="ป้อนค่า 5 3 2 2" xfId="22973"/>
    <cellStyle name="ป้อนค่า 5 3 2 3" xfId="22974"/>
    <cellStyle name="ป้อนค่า 5 3 3" xfId="22975"/>
    <cellStyle name="ป้อนค่า 5 3 4" xfId="22976"/>
    <cellStyle name="ป้อนค่า 5 4" xfId="22977"/>
    <cellStyle name="ป้อนค่า 5 4 2" xfId="22978"/>
    <cellStyle name="ป้อนค่า 5 4 2 2" xfId="22979"/>
    <cellStyle name="ป้อนค่า 5 4 2 3" xfId="22980"/>
    <cellStyle name="ป้อนค่า 5 4 3" xfId="22981"/>
    <cellStyle name="ป้อนค่า 5 4 4" xfId="22982"/>
    <cellStyle name="ป้อนค่า 5 5" xfId="22983"/>
    <cellStyle name="ป้อนค่า 5 5 2" xfId="22984"/>
    <cellStyle name="ป้อนค่า 5 5 3" xfId="22985"/>
    <cellStyle name="ป้อนค่า 5 6" xfId="22986"/>
    <cellStyle name="ป้อนค่า 5 6 2" xfId="22987"/>
    <cellStyle name="ป้อนค่า 5 6 3" xfId="22988"/>
    <cellStyle name="ป้อนค่า 5 7" xfId="22989"/>
    <cellStyle name="ป้อนค่า 5 7 2" xfId="22990"/>
    <cellStyle name="ป้อนค่า 5 7 3" xfId="22991"/>
    <cellStyle name="ป้อนค่า 5 8" xfId="22992"/>
    <cellStyle name="ป้อนค่า 5 8 2" xfId="22993"/>
    <cellStyle name="ป้อนค่า 5 8 3" xfId="22994"/>
    <cellStyle name="ป้อนค่า 5 9" xfId="22995"/>
    <cellStyle name="ป้อนค่า 5 9 2" xfId="22996"/>
    <cellStyle name="ป้อนค่า 5 9 3" xfId="22997"/>
    <cellStyle name="ป้อนค่า 6" xfId="22998"/>
    <cellStyle name="ป้อนค่า 6 2" xfId="22999"/>
    <cellStyle name="ป้อนค่า 6 2 2" xfId="23000"/>
    <cellStyle name="ป้อนค่า 6 2 2 2" xfId="23001"/>
    <cellStyle name="ป้อนค่า 6 2 2 3" xfId="23002"/>
    <cellStyle name="ป้อนค่า 6 2 3" xfId="23003"/>
    <cellStyle name="ป้อนค่า 6 2 4" xfId="23004"/>
    <cellStyle name="ป้อนค่า 6 3" xfId="23005"/>
    <cellStyle name="ป้อนค่า 6 3 2" xfId="23006"/>
    <cellStyle name="ป้อนค่า 6 3 3" xfId="23007"/>
    <cellStyle name="ป้อนค่า 6 4" xfId="23008"/>
    <cellStyle name="ป้อนค่า 6 4 2" xfId="23009"/>
    <cellStyle name="ป้อนค่า 6 4 3" xfId="23010"/>
    <cellStyle name="ป้อนค่า 6 5" xfId="23011"/>
    <cellStyle name="ป้อนค่า 6 5 2" xfId="23012"/>
    <cellStyle name="ป้อนค่า 6 5 3" xfId="23013"/>
    <cellStyle name="ป้อนค่า 6 6" xfId="23014"/>
    <cellStyle name="ป้อนค่า 6 6 2" xfId="23015"/>
    <cellStyle name="ป้อนค่า 6 6 3" xfId="23016"/>
    <cellStyle name="ป้อนค่า 6 7" xfId="23017"/>
    <cellStyle name="ป้อนค่า 6 7 2" xfId="23018"/>
    <cellStyle name="ป้อนค่า 6 7 3" xfId="23019"/>
    <cellStyle name="ป้อนค่า 6 8" xfId="23020"/>
    <cellStyle name="ป้อนค่า 6 8 2" xfId="23021"/>
    <cellStyle name="ป้อนค่า 6 8 3" xfId="23022"/>
    <cellStyle name="ป้อนค่า 6 9" xfId="23023"/>
    <cellStyle name="ป้อนค่า 6 9 2" xfId="23024"/>
    <cellStyle name="ป้อนค่า 6 9 3" xfId="23025"/>
    <cellStyle name="ป้อนค่า 7" xfId="23026"/>
    <cellStyle name="ป้อนค่า 7 2" xfId="23027"/>
    <cellStyle name="ป้อนค่า 7 2 2" xfId="23028"/>
    <cellStyle name="ป้อนค่า 7 2 2 2" xfId="23029"/>
    <cellStyle name="ป้อนค่า 7 2 2 3" xfId="23030"/>
    <cellStyle name="ป้อนค่า 7 2 3" xfId="23031"/>
    <cellStyle name="ป้อนค่า 7 2 4" xfId="23032"/>
    <cellStyle name="ป้อนค่า 7 3" xfId="23033"/>
    <cellStyle name="ป้อนค่า 7 3 2" xfId="23034"/>
    <cellStyle name="ป้อนค่า 7 3 3" xfId="23035"/>
    <cellStyle name="ป้อนค่า 7 4" xfId="23036"/>
    <cellStyle name="ป้อนค่า 7 4 2" xfId="23037"/>
    <cellStyle name="ป้อนค่า 7 4 3" xfId="23038"/>
    <cellStyle name="ป้อนค่า 7 5" xfId="23039"/>
    <cellStyle name="ป้อนค่า 7 5 2" xfId="23040"/>
    <cellStyle name="ป้อนค่า 7 5 3" xfId="23041"/>
    <cellStyle name="ป้อนค่า 7 6" xfId="23042"/>
    <cellStyle name="ป้อนค่า 7 6 2" xfId="23043"/>
    <cellStyle name="ป้อนค่า 7 6 3" xfId="23044"/>
    <cellStyle name="ป้อนค่า 7 7" xfId="23045"/>
    <cellStyle name="ป้อนค่า 7 7 2" xfId="23046"/>
    <cellStyle name="ป้อนค่า 7 7 3" xfId="23047"/>
    <cellStyle name="ป้อนค่า 7 8" xfId="23048"/>
    <cellStyle name="ป้อนค่า 7 8 2" xfId="23049"/>
    <cellStyle name="ป้อนค่า 7 8 3" xfId="23050"/>
    <cellStyle name="ป้อนค่า 7 9" xfId="23051"/>
    <cellStyle name="ป้อนค่า 7 9 2" xfId="23052"/>
    <cellStyle name="ป้อนค่า 7 9 3" xfId="23053"/>
    <cellStyle name="ป้อนค่า 8" xfId="23054"/>
    <cellStyle name="ป้อนค่า 8 2" xfId="23055"/>
    <cellStyle name="ป้อนค่า 8 2 2" xfId="23056"/>
    <cellStyle name="ป้อนค่า 8 2 3" xfId="23057"/>
    <cellStyle name="ป้อนค่า 9" xfId="23058"/>
    <cellStyle name="ป้อนค่า 9 2" xfId="23059"/>
    <cellStyle name="ป้อนค่า 9 2 2" xfId="23060"/>
    <cellStyle name="ป้อนค่า 9 2 3" xfId="23061"/>
    <cellStyle name="ป้อนค่า 9 3" xfId="23062"/>
    <cellStyle name="ป้อนค่า 9 4" xfId="23063"/>
    <cellStyle name="ปานกลาง 2" xfId="23064"/>
    <cellStyle name="ปานกลาง 2 2" xfId="23065"/>
    <cellStyle name="ปานกลาง 2 2 2" xfId="23066"/>
    <cellStyle name="ปานกลาง 2 3" xfId="23067"/>
    <cellStyle name="ปานกลาง 2 3 2" xfId="23068"/>
    <cellStyle name="ปานกลาง 2 3 3" xfId="23069"/>
    <cellStyle name="ปานกลาง 2 4" xfId="23070"/>
    <cellStyle name="ปานกลาง 2 5" xfId="23071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3" xfId="23076"/>
    <cellStyle name="ปานกลาง 3 3 2" xfId="23077"/>
    <cellStyle name="ปานกลาง 3 3 3" xfId="23078"/>
    <cellStyle name="ปานกลาง 3_Sheet6" xfId="23079"/>
    <cellStyle name="ปานกลาง 4" xfId="23080"/>
    <cellStyle name="ปานกลาง 4 2" xfId="23081"/>
    <cellStyle name="ปานกลาง 5" xfId="23082"/>
    <cellStyle name="ปานกลาง 5 2" xfId="23083"/>
    <cellStyle name="ปานกลาง 5 3" xfId="23084"/>
    <cellStyle name="ปานกลาง 5 4" xfId="23085"/>
    <cellStyle name="ปานกลาง 5 5" xfId="23086"/>
    <cellStyle name="ปานกลาง 6" xfId="23087"/>
    <cellStyle name="ปานกลาง 7" xfId="23088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3" xfId="23092"/>
    <cellStyle name="เปอร์เซ็นต์ 2 3" xfId="23093"/>
    <cellStyle name="เปอร์เซ็นต์ 2 3 2" xfId="23094"/>
    <cellStyle name="เปอร์เซ็นต์ 2 4" xfId="23095"/>
    <cellStyle name="เปอร์เซ็นต์ 2 5" xfId="23096"/>
    <cellStyle name="เปอร์เซ็นต์ 2 6" xfId="23097"/>
    <cellStyle name="เปอร์เซ็นต์ 2 7" xfId="23098"/>
    <cellStyle name="เปอร์เซ็นต์ 2 8" xfId="23099"/>
    <cellStyle name="เปอร์เซ็นต์ 3" xfId="23100"/>
    <cellStyle name="เปอร์เซ็นต์ 3 2" xfId="23101"/>
    <cellStyle name="เปอร์เซ็นต์ 3 3" xfId="23102"/>
    <cellStyle name="เปอร์เซ็นต์ 3 4" xfId="23103"/>
    <cellStyle name="เปอร์เซ็นต์ 3 5" xfId="23104"/>
    <cellStyle name="เปอร์เซ็นต์ 3 6" xfId="23105"/>
    <cellStyle name="เปอร์เซ็นต์ 3 7" xfId="23106"/>
    <cellStyle name="เปอร์เซ็นต์ 3 8" xfId="23107"/>
    <cellStyle name="เปอร์เซ็นต์ 4" xfId="23108"/>
    <cellStyle name="ผลรวม 10" xfId="23109"/>
    <cellStyle name="ผลรวม 10 2" xfId="23110"/>
    <cellStyle name="ผลรวม 10 3" xfId="23111"/>
    <cellStyle name="ผลรวม 11" xfId="23112"/>
    <cellStyle name="ผลรวม 11 2" xfId="23113"/>
    <cellStyle name="ผลรวม 11 3" xfId="23114"/>
    <cellStyle name="ผลรวม 12" xfId="23115"/>
    <cellStyle name="ผลรวม 12 2" xfId="23116"/>
    <cellStyle name="ผลรวม 12 3" xfId="23117"/>
    <cellStyle name="ผลรวม 13" xfId="23118"/>
    <cellStyle name="ผลรวม 13 2" xfId="23119"/>
    <cellStyle name="ผลรวม 13 3" xfId="23120"/>
    <cellStyle name="ผลรวม 14" xfId="23121"/>
    <cellStyle name="ผลรวม 14 2" xfId="23122"/>
    <cellStyle name="ผลรวม 14 3" xfId="23123"/>
    <cellStyle name="ผลรวม 15" xfId="23124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3" xfId="23130"/>
    <cellStyle name="ผลรวม 2 2 3" xfId="23131"/>
    <cellStyle name="ผลรวม 2 2 3 2" xfId="23132"/>
    <cellStyle name="ผลรวม 2 2 4" xfId="23133"/>
    <cellStyle name="ผลรวม 2 3" xfId="23134"/>
    <cellStyle name="ผลรวม 2 3 2" xfId="23135"/>
    <cellStyle name="ผลรวม 2 3 3" xfId="23136"/>
    <cellStyle name="ผลรวม 2 3 3 2" xfId="23137"/>
    <cellStyle name="ผลรวม 2 3 3 2 2" xfId="23138"/>
    <cellStyle name="ผลรวม 2 3 3 2 3" xfId="23139"/>
    <cellStyle name="ผลรวม 2 3 3 3" xfId="23140"/>
    <cellStyle name="ผลรวม 2 3 3 4" xfId="23141"/>
    <cellStyle name="ผลรวม 2 3 4" xfId="23142"/>
    <cellStyle name="ผลรวม 2 3 5" xfId="23143"/>
    <cellStyle name="ผลรวม 2 4" xfId="23144"/>
    <cellStyle name="ผลรวม 2 5" xfId="23145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3" xfId="23151"/>
    <cellStyle name="ผลรวม 3 3" xfId="23152"/>
    <cellStyle name="ผลรวม 3 3 2" xfId="23153"/>
    <cellStyle name="ผลรวม 3 3 3" xfId="23154"/>
    <cellStyle name="ผลรวม 3 4" xfId="23155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3" xfId="23161"/>
    <cellStyle name="ผลรวม 4 3" xfId="23162"/>
    <cellStyle name="ผลรวม 4 3 2" xfId="23163"/>
    <cellStyle name="ผลรวม 4 3 2 2" xfId="23164"/>
    <cellStyle name="ผลรวม 4 3 2 3" xfId="23165"/>
    <cellStyle name="ผลรวม 4 4" xfId="23166"/>
    <cellStyle name="ผลรวม 4 4 2" xfId="23167"/>
    <cellStyle name="ผลรวม 4 4 3" xfId="23168"/>
    <cellStyle name="ผลรวม 4 5" xfId="23169"/>
    <cellStyle name="ผลรวม 4 5 2" xfId="23170"/>
    <cellStyle name="ผลรวม 4 5 3" xfId="23171"/>
    <cellStyle name="ผลรวม 5" xfId="23172"/>
    <cellStyle name="ผลรวม 5 2" xfId="23173"/>
    <cellStyle name="ผลรวม 5 2 2" xfId="23174"/>
    <cellStyle name="ผลรวม 5 2 2 2" xfId="23175"/>
    <cellStyle name="ผลรวม 5 2 2 3" xfId="23176"/>
    <cellStyle name="ผลรวม 5 3" xfId="23177"/>
    <cellStyle name="ผลรวม 5 3 2" xfId="23178"/>
    <cellStyle name="ผลรวม 5 3 2 2" xfId="23179"/>
    <cellStyle name="ผลรวม 5 3 2 3" xfId="23180"/>
    <cellStyle name="ผลรวม 5 3 3" xfId="23181"/>
    <cellStyle name="ผลรวม 5 3 4" xfId="23182"/>
    <cellStyle name="ผลรวม 5 4" xfId="23183"/>
    <cellStyle name="ผลรวม 5 4 2" xfId="23184"/>
    <cellStyle name="ผลรวม 5 4 2 2" xfId="23185"/>
    <cellStyle name="ผลรวม 5 4 2 3" xfId="23186"/>
    <cellStyle name="ผลรวม 5 4 3" xfId="23187"/>
    <cellStyle name="ผลรวม 5 4 4" xfId="23188"/>
    <cellStyle name="ผลรวม 5 5" xfId="23189"/>
    <cellStyle name="ผลรวม 5 5 2" xfId="23190"/>
    <cellStyle name="ผลรวม 5 5 3" xfId="23191"/>
    <cellStyle name="ผลรวม 6" xfId="23192"/>
    <cellStyle name="ผลรวม 6 2" xfId="23193"/>
    <cellStyle name="ผลรวม 6 2 2" xfId="23194"/>
    <cellStyle name="ผลรวม 6 2 2 2" xfId="23195"/>
    <cellStyle name="ผลรวม 6 2 2 3" xfId="23196"/>
    <cellStyle name="ผลรวม 6 2 3" xfId="23197"/>
    <cellStyle name="ผลรวม 6 2 4" xfId="23198"/>
    <cellStyle name="ผลรวม 6 3" xfId="23199"/>
    <cellStyle name="ผลรวม 6 3 2" xfId="23200"/>
    <cellStyle name="ผลรวม 6 3 3" xfId="23201"/>
    <cellStyle name="ผลรวม 6 4" xfId="23202"/>
    <cellStyle name="ผลรวม 6 4 2" xfId="23203"/>
    <cellStyle name="ผลรวม 6 4 3" xfId="23204"/>
    <cellStyle name="ผลรวม 6 5" xfId="23205"/>
    <cellStyle name="ผลรวม 6 5 2" xfId="23206"/>
    <cellStyle name="ผลรวม 6 5 3" xfId="23207"/>
    <cellStyle name="ผลรวม 7" xfId="23208"/>
    <cellStyle name="ผลรวม 7 2" xfId="23209"/>
    <cellStyle name="ผลรวม 7 2 2" xfId="23210"/>
    <cellStyle name="ผลรวม 7 2 2 2" xfId="23211"/>
    <cellStyle name="ผลรวม 7 2 2 3" xfId="23212"/>
    <cellStyle name="ผลรวม 7 2 3" xfId="23213"/>
    <cellStyle name="ผลรวม 7 2 4" xfId="23214"/>
    <cellStyle name="ผลรวม 7 3" xfId="23215"/>
    <cellStyle name="ผลรวม 7 3 2" xfId="23216"/>
    <cellStyle name="ผลรวม 7 3 3" xfId="23217"/>
    <cellStyle name="ผลรวม 7 4" xfId="23218"/>
    <cellStyle name="ผลรวม 7 4 2" xfId="23219"/>
    <cellStyle name="ผลรวม 7 4 3" xfId="23220"/>
    <cellStyle name="ผลรวม 7 5" xfId="23221"/>
    <cellStyle name="ผลรวม 7 5 2" xfId="23222"/>
    <cellStyle name="ผลรวม 7 5 3" xfId="23223"/>
    <cellStyle name="ผลรวม 8" xfId="23224"/>
    <cellStyle name="ผลรวม 8 2" xfId="23225"/>
    <cellStyle name="ผลรวม 8 2 2" xfId="23226"/>
    <cellStyle name="ผลรวม 8 2 3" xfId="23227"/>
    <cellStyle name="ผลรวม 8 3" xfId="23228"/>
    <cellStyle name="ผลรวม 8 4" xfId="23229"/>
    <cellStyle name="ผลรวม 9" xfId="23230"/>
    <cellStyle name="ผลรวม 9 2" xfId="23231"/>
    <cellStyle name="ผลรวม 9 2 2" xfId="23232"/>
    <cellStyle name="ผลรวม 9 2 3" xfId="23233"/>
    <cellStyle name="ผลรวม 9 3" xfId="23234"/>
    <cellStyle name="ผลรวม 9 4" xfId="23235"/>
    <cellStyle name="แย่ 2" xfId="23236"/>
    <cellStyle name="แย่ 2 2" xfId="23237"/>
    <cellStyle name="แย่ 2 2 2" xfId="23238"/>
    <cellStyle name="แย่ 2 3" xfId="23239"/>
    <cellStyle name="แย่ 2 3 2" xfId="23240"/>
    <cellStyle name="แย่ 2 3 3" xfId="23241"/>
    <cellStyle name="แย่ 2 4" xfId="23242"/>
    <cellStyle name="แย่ 2 5" xfId="23243"/>
    <cellStyle name="แย่ 2_Sheet6" xfId="23244"/>
    <cellStyle name="แย่ 3" xfId="23245"/>
    <cellStyle name="แย่ 3 2" xfId="23246"/>
    <cellStyle name="แย่ 3 2 2" xfId="23247"/>
    <cellStyle name="แย่ 3 3" xfId="23248"/>
    <cellStyle name="แย่ 3 3 2" xfId="23249"/>
    <cellStyle name="แย่ 3 3 3" xfId="23250"/>
    <cellStyle name="แย่ 3_Sheet6" xfId="23251"/>
    <cellStyle name="แย่ 4" xfId="23252"/>
    <cellStyle name="แย่ 4 2" xfId="23253"/>
    <cellStyle name="แย่ 5" xfId="23254"/>
    <cellStyle name="แย่ 5 2" xfId="23255"/>
    <cellStyle name="แย่ 5 3" xfId="23256"/>
    <cellStyle name="แย่ 5 4" xfId="23257"/>
    <cellStyle name="แย่ 5 5" xfId="23258"/>
    <cellStyle name="แย่ 5_Sheet6" xfId="23259"/>
    <cellStyle name="แย่ 6" xfId="23260"/>
    <cellStyle name="แย่ 7" xfId="23261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3" xfId="23268"/>
    <cellStyle name="ลักษณะ 1 4" xfId="23269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3" xfId="23274"/>
    <cellStyle name="ส่วนที่ถูกเน้น1 2 3 2" xfId="23275"/>
    <cellStyle name="ส่วนที่ถูกเน้น1 2 3 3" xfId="23276"/>
    <cellStyle name="ส่วนที่ถูกเน้น1 2 4" xfId="23277"/>
    <cellStyle name="ส่วนที่ถูกเน้น1 2 5" xfId="23278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3" xfId="23283"/>
    <cellStyle name="ส่วนที่ถูกเน้น1 3 3 2" xfId="23284"/>
    <cellStyle name="ส่วนที่ถูกเน้น1 3 3 3" xfId="23285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5" xfId="23289"/>
    <cellStyle name="ส่วนที่ถูกเน้น1 5 2" xfId="23290"/>
    <cellStyle name="ส่วนที่ถูกเน้น1 5 3" xfId="23291"/>
    <cellStyle name="ส่วนที่ถูกเน้น1 5 4" xfId="23292"/>
    <cellStyle name="ส่วนที่ถูกเน้น1 5 5" xfId="23293"/>
    <cellStyle name="ส่วนที่ถูกเน้น1 5_Sheet6" xfId="23294"/>
    <cellStyle name="ส่วนที่ถูกเน้น1 6" xfId="23295"/>
    <cellStyle name="ส่วนที่ถูกเน้น1 7" xfId="23296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3" xfId="23300"/>
    <cellStyle name="ส่วนที่ถูกเน้น2 2 3 2" xfId="23301"/>
    <cellStyle name="ส่วนที่ถูกเน้น2 2 3 3" xfId="23302"/>
    <cellStyle name="ส่วนที่ถูกเน้น2 2 4" xfId="23303"/>
    <cellStyle name="ส่วนที่ถูกเน้น2 2 5" xfId="23304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3" xfId="23309"/>
    <cellStyle name="ส่วนที่ถูกเน้น2 3 3 2" xfId="23310"/>
    <cellStyle name="ส่วนที่ถูกเน้น2 3 3 3" xfId="23311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5" xfId="23315"/>
    <cellStyle name="ส่วนที่ถูกเน้น2 5 2" xfId="23316"/>
    <cellStyle name="ส่วนที่ถูกเน้น2 5 3" xfId="23317"/>
    <cellStyle name="ส่วนที่ถูกเน้น2 5 4" xfId="23318"/>
    <cellStyle name="ส่วนที่ถูกเน้น2 5 5" xfId="23319"/>
    <cellStyle name="ส่วนที่ถูกเน้น2 5_Sheet6" xfId="23320"/>
    <cellStyle name="ส่วนที่ถูกเน้น2 6" xfId="23321"/>
    <cellStyle name="ส่วนที่ถูกเน้น2 7" xfId="23322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3" xfId="23326"/>
    <cellStyle name="ส่วนที่ถูกเน้น3 2 3 2" xfId="23327"/>
    <cellStyle name="ส่วนที่ถูกเน้น3 2 3 3" xfId="23328"/>
    <cellStyle name="ส่วนที่ถูกเน้น3 2 4" xfId="23329"/>
    <cellStyle name="ส่วนที่ถูกเน้น3 2 5" xfId="23330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3" xfId="23335"/>
    <cellStyle name="ส่วนที่ถูกเน้น3 3 3 2" xfId="23336"/>
    <cellStyle name="ส่วนที่ถูกเน้น3 3 3 3" xfId="23337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5" xfId="23341"/>
    <cellStyle name="ส่วนที่ถูกเน้น3 5 2" xfId="23342"/>
    <cellStyle name="ส่วนที่ถูกเน้น3 5 3" xfId="23343"/>
    <cellStyle name="ส่วนที่ถูกเน้น3 5 4" xfId="23344"/>
    <cellStyle name="ส่วนที่ถูกเน้น3 5 5" xfId="23345"/>
    <cellStyle name="ส่วนที่ถูกเน้น3 5_Sheet6" xfId="23346"/>
    <cellStyle name="ส่วนที่ถูกเน้น3 6" xfId="23347"/>
    <cellStyle name="ส่วนที่ถูกเน้น3 7" xfId="23348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3" xfId="23352"/>
    <cellStyle name="ส่วนที่ถูกเน้น4 2 3 2" xfId="23353"/>
    <cellStyle name="ส่วนที่ถูกเน้น4 2 3 3" xfId="23354"/>
    <cellStyle name="ส่วนที่ถูกเน้น4 2 4" xfId="23355"/>
    <cellStyle name="ส่วนที่ถูกเน้น4 2 5" xfId="23356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3" xfId="23361"/>
    <cellStyle name="ส่วนที่ถูกเน้น4 3 3 2" xfId="23362"/>
    <cellStyle name="ส่วนที่ถูกเน้น4 3 3 3" xfId="23363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5" xfId="23367"/>
    <cellStyle name="ส่วนที่ถูกเน้น4 5 2" xfId="23368"/>
    <cellStyle name="ส่วนที่ถูกเน้น4 5 3" xfId="23369"/>
    <cellStyle name="ส่วนที่ถูกเน้น4 5 4" xfId="23370"/>
    <cellStyle name="ส่วนที่ถูกเน้น4 5 5" xfId="23371"/>
    <cellStyle name="ส่วนที่ถูกเน้น4 5_Sheet6" xfId="23372"/>
    <cellStyle name="ส่วนที่ถูกเน้น4 6" xfId="23373"/>
    <cellStyle name="ส่วนที่ถูกเน้น4 7" xfId="23374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3" xfId="23378"/>
    <cellStyle name="ส่วนที่ถูกเน้น5 2 3 2" xfId="23379"/>
    <cellStyle name="ส่วนที่ถูกเน้น5 2 3 3" xfId="23380"/>
    <cellStyle name="ส่วนที่ถูกเน้น5 2 4" xfId="23381"/>
    <cellStyle name="ส่วนที่ถูกเน้น5 2 5" xfId="23382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3" xfId="23387"/>
    <cellStyle name="ส่วนที่ถูกเน้น5 3 3 2" xfId="23388"/>
    <cellStyle name="ส่วนที่ถูกเน้น5 3 3 3" xfId="2338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5" xfId="23393"/>
    <cellStyle name="ส่วนที่ถูกเน้น5 5 2" xfId="23394"/>
    <cellStyle name="ส่วนที่ถูกเน้น5 5 3" xfId="23395"/>
    <cellStyle name="ส่วนที่ถูกเน้น5 5 4" xfId="23396"/>
    <cellStyle name="ส่วนที่ถูกเน้น5 5 5" xfId="23397"/>
    <cellStyle name="ส่วนที่ถูกเน้น5 5_Sheet6" xfId="23398"/>
    <cellStyle name="ส่วนที่ถูกเน้น5 6" xfId="23399"/>
    <cellStyle name="ส่วนที่ถูกเน้น5 7" xfId="23400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3" xfId="23404"/>
    <cellStyle name="ส่วนที่ถูกเน้น6 2 3 2" xfId="23405"/>
    <cellStyle name="ส่วนที่ถูกเน้น6 2 3 3" xfId="23406"/>
    <cellStyle name="ส่วนที่ถูกเน้น6 2 4" xfId="23407"/>
    <cellStyle name="ส่วนที่ถูกเน้น6 2 5" xfId="23408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3" xfId="23413"/>
    <cellStyle name="ส่วนที่ถูกเน้น6 3 3 2" xfId="23414"/>
    <cellStyle name="ส่วนที่ถูกเน้น6 3 3 3" xfId="23415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5" xfId="23419"/>
    <cellStyle name="ส่วนที่ถูกเน้น6 5 2" xfId="23420"/>
    <cellStyle name="ส่วนที่ถูกเน้น6 5 3" xfId="23421"/>
    <cellStyle name="ส่วนที่ถูกเน้น6 5 4" xfId="23422"/>
    <cellStyle name="ส่วนที่ถูกเน้น6 5 5" xfId="23423"/>
    <cellStyle name="ส่วนที่ถูกเน้น6 5_Sheet6" xfId="23424"/>
    <cellStyle name="ส่วนที่ถูกเน้น6 6" xfId="23425"/>
    <cellStyle name="ส่วนที่ถูกเน้น6 7" xfId="23426"/>
    <cellStyle name="แสดงผล 10" xfId="23427"/>
    <cellStyle name="แสดงผล 10 2" xfId="23428"/>
    <cellStyle name="แสดงผล 10 3" xfId="23429"/>
    <cellStyle name="แสดงผล 11" xfId="23430"/>
    <cellStyle name="แสดงผล 11 2" xfId="23431"/>
    <cellStyle name="แสดงผล 11 3" xfId="23432"/>
    <cellStyle name="แสดงผล 12" xfId="23433"/>
    <cellStyle name="แสดงผล 12 2" xfId="23434"/>
    <cellStyle name="แสดงผล 12 3" xfId="23435"/>
    <cellStyle name="แสดงผล 13" xfId="23436"/>
    <cellStyle name="แสดงผล 13 2" xfId="23437"/>
    <cellStyle name="แสดงผล 13 3" xfId="23438"/>
    <cellStyle name="แสดงผล 14" xfId="23439"/>
    <cellStyle name="แสดงผล 14 2" xfId="23440"/>
    <cellStyle name="แสดงผล 14 3" xfId="23441"/>
    <cellStyle name="แสดงผล 15" xfId="23442"/>
    <cellStyle name="แสดงผล 15 2" xfId="23443"/>
    <cellStyle name="แสดงผล 15 3" xfId="23444"/>
    <cellStyle name="แสดงผล 16" xfId="2344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3" xfId="23451"/>
    <cellStyle name="แสดงผล 2 2 3" xfId="23452"/>
    <cellStyle name="แสดงผล 2 2 3 2" xfId="23453"/>
    <cellStyle name="แสดงผล 2 2 4" xfId="23454"/>
    <cellStyle name="แสดงผล 2 3" xfId="23455"/>
    <cellStyle name="แสดงผล 2 3 2" xfId="23456"/>
    <cellStyle name="แสดงผล 2 3 3" xfId="23457"/>
    <cellStyle name="แสดงผล 2 3 3 2" xfId="23458"/>
    <cellStyle name="แสดงผล 2 3 3 2 2" xfId="23459"/>
    <cellStyle name="แสดงผล 2 3 3 2 3" xfId="23460"/>
    <cellStyle name="แสดงผล 2 3 3 3" xfId="23461"/>
    <cellStyle name="แสดงผล 2 3 3 4" xfId="23462"/>
    <cellStyle name="แสดงผล 2 3 4" xfId="23463"/>
    <cellStyle name="แสดงผล 2 3 5" xfId="23464"/>
    <cellStyle name="แสดงผล 2 4" xfId="23465"/>
    <cellStyle name="แสดงผล 2 5" xfId="234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3" xfId="23472"/>
    <cellStyle name="แสดงผล 3 3" xfId="23473"/>
    <cellStyle name="แสดงผล 3 3 2" xfId="23474"/>
    <cellStyle name="แสดงผล 3 3 3" xfId="23475"/>
    <cellStyle name="แสดงผล 3 4" xfId="23476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3" xfId="23482"/>
    <cellStyle name="แสดงผล 4 3" xfId="23483"/>
    <cellStyle name="แสดงผล 4 3 2" xfId="23484"/>
    <cellStyle name="แสดงผล 4 3 2 2" xfId="23485"/>
    <cellStyle name="แสดงผล 4 3 2 3" xfId="23486"/>
    <cellStyle name="แสดงผล 4 4" xfId="23487"/>
    <cellStyle name="แสดงผล 4 4 2" xfId="23488"/>
    <cellStyle name="แสดงผล 4 4 3" xfId="23489"/>
    <cellStyle name="แสดงผล 4 5" xfId="23490"/>
    <cellStyle name="แสดงผล 4 5 2" xfId="23491"/>
    <cellStyle name="แสดงผล 4 5 3" xfId="23492"/>
    <cellStyle name="แสดงผล 4 6" xfId="23493"/>
    <cellStyle name="แสดงผล 4 6 2" xfId="23494"/>
    <cellStyle name="แสดงผล 4 6 3" xfId="23495"/>
    <cellStyle name="แสดงผล 4 7" xfId="23496"/>
    <cellStyle name="แสดงผล 4 7 2" xfId="23497"/>
    <cellStyle name="แสดงผล 4 7 3" xfId="23498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3" xfId="23503"/>
    <cellStyle name="แสดงผล 5 3" xfId="23504"/>
    <cellStyle name="แสดงผล 5 3 2" xfId="23505"/>
    <cellStyle name="แสดงผล 5 3 2 2" xfId="23506"/>
    <cellStyle name="แสดงผล 5 3 2 3" xfId="23507"/>
    <cellStyle name="แสดงผล 5 3 3" xfId="23508"/>
    <cellStyle name="แสดงผล 5 3 4" xfId="23509"/>
    <cellStyle name="แสดงผล 5 4" xfId="23510"/>
    <cellStyle name="แสดงผล 5 4 2" xfId="23511"/>
    <cellStyle name="แสดงผล 5 4 2 2" xfId="23512"/>
    <cellStyle name="แสดงผล 5 4 2 3" xfId="23513"/>
    <cellStyle name="แสดงผล 5 4 3" xfId="23514"/>
    <cellStyle name="แสดงผล 5 4 4" xfId="23515"/>
    <cellStyle name="แสดงผล 5 5" xfId="23516"/>
    <cellStyle name="แสดงผล 5 5 2" xfId="23517"/>
    <cellStyle name="แสดงผล 5 5 3" xfId="23518"/>
    <cellStyle name="แสดงผล 5 6" xfId="23519"/>
    <cellStyle name="แสดงผล 5 6 2" xfId="23520"/>
    <cellStyle name="แสดงผล 5 6 3" xfId="23521"/>
    <cellStyle name="แสดงผล 5 7" xfId="23522"/>
    <cellStyle name="แสดงผล 5 7 2" xfId="23523"/>
    <cellStyle name="แสดงผล 5 7 3" xfId="23524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3" xfId="23529"/>
    <cellStyle name="แสดงผล 6 2 3" xfId="23530"/>
    <cellStyle name="แสดงผล 6 2 4" xfId="23531"/>
    <cellStyle name="แสดงผล 6 3" xfId="23532"/>
    <cellStyle name="แสดงผล 6 3 2" xfId="23533"/>
    <cellStyle name="แสดงผล 6 3 3" xfId="23534"/>
    <cellStyle name="แสดงผล 6 4" xfId="23535"/>
    <cellStyle name="แสดงผล 6 4 2" xfId="23536"/>
    <cellStyle name="แสดงผล 6 4 3" xfId="23537"/>
    <cellStyle name="แสดงผล 6 5" xfId="23538"/>
    <cellStyle name="แสดงผล 6 5 2" xfId="23539"/>
    <cellStyle name="แสดงผล 6 5 3" xfId="23540"/>
    <cellStyle name="แสดงผล 6 6" xfId="23541"/>
    <cellStyle name="แสดงผล 6 6 2" xfId="23542"/>
    <cellStyle name="แสดงผล 6 6 3" xfId="23543"/>
    <cellStyle name="แสดงผล 6 7" xfId="23544"/>
    <cellStyle name="แสดงผล 6 7 2" xfId="23545"/>
    <cellStyle name="แสดงผล 6 7 3" xfId="23546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3" xfId="23551"/>
    <cellStyle name="แสดงผล 7 2 3" xfId="23552"/>
    <cellStyle name="แสดงผล 7 2 4" xfId="23553"/>
    <cellStyle name="แสดงผล 7 3" xfId="23554"/>
    <cellStyle name="แสดงผล 7 3 2" xfId="23555"/>
    <cellStyle name="แสดงผล 7 3 3" xfId="23556"/>
    <cellStyle name="แสดงผล 7 4" xfId="23557"/>
    <cellStyle name="แสดงผล 7 4 2" xfId="23558"/>
    <cellStyle name="แสดงผล 7 4 3" xfId="23559"/>
    <cellStyle name="แสดงผล 7 5" xfId="23560"/>
    <cellStyle name="แสดงผล 7 5 2" xfId="23561"/>
    <cellStyle name="แสดงผล 7 5 3" xfId="23562"/>
    <cellStyle name="แสดงผล 7 6" xfId="23563"/>
    <cellStyle name="แสดงผล 7 6 2" xfId="23564"/>
    <cellStyle name="แสดงผล 7 6 3" xfId="23565"/>
    <cellStyle name="แสดงผล 7 7" xfId="23566"/>
    <cellStyle name="แสดงผล 7 7 2" xfId="23567"/>
    <cellStyle name="แสดงผล 7 7 3" xfId="23568"/>
    <cellStyle name="แสดงผล 8" xfId="23569"/>
    <cellStyle name="แสดงผล 8 2" xfId="23570"/>
    <cellStyle name="แสดงผล 8 2 2" xfId="23571"/>
    <cellStyle name="แสดงผล 8 2 3" xfId="23572"/>
    <cellStyle name="แสดงผล 8 3" xfId="23573"/>
    <cellStyle name="แสดงผล 8 4" xfId="23574"/>
    <cellStyle name="แสดงผล 9" xfId="23575"/>
    <cellStyle name="แสดงผล 9 2" xfId="23576"/>
    <cellStyle name="แสดงผล 9 2 2" xfId="23577"/>
    <cellStyle name="แสดงผล 9 2 3" xfId="23578"/>
    <cellStyle name="แสดงผล 9 3" xfId="23579"/>
    <cellStyle name="แสดงผล 9 4" xfId="23580"/>
    <cellStyle name="หมายเหตุ 10" xfId="23581"/>
    <cellStyle name="หมายเหตุ 10 2" xfId="23582"/>
    <cellStyle name="หมายเหตุ 10 3" xfId="23583"/>
    <cellStyle name="หมายเหตุ 11" xfId="23584"/>
    <cellStyle name="หมายเหตุ 11 2" xfId="23585"/>
    <cellStyle name="หมายเหตุ 11 3" xfId="23586"/>
    <cellStyle name="หมายเหตุ 12" xfId="23587"/>
    <cellStyle name="หมายเหตุ 12 2" xfId="23588"/>
    <cellStyle name="หมายเหตุ 12 3" xfId="23589"/>
    <cellStyle name="หมายเหตุ 13" xfId="23590"/>
    <cellStyle name="หมายเหตุ 13 2" xfId="23591"/>
    <cellStyle name="หมายเหตุ 13 3" xfId="23592"/>
    <cellStyle name="หมายเหตุ 14" xfId="23593"/>
    <cellStyle name="หมายเหตุ 14 2" xfId="23594"/>
    <cellStyle name="หมายเหตุ 14 3" xfId="23595"/>
    <cellStyle name="หมายเหตุ 15" xfId="23596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3" xfId="23603"/>
    <cellStyle name="หมายเหตุ 2 2 2 2 3 2" xfId="23604"/>
    <cellStyle name="หมายเหตุ 2 2 2 3" xfId="23605"/>
    <cellStyle name="หมายเหตุ 2 2 2 3 2" xfId="23606"/>
    <cellStyle name="หมายเหตุ 2 2 2 4" xfId="23607"/>
    <cellStyle name="หมายเหตุ 2 2 2 4 2" xfId="23608"/>
    <cellStyle name="หมายเหตุ 2 2 3" xfId="23609"/>
    <cellStyle name="หมายเหตุ 2 2 3 2" xfId="23610"/>
    <cellStyle name="หมายเหตุ 2 2 3 2 2" xfId="23611"/>
    <cellStyle name="หมายเหตุ 2 2 3 3" xfId="23612"/>
    <cellStyle name="หมายเหตุ 2 2 3 3 2" xfId="23613"/>
    <cellStyle name="หมายเหตุ 2 2 4" xfId="23614"/>
    <cellStyle name="หมายเหตุ 2 2 4 2" xfId="23615"/>
    <cellStyle name="หมายเหตุ 2 2 5" xfId="23616"/>
    <cellStyle name="หมายเหตุ 2 2 5 2" xfId="23617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3" xfId="23622"/>
    <cellStyle name="หมายเหตุ 2 3 2 3 2" xfId="23623"/>
    <cellStyle name="หมายเหตุ 2 3 3" xfId="23624"/>
    <cellStyle name="หมายเหตุ 2 3 3 2" xfId="23625"/>
    <cellStyle name="หมายเหตุ 2 3 4" xfId="23626"/>
    <cellStyle name="หมายเหตุ 2 3 4 2" xfId="23627"/>
    <cellStyle name="หมายเหตุ 2 4" xfId="23628"/>
    <cellStyle name="หมายเหตุ 2 4 2" xfId="23629"/>
    <cellStyle name="หมายเหตุ 2 5" xfId="23630"/>
    <cellStyle name="หมายเหตุ 2 5 2" xfId="23631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3" xfId="23638"/>
    <cellStyle name="หมายเหตุ 3 2 2 3 2" xfId="23639"/>
    <cellStyle name="หมายเหตุ 3 2 3" xfId="23640"/>
    <cellStyle name="หมายเหตุ 3 2 3 2" xfId="23641"/>
    <cellStyle name="หมายเหตุ 3 2 4" xfId="23642"/>
    <cellStyle name="หมายเหตุ 3 2 4 2" xfId="23643"/>
    <cellStyle name="หมายเหตุ 3 3" xfId="23644"/>
    <cellStyle name="หมายเหตุ 3 3 2" xfId="23645"/>
    <cellStyle name="หมายเหตุ 3 3 2 2" xfId="23646"/>
    <cellStyle name="หมายเหตุ 3 3 3" xfId="23647"/>
    <cellStyle name="หมายเหตุ 3 3 3 2" xfId="23648"/>
    <cellStyle name="หมายเหตุ 3 4" xfId="23649"/>
    <cellStyle name="หมายเหตุ 3 4 2" xfId="23650"/>
    <cellStyle name="หมายเหตุ 3 5" xfId="23651"/>
    <cellStyle name="หมายเหตุ 3 5 2" xfId="23652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3" xfId="23658"/>
    <cellStyle name="หมายเหตุ 4 2 3 2" xfId="23659"/>
    <cellStyle name="หมายเหตุ 4 3" xfId="23660"/>
    <cellStyle name="หมายเหตุ 4 3 2" xfId="23661"/>
    <cellStyle name="หมายเหตุ 4 4" xfId="23662"/>
    <cellStyle name="หมายเหตุ 4 4 2" xfId="23663"/>
    <cellStyle name="หมายเหตุ 4 5" xfId="23664"/>
    <cellStyle name="หมายเหตุ 4 5 2" xfId="23665"/>
    <cellStyle name="หมายเหตุ 4 5 3" xfId="23666"/>
    <cellStyle name="หมายเหตุ 4 6" xfId="23667"/>
    <cellStyle name="หมายเหตุ 4 6 2" xfId="23668"/>
    <cellStyle name="หมายเหตุ 4 6 3" xfId="23669"/>
    <cellStyle name="หมายเหตุ 4 7" xfId="23670"/>
    <cellStyle name="หมายเหตุ 4 7 2" xfId="23671"/>
    <cellStyle name="หมายเหตุ 4 7 3" xfId="23672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3" xfId="23677"/>
    <cellStyle name="หมายเหตุ 5 3" xfId="23678"/>
    <cellStyle name="หมายเหตุ 5 3 2" xfId="23679"/>
    <cellStyle name="หมายเหตุ 5 3 2 2" xfId="23680"/>
    <cellStyle name="หมายเหตุ 5 3 2 3" xfId="23681"/>
    <cellStyle name="หมายเหตุ 5 3 3" xfId="23682"/>
    <cellStyle name="หมายเหตุ 5 3 4" xfId="23683"/>
    <cellStyle name="หมายเหตุ 5 4" xfId="23684"/>
    <cellStyle name="หมายเหตุ 5 4 2" xfId="23685"/>
    <cellStyle name="หมายเหตุ 5 4 2 2" xfId="23686"/>
    <cellStyle name="หมายเหตุ 5 4 2 3" xfId="23687"/>
    <cellStyle name="หมายเหตุ 5 4 3" xfId="23688"/>
    <cellStyle name="หมายเหตุ 5 4 4" xfId="23689"/>
    <cellStyle name="หมายเหตุ 5 5" xfId="23690"/>
    <cellStyle name="หมายเหตุ 5 5 2" xfId="23691"/>
    <cellStyle name="หมายเหตุ 5 5 3" xfId="23692"/>
    <cellStyle name="หมายเหตุ 5 6" xfId="23693"/>
    <cellStyle name="หมายเหตุ 5 6 2" xfId="23694"/>
    <cellStyle name="หมายเหตุ 5 6 3" xfId="23695"/>
    <cellStyle name="หมายเหตุ 5 7" xfId="23696"/>
    <cellStyle name="หมายเหตุ 5 7 2" xfId="23697"/>
    <cellStyle name="หมายเหตุ 5 7 3" xfId="23698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3" xfId="23703"/>
    <cellStyle name="หมายเหตุ 6 3" xfId="23704"/>
    <cellStyle name="หมายเหตุ 6 3 2" xfId="23705"/>
    <cellStyle name="หมายเหตุ 6 3 3" xfId="23706"/>
    <cellStyle name="หมายเหตุ 6 4" xfId="23707"/>
    <cellStyle name="หมายเหตุ 6 4 2" xfId="23708"/>
    <cellStyle name="หมายเหตุ 6 4 3" xfId="23709"/>
    <cellStyle name="หมายเหตุ 6 5" xfId="23710"/>
    <cellStyle name="หมายเหตุ 6 5 2" xfId="23711"/>
    <cellStyle name="หมายเหตุ 6 5 3" xfId="23712"/>
    <cellStyle name="หมายเหตุ 6 6" xfId="23713"/>
    <cellStyle name="หมายเหตุ 6 6 2" xfId="23714"/>
    <cellStyle name="หมายเหตุ 6 6 3" xfId="23715"/>
    <cellStyle name="หมายเหตุ 6 7" xfId="23716"/>
    <cellStyle name="หมายเหตุ 6 7 2" xfId="23717"/>
    <cellStyle name="หมายเหตุ 6 7 3" xfId="23718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3" xfId="23723"/>
    <cellStyle name="หมายเหตุ 7 3" xfId="23724"/>
    <cellStyle name="หมายเหตุ 7 3 2" xfId="23725"/>
    <cellStyle name="หมายเหตุ 7 3 3" xfId="23726"/>
    <cellStyle name="หมายเหตุ 7 4" xfId="23727"/>
    <cellStyle name="หมายเหตุ 7 4 2" xfId="23728"/>
    <cellStyle name="หมายเหตุ 7 4 3" xfId="23729"/>
    <cellStyle name="หมายเหตุ 7 5" xfId="23730"/>
    <cellStyle name="หมายเหตุ 7 5 2" xfId="23731"/>
    <cellStyle name="หมายเหตุ 7 5 3" xfId="23732"/>
    <cellStyle name="หมายเหตุ 7 6" xfId="23733"/>
    <cellStyle name="หมายเหตุ 7 6 2" xfId="23734"/>
    <cellStyle name="หมายเหตุ 7 6 3" xfId="23735"/>
    <cellStyle name="หมายเหตุ 7 7" xfId="23736"/>
    <cellStyle name="หมายเหตุ 7 7 2" xfId="23737"/>
    <cellStyle name="หมายเหตุ 7 7 3" xfId="23738"/>
    <cellStyle name="หมายเหตุ 8" xfId="23739"/>
    <cellStyle name="หมายเหตุ 8 2" xfId="23740"/>
    <cellStyle name="หมายเหตุ 8 2 2" xfId="23741"/>
    <cellStyle name="หมายเหตุ 8 2 3" xfId="23742"/>
    <cellStyle name="หมายเหตุ 9" xfId="23743"/>
    <cellStyle name="หมายเหตุ 9 2" xfId="23744"/>
    <cellStyle name="หมายเหตุ 9 2 2" xfId="23745"/>
    <cellStyle name="หมายเหตุ 9 2 3" xfId="23746"/>
    <cellStyle name="หัวเรื่อง 1 2" xfId="23747"/>
    <cellStyle name="หัวเรื่อง 1 2 2" xfId="23748"/>
    <cellStyle name="หัวเรื่อง 1 2 2 2" xfId="23749"/>
    <cellStyle name="หัวเรื่อง 1 2 3" xfId="23750"/>
    <cellStyle name="หัวเรื่อง 1 2 3 2" xfId="23751"/>
    <cellStyle name="หัวเรื่อง 1 2 3 3" xfId="23752"/>
    <cellStyle name="หัวเรื่อง 1 2 4" xfId="23753"/>
    <cellStyle name="หัวเรื่อง 1 2 5" xfId="23754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3" xfId="23759"/>
    <cellStyle name="หัวเรื่อง 1 3 3 2" xfId="23760"/>
    <cellStyle name="หัวเรื่อง 1 3 3 3" xfId="23761"/>
    <cellStyle name="หัวเรื่อง 1 3_Sheet6" xfId="23762"/>
    <cellStyle name="หัวเรื่อง 1 4" xfId="23763"/>
    <cellStyle name="หัวเรื่อง 1 4 2" xfId="23764"/>
    <cellStyle name="หัวเรื่อง 1 5" xfId="23765"/>
    <cellStyle name="หัวเรื่อง 1 5 2" xfId="23766"/>
    <cellStyle name="หัวเรื่อง 1 5 3" xfId="23767"/>
    <cellStyle name="หัวเรื่อง 1 5 4" xfId="23768"/>
    <cellStyle name="หัวเรื่อง 1 5 5" xfId="23769"/>
    <cellStyle name="หัวเรื่อง 1 6" xfId="23770"/>
    <cellStyle name="หัวเรื่อง 1 7" xfId="23771"/>
    <cellStyle name="หัวเรื่อง 2 2" xfId="23772"/>
    <cellStyle name="หัวเรื่อง 2 2 2" xfId="23773"/>
    <cellStyle name="หัวเรื่อง 2 2 2 2" xfId="23774"/>
    <cellStyle name="หัวเรื่อง 2 2 3" xfId="23775"/>
    <cellStyle name="หัวเรื่อง 2 2 3 2" xfId="23776"/>
    <cellStyle name="หัวเรื่อง 2 2 3 3" xfId="23777"/>
    <cellStyle name="หัวเรื่อง 2 2 4" xfId="23778"/>
    <cellStyle name="หัวเรื่อง 2 2 5" xfId="23779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3" xfId="23784"/>
    <cellStyle name="หัวเรื่อง 2 3 3 2" xfId="23785"/>
    <cellStyle name="หัวเรื่อง 2 3 3 3" xfId="23786"/>
    <cellStyle name="หัวเรื่อง 2 3_Sheet6" xfId="23787"/>
    <cellStyle name="หัวเรื่อง 2 4" xfId="23788"/>
    <cellStyle name="หัวเรื่อง 2 4 2" xfId="23789"/>
    <cellStyle name="หัวเรื่อง 2 5" xfId="23790"/>
    <cellStyle name="หัวเรื่อง 2 5 2" xfId="23791"/>
    <cellStyle name="หัวเรื่อง 2 5 3" xfId="23792"/>
    <cellStyle name="หัวเรื่อง 2 5 4" xfId="23793"/>
    <cellStyle name="หัวเรื่อง 2 5 5" xfId="23794"/>
    <cellStyle name="หัวเรื่อง 2 6" xfId="23795"/>
    <cellStyle name="หัวเรื่อง 2 7" xfId="23796"/>
    <cellStyle name="หัวเรื่อง 3 2" xfId="23797"/>
    <cellStyle name="หัวเรื่อง 3 2 2" xfId="23798"/>
    <cellStyle name="หัวเรื่อง 3 2 2 2" xfId="23799"/>
    <cellStyle name="หัวเรื่อง 3 2 3" xfId="23800"/>
    <cellStyle name="หัวเรื่อง 3 2 3 2" xfId="23801"/>
    <cellStyle name="หัวเรื่อง 3 2 3 3" xfId="23802"/>
    <cellStyle name="หัวเรื่อง 3 2 4" xfId="23803"/>
    <cellStyle name="หัวเรื่อง 3 2 5" xfId="23804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3" xfId="23809"/>
    <cellStyle name="หัวเรื่อง 3 3 3 2" xfId="23810"/>
    <cellStyle name="หัวเรื่อง 3 3 3 3" xfId="23811"/>
    <cellStyle name="หัวเรื่อง 3 3_Sheet6" xfId="23812"/>
    <cellStyle name="หัวเรื่อง 3 4" xfId="23813"/>
    <cellStyle name="หัวเรื่อง 3 4 2" xfId="23814"/>
    <cellStyle name="หัวเรื่อง 3 5" xfId="23815"/>
    <cellStyle name="หัวเรื่อง 3 5 2" xfId="23816"/>
    <cellStyle name="หัวเรื่อง 3 5 3" xfId="23817"/>
    <cellStyle name="หัวเรื่อง 3 5 4" xfId="23818"/>
    <cellStyle name="หัวเรื่อง 3 5 5" xfId="23819"/>
    <cellStyle name="หัวเรื่อง 3 6" xfId="23820"/>
    <cellStyle name="หัวเรื่อง 3 7" xfId="23821"/>
    <cellStyle name="หัวเรื่อง 4 2" xfId="23822"/>
    <cellStyle name="หัวเรื่อง 4 2 2" xfId="23823"/>
    <cellStyle name="หัวเรื่อง 4 2 2 2" xfId="23824"/>
    <cellStyle name="หัวเรื่อง 4 2 3" xfId="23825"/>
    <cellStyle name="หัวเรื่อง 4 2 3 2" xfId="23826"/>
    <cellStyle name="หัวเรื่อง 4 2 3 3" xfId="23827"/>
    <cellStyle name="หัวเรื่อง 4 2 4" xfId="23828"/>
    <cellStyle name="หัวเรื่อง 4 2 5" xfId="23829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3" xfId="23834"/>
    <cellStyle name="หัวเรื่อง 4 3 3 2" xfId="23835"/>
    <cellStyle name="หัวเรื่อง 4 3 3 3" xfId="23836"/>
    <cellStyle name="หัวเรื่อง 4 3_Sheet6" xfId="23837"/>
    <cellStyle name="หัวเรื่อง 4 4" xfId="23838"/>
    <cellStyle name="หัวเรื่อง 4 4 2" xfId="23839"/>
    <cellStyle name="หัวเรื่อง 4 5" xfId="23840"/>
    <cellStyle name="หัวเรื่อง 4 5 2" xfId="23841"/>
    <cellStyle name="หัวเรื่อง 4 5 3" xfId="23842"/>
    <cellStyle name="หัวเรื่อง 4 5 4" xfId="23843"/>
    <cellStyle name="หัวเรื่อง 4 5 5" xfId="23844"/>
    <cellStyle name="หัวเรื่อง 4 6" xfId="23845"/>
    <cellStyle name="หัวเรื่อง 4 7" xfId="23846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3" xfId="23857"/>
    <cellStyle name="뒤에 오는 하이퍼링크_베링거동물00기말" xfId="23858"/>
    <cellStyle name="뒻" xfId="23859"/>
    <cellStyle name="떶궺" xfId="23860"/>
    <cellStyle name="똿뗦먛귟 [0.00]_PRODUCT DETAIL Q1" xfId="23861"/>
    <cellStyle name="똿뗦먛귟_PRODUCT DETAIL Q1" xfId="23862"/>
    <cellStyle name="맏" xfId="23863"/>
    <cellStyle name="믅됞 [0.00]_PRODUCT DETAIL Q1" xfId="23864"/>
    <cellStyle name="믅됞_PRODUCT DETAIL Q1" xfId="23865"/>
    <cellStyle name="백분율_95" xfId="23866"/>
    <cellStyle name="붼Ç" xfId="23867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지정되지 않음" xfId="23873"/>
    <cellStyle name="짔" xfId="23874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3" xfId="23888"/>
    <cellStyle name="入力 2 3" xfId="23889"/>
    <cellStyle name="入力 2 4" xfId="23890"/>
    <cellStyle name="入力 3" xfId="23891"/>
    <cellStyle name="入力 3 2" xfId="23892"/>
    <cellStyle name="入力 3 3" xfId="23893"/>
    <cellStyle name="出力" xfId="23894"/>
    <cellStyle name="出力 2" xfId="23895"/>
    <cellStyle name="出力 2 2" xfId="23896"/>
    <cellStyle name="出力 2 2 2" xfId="23897"/>
    <cellStyle name="出力 2 2 3" xfId="23898"/>
    <cellStyle name="出力 2 3" xfId="23899"/>
    <cellStyle name="出力 2 4" xfId="23900"/>
    <cellStyle name="出力 3" xfId="23901"/>
    <cellStyle name="出力 3 2" xfId="23902"/>
    <cellStyle name="出力 3 3" xfId="23903"/>
    <cellStyle name="分级显示列_2_~0000006" xfId="23904"/>
    <cellStyle name="分级显示行_2_~0000006" xfId="23905"/>
    <cellStyle name="千位分隔 2" xfId="23906"/>
    <cellStyle name="千位分隔 2 2" xfId="23907"/>
    <cellStyle name="千位分隔 2 3" xfId="23908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差" xfId="23916"/>
    <cellStyle name="常规 2" xfId="23917"/>
    <cellStyle name="常规 3" xfId="23918"/>
    <cellStyle name="常规_ Adj" xfId="23919"/>
    <cellStyle name="强调文字颜色 1" xfId="23920"/>
    <cellStyle name="强调文字颜色 2" xfId="23921"/>
    <cellStyle name="强调文字颜色 3" xfId="23922"/>
    <cellStyle name="强调文字颜色 4" xfId="23923"/>
    <cellStyle name="强调文字颜色 5" xfId="23924"/>
    <cellStyle name="强调文字颜色 6" xfId="23925"/>
    <cellStyle name="归盒啦_95" xfId="23926"/>
    <cellStyle name="悪い" xfId="23927"/>
    <cellStyle name="普通_ 97 年经营环境" xfId="23928"/>
    <cellStyle name="未定義" xfId="23929"/>
    <cellStyle name="标题" xfId="23930"/>
    <cellStyle name="标题 1" xfId="23931"/>
    <cellStyle name="标题 2" xfId="23932"/>
    <cellStyle name="标题 3" xfId="23933"/>
    <cellStyle name="标题 4" xfId="23934"/>
    <cellStyle name="样式 1" xfId="23935"/>
    <cellStyle name="桁区切り [0.00]_ACMO0108" xfId="23936"/>
    <cellStyle name="桁区切り_ACMO0108" xfId="23937"/>
    <cellStyle name="检查单元格" xfId="23938"/>
    <cellStyle name="標準_■VTA材料リスト050110" xfId="23939"/>
    <cellStyle name="汇总" xfId="23940"/>
    <cellStyle name="注释" xfId="23941"/>
    <cellStyle name="烹拳 [0]_0120搬苞(捞沸)" xfId="23942"/>
    <cellStyle name="烹拳_0120搬苞(捞沸)" xfId="23943"/>
    <cellStyle name="爼ﾗ靉ﾁ篦ｧﾋﾅﾒﾂﾁﾔｵﾔ" xfId="23944"/>
    <cellStyle name="珨啜_AAHK gltrial 4 to 7" xfId="23945"/>
    <cellStyle name="眒溼恀腔閉蟈諉" xfId="23946"/>
    <cellStyle name="砯刽 [0]_Cons. Adj (2)" xfId="23947"/>
    <cellStyle name="砯刽[0]_Asset TRdj" xfId="23948"/>
    <cellStyle name="砯刽_Asset TRl." xfId="23949"/>
    <cellStyle name="良い" xfId="23950"/>
    <cellStyle name="蕦摽腔閉窣磐_TICHK SALES INV Upload -01 2003" xfId="23951"/>
    <cellStyle name="見出し 1" xfId="23952"/>
    <cellStyle name="見出し 2" xfId="23953"/>
    <cellStyle name="見出し 3" xfId="23954"/>
    <cellStyle name="見出し 4" xfId="23955"/>
    <cellStyle name="解释性文本" xfId="23956"/>
    <cellStyle name="計算" xfId="23957"/>
    <cellStyle name="計算 2" xfId="23958"/>
    <cellStyle name="計算 2 2" xfId="23959"/>
    <cellStyle name="計算 2 2 2" xfId="23960"/>
    <cellStyle name="計算 2 2 3" xfId="23961"/>
    <cellStyle name="計算 2 3" xfId="23962"/>
    <cellStyle name="計算 2 4" xfId="23963"/>
    <cellStyle name="計算 3" xfId="23964"/>
    <cellStyle name="計算 3 2" xfId="23965"/>
    <cellStyle name="計算 3 3" xfId="23966"/>
    <cellStyle name="説明文" xfId="23967"/>
    <cellStyle name="警告文" xfId="23968"/>
    <cellStyle name="警告文本" xfId="23969"/>
    <cellStyle name="计算" xfId="23970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出" xfId="23977"/>
    <cellStyle name="适中" xfId="23978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閉窣磐_TICHK SALES INV Upload -01 2003" xfId="23984"/>
    <cellStyle name="閉蟈諉" xfId="23985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3" xfId="23991"/>
    <cellStyle name="集計 2 3" xfId="23992"/>
    <cellStyle name="集計 2 4" xfId="23993"/>
    <cellStyle name="集計 3" xfId="23994"/>
    <cellStyle name="集計 3 2" xfId="23995"/>
    <cellStyle name="集計 3 3" xfId="23996"/>
    <cellStyle name="霓付 [0]_0120搬苞(捞沸)" xfId="23997"/>
    <cellStyle name="霓付_0120搬苞(捞沸)" xfId="23998"/>
  </cellStyles>
  <dxfs count="0"/>
  <tableStyles count="0" defaultTableStyle="TableStyleMedium9" defaultPivotStyle="PivotStyleLight16"/>
  <colors>
    <mruColors>
      <color rgb="FFFF99FF"/>
      <color rgb="FFFF66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T157"/>
  <sheetViews>
    <sheetView tabSelected="1" view="pageBreakPreview" zoomScale="98" zoomScaleNormal="90" zoomScaleSheetLayoutView="98" workbookViewId="0">
      <selection activeCell="A2" sqref="A2:T2"/>
    </sheetView>
  </sheetViews>
  <sheetFormatPr defaultColWidth="9.140625" defaultRowHeight="23.25"/>
  <cols>
    <col min="1" max="3" width="2.7109375" style="1" customWidth="1"/>
    <col min="4" max="4" width="11.140625" style="1" customWidth="1"/>
    <col min="5" max="5" width="13.7109375" style="13" customWidth="1"/>
    <col min="6" max="6" width="13.42578125" style="13" customWidth="1"/>
    <col min="7" max="7" width="5.7109375" style="13" customWidth="1"/>
    <col min="8" max="8" width="4.7109375" style="13" customWidth="1"/>
    <col min="9" max="9" width="9.7109375" style="13" customWidth="1"/>
    <col min="10" max="10" width="17.7109375" style="13" customWidth="1"/>
    <col min="11" max="11" width="1.28515625" style="13" customWidth="1"/>
    <col min="12" max="12" width="17.7109375" style="13" customWidth="1"/>
    <col min="13" max="13" width="1.28515625" style="13" customWidth="1"/>
    <col min="14" max="14" width="17.7109375" style="13" customWidth="1"/>
    <col min="15" max="15" width="1.28515625" style="13" customWidth="1"/>
    <col min="16" max="16" width="17.7109375" style="13" customWidth="1"/>
    <col min="17" max="17" width="1.28515625" style="13" customWidth="1"/>
    <col min="18" max="18" width="17.7109375" style="13" customWidth="1"/>
    <col min="19" max="19" width="1.28515625" style="13" customWidth="1"/>
    <col min="20" max="20" width="17.7109375" style="13" customWidth="1"/>
    <col min="21" max="172" width="9.140625" style="1"/>
    <col min="173" max="175" width="3.5703125" style="1" customWidth="1"/>
    <col min="176" max="176" width="7.42578125" style="1" customWidth="1"/>
    <col min="177" max="177" width="32.7109375" style="1" customWidth="1"/>
    <col min="178" max="178" width="9.28515625" style="1" customWidth="1"/>
    <col min="179" max="179" width="16.28515625" style="1" customWidth="1"/>
    <col min="180" max="180" width="0.85546875" style="1" customWidth="1"/>
    <col min="181" max="181" width="15.28515625" style="1" customWidth="1"/>
    <col min="182" max="182" width="0.85546875" style="1" customWidth="1"/>
    <col min="183" max="183" width="16.28515625" style="1" bestFit="1" customWidth="1"/>
    <col min="184" max="184" width="0.85546875" style="1" customWidth="1"/>
    <col min="185" max="185" width="15.28515625" style="1" customWidth="1"/>
    <col min="186" max="186" width="16.28515625" style="1" bestFit="1" customWidth="1"/>
    <col min="187" max="16384" width="9.140625" style="1"/>
  </cols>
  <sheetData>
    <row r="1" spans="1:20" s="3" customFormat="1" ht="24" customHeight="1">
      <c r="A1" s="113" t="s">
        <v>122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1:20" s="3" customFormat="1" ht="24" customHeight="1">
      <c r="A2" s="113" t="s">
        <v>52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</row>
    <row r="3" spans="1:20" s="3" customFormat="1" ht="24" customHeight="1">
      <c r="A3" s="113" t="s">
        <v>260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</row>
    <row r="4" spans="1:20" ht="24" customHeight="1">
      <c r="J4" s="9"/>
      <c r="L4" s="9"/>
      <c r="N4" s="9"/>
      <c r="P4" s="9"/>
      <c r="R4" s="9"/>
    </row>
    <row r="5" spans="1:20" s="3" customFormat="1" ht="24" customHeight="1">
      <c r="A5" s="2"/>
      <c r="B5" s="2"/>
      <c r="C5" s="2"/>
      <c r="D5" s="2"/>
      <c r="E5" s="99"/>
      <c r="F5" s="99"/>
      <c r="G5" s="99"/>
      <c r="H5" s="99"/>
      <c r="I5" s="111"/>
      <c r="J5" s="114" t="s">
        <v>0</v>
      </c>
      <c r="K5" s="114"/>
      <c r="L5" s="114"/>
      <c r="M5" s="114"/>
      <c r="N5" s="114"/>
      <c r="O5" s="108"/>
      <c r="P5" s="114" t="s">
        <v>28</v>
      </c>
      <c r="Q5" s="114"/>
      <c r="R5" s="114"/>
      <c r="S5" s="114"/>
      <c r="T5" s="114"/>
    </row>
    <row r="6" spans="1:20" s="3" customFormat="1" ht="24" customHeight="1">
      <c r="A6" s="4"/>
      <c r="B6" s="4"/>
      <c r="C6" s="4"/>
      <c r="D6" s="4"/>
      <c r="E6" s="100"/>
      <c r="F6" s="100"/>
      <c r="G6" s="100"/>
      <c r="H6" s="100"/>
      <c r="I6" s="112" t="s">
        <v>65</v>
      </c>
      <c r="J6" s="112" t="s">
        <v>261</v>
      </c>
      <c r="K6" s="112"/>
      <c r="L6" s="109" t="s">
        <v>194</v>
      </c>
      <c r="M6" s="109"/>
      <c r="N6" s="109" t="s">
        <v>263</v>
      </c>
      <c r="O6" s="109"/>
      <c r="P6" s="109" t="s">
        <v>261</v>
      </c>
      <c r="Q6" s="109"/>
      <c r="R6" s="109" t="s">
        <v>194</v>
      </c>
      <c r="S6" s="100"/>
      <c r="T6" s="109" t="s">
        <v>263</v>
      </c>
    </row>
    <row r="7" spans="1:20" s="3" customFormat="1" ht="24" customHeight="1">
      <c r="E7" s="20"/>
      <c r="F7" s="20"/>
      <c r="G7" s="20"/>
      <c r="H7" s="20"/>
      <c r="I7" s="110"/>
      <c r="J7" s="110" t="s">
        <v>128</v>
      </c>
      <c r="K7" s="110"/>
      <c r="L7" s="107" t="s">
        <v>128</v>
      </c>
      <c r="M7" s="107"/>
      <c r="N7" s="107" t="s">
        <v>128</v>
      </c>
      <c r="O7" s="107"/>
      <c r="P7" s="107" t="s">
        <v>128</v>
      </c>
      <c r="Q7" s="107"/>
      <c r="R7" s="107" t="s">
        <v>128</v>
      </c>
      <c r="S7" s="20"/>
      <c r="T7" s="107" t="s">
        <v>128</v>
      </c>
    </row>
    <row r="8" spans="1:20" s="3" customFormat="1" ht="24" customHeight="1">
      <c r="E8" s="20"/>
      <c r="F8" s="20"/>
      <c r="G8" s="20"/>
      <c r="H8" s="20"/>
      <c r="I8" s="110"/>
      <c r="J8" s="110"/>
      <c r="K8" s="110"/>
      <c r="L8" s="107" t="s">
        <v>67</v>
      </c>
      <c r="M8" s="107"/>
      <c r="N8" s="107" t="s">
        <v>67</v>
      </c>
      <c r="O8" s="107"/>
      <c r="P8" s="107"/>
      <c r="Q8" s="107"/>
      <c r="R8" s="107" t="s">
        <v>67</v>
      </c>
      <c r="S8" s="20"/>
      <c r="T8" s="107" t="s">
        <v>67</v>
      </c>
    </row>
    <row r="9" spans="1:20" ht="24" customHeight="1">
      <c r="A9" s="13"/>
      <c r="B9" s="13"/>
      <c r="C9" s="13"/>
      <c r="D9" s="20" t="s">
        <v>1</v>
      </c>
      <c r="J9" s="8"/>
      <c r="L9" s="8"/>
      <c r="N9" s="8"/>
      <c r="P9" s="8"/>
      <c r="R9" s="8"/>
      <c r="T9" s="8"/>
    </row>
    <row r="10" spans="1:20" ht="24" customHeight="1">
      <c r="A10" s="20" t="s">
        <v>2</v>
      </c>
      <c r="B10" s="13"/>
      <c r="C10" s="13"/>
      <c r="D10" s="13"/>
      <c r="J10" s="8"/>
      <c r="L10" s="8"/>
      <c r="N10" s="8"/>
      <c r="P10" s="8"/>
      <c r="Q10" s="9"/>
      <c r="R10" s="8"/>
      <c r="S10" s="9"/>
      <c r="T10" s="8"/>
    </row>
    <row r="11" spans="1:20" ht="24" customHeight="1">
      <c r="A11" s="13"/>
      <c r="B11" s="13" t="s">
        <v>26</v>
      </c>
      <c r="C11" s="13"/>
      <c r="D11" s="13"/>
      <c r="I11" s="19">
        <v>9</v>
      </c>
      <c r="J11" s="57">
        <v>297038157.14999998</v>
      </c>
      <c r="K11" s="57"/>
      <c r="L11" s="57">
        <v>553487486</v>
      </c>
      <c r="M11" s="57"/>
      <c r="N11" s="9">
        <v>453789151.54000002</v>
      </c>
      <c r="O11" s="57"/>
      <c r="P11" s="57">
        <v>227761611.49000001</v>
      </c>
      <c r="Q11" s="57"/>
      <c r="R11" s="9">
        <v>360072789.36000001</v>
      </c>
      <c r="T11" s="9">
        <v>362918634.93000007</v>
      </c>
    </row>
    <row r="12" spans="1:20" ht="24" customHeight="1">
      <c r="A12" s="13"/>
      <c r="B12" s="13" t="s">
        <v>70</v>
      </c>
      <c r="C12" s="13"/>
      <c r="D12" s="13"/>
      <c r="I12" s="19">
        <v>10</v>
      </c>
      <c r="J12" s="57">
        <v>877037923.48000002</v>
      </c>
      <c r="K12" s="57"/>
      <c r="L12" s="57">
        <v>749068790.14999998</v>
      </c>
      <c r="M12" s="57"/>
      <c r="N12" s="57">
        <v>617252709.57000005</v>
      </c>
      <c r="O12" s="57"/>
      <c r="P12" s="57">
        <v>559518134.00999999</v>
      </c>
      <c r="Q12" s="57"/>
      <c r="R12" s="57">
        <v>405021069.44</v>
      </c>
      <c r="T12" s="57">
        <v>543075742.09000003</v>
      </c>
    </row>
    <row r="13" spans="1:20" ht="24" customHeight="1">
      <c r="A13" s="13"/>
      <c r="B13" s="13" t="s">
        <v>195</v>
      </c>
      <c r="C13" s="13"/>
      <c r="D13" s="13"/>
      <c r="I13" s="19">
        <v>11</v>
      </c>
      <c r="J13" s="57">
        <v>2869398052.6799998</v>
      </c>
      <c r="K13" s="57"/>
      <c r="L13" s="57">
        <v>1335158639.76</v>
      </c>
      <c r="M13" s="57"/>
      <c r="N13" s="9">
        <v>2522938889.73</v>
      </c>
      <c r="O13" s="57"/>
      <c r="P13" s="57">
        <v>2288163316.77</v>
      </c>
      <c r="Q13" s="57"/>
      <c r="R13" s="57">
        <v>884585183.06000006</v>
      </c>
      <c r="T13" s="9">
        <v>1673891921.8800001</v>
      </c>
    </row>
    <row r="14" spans="1:20" ht="24" customHeight="1">
      <c r="A14" s="13"/>
      <c r="B14" s="13" t="s">
        <v>145</v>
      </c>
      <c r="C14" s="13"/>
      <c r="D14" s="13"/>
      <c r="I14" s="19">
        <v>41.3</v>
      </c>
      <c r="J14" s="57">
        <v>0</v>
      </c>
      <c r="K14" s="57"/>
      <c r="L14" s="9">
        <v>150700000</v>
      </c>
      <c r="M14" s="57"/>
      <c r="N14" s="9">
        <v>0</v>
      </c>
      <c r="O14" s="57"/>
      <c r="P14" s="57">
        <v>0</v>
      </c>
      <c r="Q14" s="57"/>
      <c r="R14" s="9">
        <v>30700000</v>
      </c>
      <c r="T14" s="9">
        <v>896948.26</v>
      </c>
    </row>
    <row r="15" spans="1:20" ht="24" customHeight="1">
      <c r="A15" s="13"/>
      <c r="B15" s="13" t="s">
        <v>66</v>
      </c>
      <c r="C15" s="13"/>
      <c r="D15" s="13"/>
      <c r="I15" s="19">
        <v>12</v>
      </c>
      <c r="J15" s="57">
        <v>3852088508.8099999</v>
      </c>
      <c r="K15" s="57"/>
      <c r="L15" s="57">
        <v>4095280118.3400002</v>
      </c>
      <c r="M15" s="57"/>
      <c r="N15" s="9">
        <v>3392413647.1100001</v>
      </c>
      <c r="O15" s="57"/>
      <c r="P15" s="57">
        <v>1533446208.9400001</v>
      </c>
      <c r="Q15" s="57"/>
      <c r="R15" s="57">
        <v>2097821289.01</v>
      </c>
      <c r="T15" s="9">
        <v>1459752967.98</v>
      </c>
    </row>
    <row r="16" spans="1:20" ht="24" customHeight="1">
      <c r="A16" s="13"/>
      <c r="B16" s="13" t="s">
        <v>97</v>
      </c>
      <c r="C16" s="13"/>
      <c r="D16" s="13"/>
      <c r="I16" s="19">
        <v>13</v>
      </c>
      <c r="J16" s="57">
        <v>1560548934.78</v>
      </c>
      <c r="K16" s="57"/>
      <c r="L16" s="9">
        <v>2302722711.79</v>
      </c>
      <c r="M16" s="57"/>
      <c r="N16" s="9">
        <v>1389617928.8499999</v>
      </c>
      <c r="O16" s="57"/>
      <c r="P16" s="57">
        <v>83268072.769999996</v>
      </c>
      <c r="Q16" s="57"/>
      <c r="R16" s="9">
        <v>1335885709.47</v>
      </c>
      <c r="T16" s="9">
        <v>824257409.03999996</v>
      </c>
    </row>
    <row r="17" spans="1:20" ht="24" customHeight="1">
      <c r="A17" s="13"/>
      <c r="B17" s="13" t="s">
        <v>196</v>
      </c>
      <c r="C17" s="13"/>
      <c r="D17" s="13"/>
      <c r="I17" s="19"/>
      <c r="J17" s="57">
        <v>4109265.29</v>
      </c>
      <c r="K17" s="57"/>
      <c r="L17" s="9">
        <v>1915548.5000000002</v>
      </c>
      <c r="M17" s="57"/>
      <c r="N17" s="9">
        <v>3467813.5300000003</v>
      </c>
      <c r="O17" s="57"/>
      <c r="P17" s="57">
        <v>0</v>
      </c>
      <c r="Q17" s="57"/>
      <c r="R17" s="9">
        <v>279210.8200000003</v>
      </c>
      <c r="T17" s="9">
        <v>1175865.98</v>
      </c>
    </row>
    <row r="18" spans="1:20" ht="24" customHeight="1">
      <c r="A18" s="13"/>
      <c r="B18" s="13" t="s">
        <v>197</v>
      </c>
      <c r="C18" s="13"/>
      <c r="D18" s="13"/>
      <c r="I18" s="19">
        <v>39.299999999999997</v>
      </c>
      <c r="J18" s="57">
        <v>353788.41</v>
      </c>
      <c r="K18" s="57"/>
      <c r="L18" s="9">
        <v>4677193.37</v>
      </c>
      <c r="M18" s="57"/>
      <c r="N18" s="9">
        <v>64132445.309999995</v>
      </c>
      <c r="O18" s="57"/>
      <c r="P18" s="57">
        <v>353788.41</v>
      </c>
      <c r="Q18" s="57"/>
      <c r="R18" s="9">
        <v>4580549.2699999958</v>
      </c>
      <c r="T18" s="9">
        <v>3650244.3</v>
      </c>
    </row>
    <row r="19" spans="1:20" ht="24" customHeight="1">
      <c r="A19" s="13"/>
      <c r="B19" s="13"/>
      <c r="C19" s="13"/>
      <c r="D19" s="20" t="s">
        <v>158</v>
      </c>
      <c r="I19" s="19"/>
      <c r="J19" s="65">
        <f>SUM(J11:J18)</f>
        <v>9460574630.6000004</v>
      </c>
      <c r="K19" s="66"/>
      <c r="L19" s="65">
        <f>SUM(L11:L18)</f>
        <v>9193010487.9100018</v>
      </c>
      <c r="M19" s="66"/>
      <c r="N19" s="65">
        <f>SUM(N11:N18)</f>
        <v>8443612585.6400013</v>
      </c>
      <c r="O19" s="66"/>
      <c r="P19" s="65">
        <f>SUM(P11:P18)</f>
        <v>4692511132.3900003</v>
      </c>
      <c r="Q19" s="66"/>
      <c r="R19" s="65">
        <f>SUM(R11:R18)</f>
        <v>5118945800.4300003</v>
      </c>
      <c r="T19" s="65">
        <f>SUM(T11:T18)</f>
        <v>4869619734.46</v>
      </c>
    </row>
    <row r="20" spans="1:20" ht="24" customHeight="1">
      <c r="A20" s="20" t="s">
        <v>17</v>
      </c>
      <c r="B20" s="13"/>
      <c r="C20" s="13"/>
      <c r="D20" s="13"/>
      <c r="F20" s="8"/>
      <c r="I20" s="19"/>
      <c r="J20" s="57"/>
      <c r="K20" s="57"/>
      <c r="L20" s="57"/>
      <c r="M20" s="57"/>
      <c r="N20" s="57"/>
      <c r="O20" s="57"/>
      <c r="P20" s="57"/>
      <c r="Q20" s="57"/>
      <c r="R20" s="57"/>
      <c r="T20" s="57"/>
    </row>
    <row r="21" spans="1:20" ht="24" customHeight="1">
      <c r="A21" s="13"/>
      <c r="B21" s="13" t="s">
        <v>37</v>
      </c>
      <c r="C21" s="13"/>
      <c r="D21" s="13"/>
      <c r="I21" s="19">
        <v>14</v>
      </c>
      <c r="J21" s="57">
        <v>307673338.57999998</v>
      </c>
      <c r="K21" s="57"/>
      <c r="L21" s="9">
        <v>52425176.420000002</v>
      </c>
      <c r="M21" s="57"/>
      <c r="N21" s="9">
        <v>68646762.5</v>
      </c>
      <c r="O21" s="57"/>
      <c r="P21" s="57">
        <v>329396522.24000001</v>
      </c>
      <c r="Q21" s="57"/>
      <c r="R21" s="9">
        <v>66551215.409999996</v>
      </c>
      <c r="T21" s="9">
        <v>56120855.409999996</v>
      </c>
    </row>
    <row r="22" spans="1:20" ht="24" customHeight="1">
      <c r="A22" s="13"/>
      <c r="B22" s="13" t="s">
        <v>148</v>
      </c>
      <c r="C22" s="13"/>
      <c r="D22" s="13"/>
      <c r="I22" s="19">
        <v>15</v>
      </c>
      <c r="J22" s="57">
        <v>0</v>
      </c>
      <c r="K22" s="57"/>
      <c r="L22" s="57">
        <v>0</v>
      </c>
      <c r="M22" s="57"/>
      <c r="N22" s="57">
        <v>0</v>
      </c>
      <c r="O22" s="57"/>
      <c r="P22" s="57">
        <v>5457376193.7799997</v>
      </c>
      <c r="Q22" s="57"/>
      <c r="R22" s="9">
        <v>4535497023.7800007</v>
      </c>
      <c r="T22" s="9">
        <v>4533763533.7799997</v>
      </c>
    </row>
    <row r="23" spans="1:20" ht="24" customHeight="1">
      <c r="A23" s="13"/>
      <c r="B23" s="13" t="s">
        <v>168</v>
      </c>
      <c r="C23" s="13"/>
      <c r="D23" s="13"/>
      <c r="I23" s="19">
        <v>17</v>
      </c>
      <c r="J23" s="57">
        <v>149580827.06999999</v>
      </c>
      <c r="K23" s="57"/>
      <c r="L23" s="9">
        <v>220781191.62</v>
      </c>
      <c r="M23" s="57"/>
      <c r="N23" s="9">
        <v>311298502.38</v>
      </c>
      <c r="O23" s="57"/>
      <c r="P23" s="57">
        <v>1592553148.0999999</v>
      </c>
      <c r="Q23" s="57"/>
      <c r="R23" s="9">
        <v>1592553148.0999999</v>
      </c>
      <c r="T23" s="9">
        <v>1592553148.0999999</v>
      </c>
    </row>
    <row r="24" spans="1:20" ht="24" customHeight="1">
      <c r="A24" s="13"/>
      <c r="B24" s="13" t="s">
        <v>198</v>
      </c>
      <c r="C24" s="13"/>
      <c r="D24" s="13"/>
      <c r="I24" s="19">
        <v>18</v>
      </c>
      <c r="J24" s="57">
        <v>0</v>
      </c>
      <c r="K24" s="57"/>
      <c r="L24" s="57">
        <v>0</v>
      </c>
      <c r="M24" s="57"/>
      <c r="N24" s="57">
        <v>0</v>
      </c>
      <c r="O24" s="57"/>
      <c r="P24" s="57">
        <v>0</v>
      </c>
      <c r="Q24" s="57"/>
      <c r="R24" s="57">
        <v>0</v>
      </c>
      <c r="T24" s="57">
        <v>0</v>
      </c>
    </row>
    <row r="25" spans="1:20" ht="24" customHeight="1">
      <c r="A25" s="13"/>
      <c r="B25" s="13" t="s">
        <v>175</v>
      </c>
      <c r="C25" s="13"/>
      <c r="D25" s="13"/>
      <c r="I25" s="19">
        <v>41.3</v>
      </c>
      <c r="J25" s="57">
        <v>0</v>
      </c>
      <c r="K25" s="57"/>
      <c r="L25" s="57">
        <v>0</v>
      </c>
      <c r="M25" s="57"/>
      <c r="N25" s="57">
        <v>0</v>
      </c>
      <c r="O25" s="57"/>
      <c r="P25" s="57">
        <v>233090111</v>
      </c>
      <c r="Q25" s="57"/>
      <c r="R25" s="9">
        <v>233090111</v>
      </c>
      <c r="T25" s="9">
        <v>233090111</v>
      </c>
    </row>
    <row r="26" spans="1:20" ht="24" customHeight="1">
      <c r="A26" s="13"/>
      <c r="B26" s="13" t="s">
        <v>156</v>
      </c>
      <c r="C26" s="13"/>
      <c r="D26" s="13"/>
      <c r="I26" s="19">
        <v>19</v>
      </c>
      <c r="J26" s="57">
        <v>38970280.479999997</v>
      </c>
      <c r="K26" s="57"/>
      <c r="L26" s="9">
        <v>501918574.38</v>
      </c>
      <c r="M26" s="57"/>
      <c r="N26" s="9">
        <v>515101895.25</v>
      </c>
      <c r="O26" s="57"/>
      <c r="P26" s="57">
        <v>109220217.34</v>
      </c>
      <c r="Q26" s="57"/>
      <c r="R26" s="9">
        <v>573475918.58000004</v>
      </c>
      <c r="T26" s="9">
        <v>587976169.41999996</v>
      </c>
    </row>
    <row r="27" spans="1:20" ht="24" customHeight="1">
      <c r="A27" s="13"/>
      <c r="B27" s="13" t="s">
        <v>149</v>
      </c>
      <c r="C27" s="13"/>
      <c r="D27" s="13"/>
      <c r="I27" s="19">
        <v>20</v>
      </c>
      <c r="J27" s="57">
        <v>10504473515.459999</v>
      </c>
      <c r="K27" s="57"/>
      <c r="L27" s="9">
        <v>9036061817.7000008</v>
      </c>
      <c r="M27" s="57"/>
      <c r="N27" s="9">
        <v>9129334135.7800007</v>
      </c>
      <c r="O27" s="57"/>
      <c r="P27" s="57">
        <v>1810892297.3499999</v>
      </c>
      <c r="Q27" s="57"/>
      <c r="R27" s="9">
        <v>1801866213.2</v>
      </c>
      <c r="T27" s="9">
        <v>1755257552.77</v>
      </c>
    </row>
    <row r="28" spans="1:20" ht="24" customHeight="1">
      <c r="A28" s="13"/>
      <c r="B28" s="13" t="s">
        <v>139</v>
      </c>
      <c r="C28" s="13"/>
      <c r="D28" s="13"/>
      <c r="I28" s="19">
        <v>21</v>
      </c>
      <c r="J28" s="57">
        <v>1907470032.49</v>
      </c>
      <c r="K28" s="57"/>
      <c r="L28" s="9">
        <v>333598106.17000002</v>
      </c>
      <c r="M28" s="57"/>
      <c r="N28" s="9">
        <v>333598106.17000002</v>
      </c>
      <c r="O28" s="57"/>
      <c r="P28" s="57">
        <v>0</v>
      </c>
      <c r="Q28" s="57"/>
      <c r="R28" s="57">
        <v>0</v>
      </c>
      <c r="T28" s="57">
        <v>0</v>
      </c>
    </row>
    <row r="29" spans="1:20" ht="24" customHeight="1">
      <c r="A29" s="13"/>
      <c r="B29" s="13" t="s">
        <v>218</v>
      </c>
      <c r="C29" s="13"/>
      <c r="D29" s="13"/>
      <c r="I29" s="19">
        <v>22</v>
      </c>
      <c r="J29" s="57">
        <v>35057003.950000003</v>
      </c>
      <c r="K29" s="57"/>
      <c r="L29" s="9">
        <v>7088879.7000000002</v>
      </c>
      <c r="M29" s="57"/>
      <c r="N29" s="9">
        <v>12313993.260000005</v>
      </c>
      <c r="O29" s="57"/>
      <c r="P29" s="57">
        <v>34256122.390000001</v>
      </c>
      <c r="Q29" s="57"/>
      <c r="R29" s="9">
        <v>5527222.3499999996</v>
      </c>
      <c r="T29" s="9">
        <v>6108980.7800000003</v>
      </c>
    </row>
    <row r="30" spans="1:20" ht="24" customHeight="1">
      <c r="A30" s="13"/>
      <c r="B30" s="13" t="s">
        <v>254</v>
      </c>
      <c r="C30" s="13"/>
      <c r="D30" s="13"/>
      <c r="I30" s="19">
        <v>23</v>
      </c>
      <c r="J30" s="57">
        <v>984915675.51999998</v>
      </c>
      <c r="K30" s="57"/>
      <c r="L30" s="57">
        <v>0</v>
      </c>
      <c r="M30" s="57"/>
      <c r="N30" s="57">
        <v>0</v>
      </c>
      <c r="O30" s="57"/>
      <c r="P30" s="57">
        <v>0</v>
      </c>
      <c r="Q30" s="57"/>
      <c r="R30" s="57">
        <v>0</v>
      </c>
      <c r="T30" s="57">
        <v>0</v>
      </c>
    </row>
    <row r="31" spans="1:20" ht="24" customHeight="1">
      <c r="A31" s="13"/>
      <c r="B31" s="13" t="s">
        <v>50</v>
      </c>
      <c r="C31" s="13"/>
      <c r="D31" s="13"/>
      <c r="J31" s="57">
        <v>200623840.66</v>
      </c>
      <c r="K31" s="57"/>
      <c r="L31" s="9">
        <v>97204743.150000006</v>
      </c>
      <c r="M31" s="57"/>
      <c r="N31" s="9">
        <v>14708380.08</v>
      </c>
      <c r="O31" s="57"/>
      <c r="P31" s="57">
        <v>90961650.810000002</v>
      </c>
      <c r="Q31" s="57"/>
      <c r="R31" s="9">
        <v>86518327.720000014</v>
      </c>
      <c r="T31" s="9">
        <v>33451236.740000002</v>
      </c>
    </row>
    <row r="32" spans="1:20" ht="24" customHeight="1">
      <c r="A32" s="13"/>
      <c r="B32" s="13"/>
      <c r="C32" s="13"/>
      <c r="D32" s="20" t="s">
        <v>140</v>
      </c>
      <c r="J32" s="65">
        <f>SUM(J21:J31)</f>
        <v>14128764514.209999</v>
      </c>
      <c r="K32" s="66"/>
      <c r="L32" s="65">
        <f>SUM(L21:L31)</f>
        <v>10249078489.140001</v>
      </c>
      <c r="M32" s="66"/>
      <c r="N32" s="65">
        <f>SUM(N21:N31)</f>
        <v>10385001775.42</v>
      </c>
      <c r="O32" s="66"/>
      <c r="P32" s="65">
        <f>SUM(P21:P31)</f>
        <v>9657746263.0099983</v>
      </c>
      <c r="Q32" s="66"/>
      <c r="R32" s="65">
        <f>SUM(R21:R31)</f>
        <v>8895079180.1400013</v>
      </c>
      <c r="T32" s="65">
        <f>SUM(T21:T31)</f>
        <v>8798321588</v>
      </c>
    </row>
    <row r="33" spans="1:20" ht="24" customHeight="1" thickBot="1">
      <c r="A33" s="13"/>
      <c r="B33" s="13"/>
      <c r="C33" s="13"/>
      <c r="D33" s="20" t="s">
        <v>141</v>
      </c>
      <c r="J33" s="67">
        <f>J19+J32</f>
        <v>23589339144.809998</v>
      </c>
      <c r="K33" s="66"/>
      <c r="L33" s="67">
        <f>L19+L32</f>
        <v>19442088977.050003</v>
      </c>
      <c r="M33" s="66"/>
      <c r="N33" s="67">
        <f>N19+N32</f>
        <v>18828614361.060001</v>
      </c>
      <c r="O33" s="66"/>
      <c r="P33" s="67">
        <f>P19+P32</f>
        <v>14350257395.399998</v>
      </c>
      <c r="Q33" s="66"/>
      <c r="R33" s="67">
        <f>R19+R32</f>
        <v>14014024980.570002</v>
      </c>
      <c r="T33" s="67">
        <f>T19+T32</f>
        <v>13667941322.459999</v>
      </c>
    </row>
    <row r="34" spans="1:20" ht="24" customHeight="1" thickTop="1">
      <c r="A34" s="13"/>
      <c r="B34" s="13"/>
      <c r="C34" s="13"/>
      <c r="D34" s="13"/>
    </row>
    <row r="35" spans="1:20" ht="24" customHeight="1">
      <c r="A35" s="13"/>
      <c r="B35" s="13"/>
      <c r="C35" s="13"/>
      <c r="D35" s="13"/>
      <c r="J35" s="8"/>
      <c r="P35" s="9"/>
    </row>
    <row r="36" spans="1:20" ht="24" customHeight="1">
      <c r="A36" s="13"/>
      <c r="B36" s="13"/>
      <c r="C36" s="13"/>
      <c r="D36" s="13"/>
      <c r="J36" s="9"/>
      <c r="N36" s="9"/>
    </row>
    <row r="37" spans="1:20" ht="24" customHeight="1">
      <c r="A37" s="13"/>
      <c r="B37" s="13"/>
      <c r="C37" s="13"/>
      <c r="D37" s="13"/>
      <c r="J37" s="9"/>
      <c r="N37" s="9"/>
    </row>
    <row r="38" spans="1:20" ht="24" customHeight="1">
      <c r="A38" s="13"/>
      <c r="B38" s="13"/>
      <c r="C38" s="13"/>
      <c r="D38" s="13"/>
      <c r="J38" s="9"/>
      <c r="N38" s="9"/>
    </row>
    <row r="39" spans="1:20" ht="24" customHeight="1">
      <c r="A39" s="13"/>
      <c r="B39" s="13"/>
      <c r="C39" s="13"/>
      <c r="D39" s="13"/>
      <c r="J39" s="9"/>
      <c r="N39" s="9"/>
    </row>
    <row r="40" spans="1:20" ht="24" customHeight="1">
      <c r="A40" s="13"/>
      <c r="B40" s="13"/>
      <c r="C40" s="13"/>
      <c r="D40" s="13"/>
      <c r="J40" s="9"/>
    </row>
    <row r="41" spans="1:20" ht="24" customHeight="1">
      <c r="A41" s="13"/>
      <c r="B41" s="13"/>
      <c r="C41" s="13"/>
      <c r="D41" s="13"/>
      <c r="J41" s="9"/>
    </row>
    <row r="42" spans="1:20" ht="24" customHeight="1">
      <c r="A42" s="13"/>
      <c r="B42" s="13"/>
      <c r="C42" s="13"/>
      <c r="D42" s="13"/>
      <c r="J42" s="9"/>
    </row>
    <row r="43" spans="1:20" ht="24" customHeight="1">
      <c r="A43" s="13"/>
      <c r="B43" s="13"/>
      <c r="C43" s="13"/>
      <c r="D43" s="13"/>
      <c r="J43" s="9"/>
    </row>
    <row r="44" spans="1:20" ht="24" customHeight="1">
      <c r="A44" s="13"/>
      <c r="B44" s="13"/>
      <c r="C44" s="13"/>
      <c r="D44" s="13"/>
      <c r="J44" s="9"/>
    </row>
    <row r="45" spans="1:20" ht="24" customHeight="1">
      <c r="A45" s="13"/>
      <c r="B45" s="13"/>
      <c r="C45" s="13"/>
      <c r="D45" s="13"/>
      <c r="J45" s="9"/>
    </row>
    <row r="46" spans="1:20" ht="24" customHeight="1">
      <c r="A46" s="13"/>
      <c r="B46" s="13"/>
      <c r="C46" s="13"/>
      <c r="D46" s="13"/>
      <c r="J46" s="9"/>
    </row>
    <row r="47" spans="1:20" ht="24" customHeight="1">
      <c r="A47" s="13"/>
      <c r="B47" s="13"/>
      <c r="C47" s="13"/>
      <c r="D47" s="13"/>
      <c r="J47" s="9"/>
    </row>
    <row r="48" spans="1:20" ht="24" customHeight="1">
      <c r="A48" s="13"/>
      <c r="B48" s="13"/>
      <c r="C48" s="13"/>
      <c r="D48" s="13"/>
      <c r="J48" s="9"/>
    </row>
    <row r="49" spans="1:20" ht="24" customHeight="1">
      <c r="A49" s="13"/>
      <c r="B49" s="13"/>
      <c r="C49" s="13"/>
      <c r="D49" s="13"/>
      <c r="J49" s="9"/>
    </row>
    <row r="50" spans="1:20" ht="24" customHeight="1">
      <c r="A50" s="13"/>
      <c r="B50" s="13"/>
      <c r="C50" s="13"/>
      <c r="D50" s="13"/>
      <c r="J50" s="9"/>
    </row>
    <row r="51" spans="1:20" ht="24" customHeight="1">
      <c r="A51" s="13"/>
      <c r="B51" s="13"/>
      <c r="C51" s="13"/>
      <c r="D51" s="13"/>
      <c r="J51" s="9"/>
    </row>
    <row r="52" spans="1:20" ht="24" customHeight="1">
      <c r="A52" s="13"/>
      <c r="B52" s="13"/>
      <c r="C52" s="13"/>
      <c r="D52" s="13"/>
      <c r="J52" s="9"/>
    </row>
    <row r="53" spans="1:20" ht="24" customHeight="1">
      <c r="A53" s="13"/>
      <c r="B53" s="13"/>
      <c r="C53" s="13"/>
      <c r="D53" s="13"/>
      <c r="J53" s="9"/>
    </row>
    <row r="54" spans="1:20" ht="24" customHeight="1">
      <c r="A54" s="13"/>
      <c r="B54" s="13"/>
      <c r="C54" s="13"/>
      <c r="D54" s="13"/>
      <c r="J54" s="9"/>
    </row>
    <row r="55" spans="1:20" ht="24" customHeight="1">
      <c r="A55" s="13"/>
      <c r="B55" s="13"/>
      <c r="C55" s="13"/>
      <c r="D55" s="13"/>
      <c r="J55" s="9"/>
    </row>
    <row r="56" spans="1:20" ht="24" customHeight="1">
      <c r="A56" s="13" t="s">
        <v>3</v>
      </c>
      <c r="B56" s="13"/>
      <c r="C56" s="13"/>
      <c r="D56" s="13"/>
    </row>
    <row r="57" spans="1:20" s="3" customFormat="1" ht="24" customHeight="1">
      <c r="A57" s="113" t="s">
        <v>122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</row>
    <row r="58" spans="1:20" s="3" customFormat="1" ht="24" customHeight="1">
      <c r="A58" s="113" t="s">
        <v>52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</row>
    <row r="59" spans="1:20" s="3" customFormat="1" ht="24" customHeight="1">
      <c r="A59" s="113" t="s">
        <v>260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</row>
    <row r="60" spans="1:20" ht="24" customHeight="1">
      <c r="J60" s="43"/>
      <c r="L60" s="43"/>
      <c r="P60" s="43"/>
      <c r="R60" s="43"/>
    </row>
    <row r="61" spans="1:20" s="3" customFormat="1" ht="24" customHeight="1">
      <c r="A61" s="2"/>
      <c r="B61" s="2"/>
      <c r="C61" s="2"/>
      <c r="D61" s="2"/>
      <c r="E61" s="99"/>
      <c r="F61" s="99"/>
      <c r="G61" s="99"/>
      <c r="H61" s="99"/>
      <c r="I61" s="111"/>
      <c r="J61" s="114" t="s">
        <v>0</v>
      </c>
      <c r="K61" s="114"/>
      <c r="L61" s="114"/>
      <c r="M61" s="114"/>
      <c r="N61" s="114"/>
      <c r="O61" s="108"/>
      <c r="P61" s="114" t="s">
        <v>28</v>
      </c>
      <c r="Q61" s="114"/>
      <c r="R61" s="114"/>
      <c r="S61" s="114"/>
      <c r="T61" s="114"/>
    </row>
    <row r="62" spans="1:20" s="3" customFormat="1" ht="24" customHeight="1">
      <c r="A62" s="4"/>
      <c r="B62" s="4"/>
      <c r="C62" s="4"/>
      <c r="D62" s="4"/>
      <c r="E62" s="100"/>
      <c r="F62" s="100"/>
      <c r="G62" s="100"/>
      <c r="H62" s="100"/>
      <c r="I62" s="112" t="s">
        <v>65</v>
      </c>
      <c r="J62" s="112" t="s">
        <v>261</v>
      </c>
      <c r="K62" s="112"/>
      <c r="L62" s="109" t="s">
        <v>194</v>
      </c>
      <c r="M62" s="109"/>
      <c r="N62" s="109" t="s">
        <v>263</v>
      </c>
      <c r="O62" s="109"/>
      <c r="P62" s="109" t="s">
        <v>261</v>
      </c>
      <c r="Q62" s="109"/>
      <c r="R62" s="109" t="s">
        <v>194</v>
      </c>
      <c r="S62" s="100"/>
      <c r="T62" s="109" t="s">
        <v>263</v>
      </c>
    </row>
    <row r="63" spans="1:20" s="3" customFormat="1" ht="24" customHeight="1">
      <c r="E63" s="20"/>
      <c r="F63" s="20"/>
      <c r="G63" s="20"/>
      <c r="H63" s="20"/>
      <c r="I63" s="110"/>
      <c r="J63" s="110" t="s">
        <v>128</v>
      </c>
      <c r="K63" s="110"/>
      <c r="L63" s="107" t="s">
        <v>128</v>
      </c>
      <c r="M63" s="107"/>
      <c r="N63" s="107" t="s">
        <v>128</v>
      </c>
      <c r="O63" s="107"/>
      <c r="P63" s="107" t="s">
        <v>128</v>
      </c>
      <c r="Q63" s="107"/>
      <c r="R63" s="107" t="s">
        <v>128</v>
      </c>
      <c r="S63" s="20"/>
      <c r="T63" s="107" t="s">
        <v>128</v>
      </c>
    </row>
    <row r="64" spans="1:20" s="3" customFormat="1" ht="24" customHeight="1">
      <c r="E64" s="20"/>
      <c r="F64" s="20"/>
      <c r="G64" s="20"/>
      <c r="H64" s="20"/>
      <c r="I64" s="110"/>
      <c r="J64" s="110"/>
      <c r="K64" s="110"/>
      <c r="L64" s="107" t="s">
        <v>67</v>
      </c>
      <c r="M64" s="107"/>
      <c r="N64" s="107" t="s">
        <v>67</v>
      </c>
      <c r="O64" s="107"/>
      <c r="P64" s="107"/>
      <c r="Q64" s="107"/>
      <c r="R64" s="107" t="s">
        <v>67</v>
      </c>
      <c r="S64" s="20"/>
      <c r="T64" s="107" t="s">
        <v>67</v>
      </c>
    </row>
    <row r="65" spans="1:20" ht="24" customHeight="1">
      <c r="A65" s="13"/>
      <c r="B65" s="13"/>
      <c r="C65" s="13"/>
      <c r="D65" s="20" t="s">
        <v>4</v>
      </c>
    </row>
    <row r="66" spans="1:20" ht="24" customHeight="1">
      <c r="A66" s="20" t="s">
        <v>5</v>
      </c>
      <c r="B66" s="13"/>
      <c r="C66" s="13"/>
      <c r="D66" s="13"/>
    </row>
    <row r="67" spans="1:20" ht="24" customHeight="1">
      <c r="A67" s="13"/>
      <c r="B67" s="13" t="s">
        <v>129</v>
      </c>
      <c r="C67" s="13"/>
      <c r="D67" s="13"/>
      <c r="I67" s="19">
        <v>24</v>
      </c>
      <c r="J67" s="57">
        <v>10590980759.4</v>
      </c>
      <c r="K67" s="57"/>
      <c r="L67" s="9">
        <v>7244446230.96</v>
      </c>
      <c r="M67" s="57"/>
      <c r="N67" s="9">
        <v>8569205128.4899998</v>
      </c>
      <c r="O67" s="57"/>
      <c r="P67" s="57">
        <v>5144816027.1599998</v>
      </c>
      <c r="Q67" s="57"/>
      <c r="R67" s="9">
        <v>3840017242.4400001</v>
      </c>
      <c r="T67" s="9">
        <v>4854544760.4899998</v>
      </c>
    </row>
    <row r="68" spans="1:20" ht="24" customHeight="1">
      <c r="A68" s="13"/>
      <c r="B68" s="13" t="s">
        <v>199</v>
      </c>
      <c r="C68" s="13"/>
      <c r="D68" s="13"/>
      <c r="I68" s="19">
        <v>25</v>
      </c>
      <c r="J68" s="57">
        <v>2956105049.8299999</v>
      </c>
      <c r="K68" s="57"/>
      <c r="L68" s="9">
        <v>2421758757.6799998</v>
      </c>
      <c r="M68" s="57"/>
      <c r="N68" s="9">
        <v>2021958865.5799999</v>
      </c>
      <c r="O68" s="57"/>
      <c r="P68" s="57">
        <v>1574072650.9100001</v>
      </c>
      <c r="Q68" s="57"/>
      <c r="R68" s="9">
        <v>2205564504.9299998</v>
      </c>
      <c r="T68" s="9">
        <v>882704221.54999995</v>
      </c>
    </row>
    <row r="69" spans="1:20" ht="24" customHeight="1">
      <c r="A69" s="13"/>
      <c r="B69" s="13" t="s">
        <v>80</v>
      </c>
      <c r="C69" s="13"/>
      <c r="D69" s="13"/>
      <c r="I69" s="19"/>
      <c r="J69" s="57">
        <v>868905735.72000003</v>
      </c>
      <c r="K69" s="57"/>
      <c r="L69" s="57">
        <v>1701431895.97</v>
      </c>
      <c r="M69" s="57"/>
      <c r="N69" s="9">
        <v>1571496044.24</v>
      </c>
      <c r="O69" s="57"/>
      <c r="P69" s="57">
        <v>870471931.45000005</v>
      </c>
      <c r="Q69" s="57"/>
      <c r="R69" s="57">
        <v>930469212.10000002</v>
      </c>
      <c r="T69" s="9">
        <v>1530623775.54</v>
      </c>
    </row>
    <row r="70" spans="1:20" ht="24" customHeight="1">
      <c r="A70" s="13"/>
      <c r="B70" s="13" t="s">
        <v>211</v>
      </c>
      <c r="C70" s="13"/>
      <c r="D70" s="13"/>
      <c r="I70" s="19">
        <v>26</v>
      </c>
      <c r="J70" s="57">
        <v>355093527.76999998</v>
      </c>
      <c r="K70" s="57"/>
      <c r="L70" s="9">
        <v>118800000</v>
      </c>
      <c r="M70" s="57"/>
      <c r="N70" s="9">
        <v>278685497.79000002</v>
      </c>
      <c r="O70" s="57"/>
      <c r="P70" s="57">
        <v>100093527.77</v>
      </c>
      <c r="Q70" s="57"/>
      <c r="R70" s="9">
        <v>100800000</v>
      </c>
      <c r="T70" s="9">
        <v>0</v>
      </c>
    </row>
    <row r="71" spans="1:20" ht="24" customHeight="1">
      <c r="A71" s="13"/>
      <c r="B71" s="13" t="s">
        <v>212</v>
      </c>
      <c r="C71" s="13"/>
      <c r="D71" s="13"/>
      <c r="I71" s="19"/>
      <c r="J71" s="57"/>
      <c r="K71" s="57"/>
      <c r="L71" s="57"/>
      <c r="M71" s="57"/>
      <c r="N71" s="57"/>
      <c r="O71" s="57"/>
      <c r="P71" s="57"/>
      <c r="Q71" s="57"/>
      <c r="R71" s="57"/>
      <c r="T71" s="57"/>
    </row>
    <row r="72" spans="1:20" ht="24" customHeight="1">
      <c r="A72" s="13"/>
      <c r="B72" s="13"/>
      <c r="C72" s="13"/>
      <c r="D72" s="13" t="s">
        <v>127</v>
      </c>
      <c r="I72" s="19">
        <v>27</v>
      </c>
      <c r="J72" s="57">
        <v>17110610.539999999</v>
      </c>
      <c r="K72" s="57"/>
      <c r="L72" s="9">
        <v>4573127.55</v>
      </c>
      <c r="M72" s="57"/>
      <c r="N72" s="9">
        <v>2107562.66</v>
      </c>
      <c r="O72" s="57"/>
      <c r="P72" s="57">
        <v>10935899.76</v>
      </c>
      <c r="Q72" s="57"/>
      <c r="R72" s="9">
        <v>529486.35</v>
      </c>
      <c r="T72" s="9">
        <v>0</v>
      </c>
    </row>
    <row r="73" spans="1:20" ht="24" customHeight="1">
      <c r="A73" s="13"/>
      <c r="B73" s="13" t="s">
        <v>220</v>
      </c>
      <c r="C73" s="13"/>
      <c r="D73" s="13"/>
      <c r="I73" s="19">
        <v>41.3</v>
      </c>
      <c r="J73" s="57">
        <v>0</v>
      </c>
      <c r="K73" s="57"/>
      <c r="L73" s="57">
        <v>0</v>
      </c>
      <c r="M73" s="57"/>
      <c r="N73" s="57">
        <v>0</v>
      </c>
      <c r="O73" s="57"/>
      <c r="P73" s="57">
        <v>1018542.43</v>
      </c>
      <c r="Q73" s="57"/>
      <c r="R73" s="57">
        <v>3072002.63</v>
      </c>
      <c r="T73" s="9">
        <v>1190497458.54</v>
      </c>
    </row>
    <row r="74" spans="1:20" ht="24" customHeight="1">
      <c r="A74" s="13"/>
      <c r="B74" s="13" t="s">
        <v>185</v>
      </c>
      <c r="C74" s="13"/>
      <c r="D74" s="13"/>
      <c r="I74" s="19"/>
      <c r="J74" s="57">
        <v>22211171.899999999</v>
      </c>
      <c r="K74" s="57"/>
      <c r="L74" s="9">
        <v>2923191.68</v>
      </c>
      <c r="M74" s="57"/>
      <c r="N74" s="9">
        <v>2253288.85</v>
      </c>
      <c r="O74" s="57"/>
      <c r="P74" s="57">
        <v>21349611.170000002</v>
      </c>
      <c r="Q74" s="57"/>
      <c r="R74" s="57">
        <v>0</v>
      </c>
      <c r="T74" s="57">
        <v>0</v>
      </c>
    </row>
    <row r="75" spans="1:20" ht="24" customHeight="1">
      <c r="A75" s="13"/>
      <c r="B75" s="13" t="s">
        <v>242</v>
      </c>
      <c r="C75" s="13"/>
      <c r="D75" s="13"/>
      <c r="I75" s="19">
        <v>39.299999999999997</v>
      </c>
      <c r="J75" s="57">
        <v>12417819.84</v>
      </c>
      <c r="K75" s="57"/>
      <c r="L75" s="57">
        <v>0</v>
      </c>
      <c r="M75" s="57"/>
      <c r="N75" s="9">
        <v>322776.8</v>
      </c>
      <c r="O75" s="57"/>
      <c r="P75" s="57">
        <v>6226205.2800000003</v>
      </c>
      <c r="Q75" s="57"/>
      <c r="R75" s="57">
        <v>0</v>
      </c>
      <c r="T75" s="9">
        <v>322776.8</v>
      </c>
    </row>
    <row r="76" spans="1:20" ht="24" customHeight="1">
      <c r="A76" s="13"/>
      <c r="B76" s="13"/>
      <c r="C76" s="13"/>
      <c r="D76" s="20" t="s">
        <v>159</v>
      </c>
      <c r="I76" s="19"/>
      <c r="J76" s="65">
        <f>SUM(J67:J75)</f>
        <v>14822824675</v>
      </c>
      <c r="K76" s="66"/>
      <c r="L76" s="65">
        <f>SUM(L67:L75)</f>
        <v>11493933203.839998</v>
      </c>
      <c r="M76" s="66"/>
      <c r="N76" s="65">
        <f>SUM(N67:N75)</f>
        <v>12446029164.41</v>
      </c>
      <c r="O76" s="66"/>
      <c r="P76" s="65">
        <f>SUM(P67:P75)</f>
        <v>7728984395.9300003</v>
      </c>
      <c r="Q76" s="66"/>
      <c r="R76" s="65">
        <f>SUM(R67:R75)</f>
        <v>7080452448.4500008</v>
      </c>
      <c r="T76" s="65">
        <f>SUM(T67:T75)</f>
        <v>8458692992.9200001</v>
      </c>
    </row>
    <row r="77" spans="1:20" ht="24" customHeight="1">
      <c r="A77" s="20" t="s">
        <v>27</v>
      </c>
      <c r="B77" s="13"/>
      <c r="C77" s="13"/>
      <c r="D77" s="13"/>
      <c r="I77" s="19"/>
      <c r="J77" s="57"/>
      <c r="K77" s="57"/>
      <c r="L77" s="57"/>
      <c r="M77" s="57"/>
      <c r="N77" s="57"/>
      <c r="O77" s="57"/>
      <c r="P77" s="57"/>
      <c r="Q77" s="57"/>
      <c r="R77" s="57"/>
      <c r="T77" s="57"/>
    </row>
    <row r="78" spans="1:20" ht="24" customHeight="1">
      <c r="A78" s="13"/>
      <c r="B78" s="13" t="s">
        <v>214</v>
      </c>
      <c r="C78" s="13"/>
      <c r="D78" s="13"/>
      <c r="I78" s="19">
        <v>17</v>
      </c>
      <c r="J78" s="57">
        <v>131145919</v>
      </c>
      <c r="K78" s="57"/>
      <c r="L78" s="57">
        <v>0</v>
      </c>
      <c r="M78" s="57"/>
      <c r="N78" s="57">
        <v>0</v>
      </c>
      <c r="O78" s="57"/>
      <c r="P78" s="57">
        <v>0</v>
      </c>
      <c r="Q78" s="57"/>
      <c r="R78" s="57">
        <v>0</v>
      </c>
      <c r="T78" s="57">
        <v>0</v>
      </c>
    </row>
    <row r="79" spans="1:20" ht="24" customHeight="1">
      <c r="A79" s="13"/>
      <c r="B79" s="13" t="s">
        <v>213</v>
      </c>
      <c r="C79" s="13"/>
      <c r="D79" s="13"/>
      <c r="I79" s="19">
        <v>26</v>
      </c>
      <c r="J79" s="57">
        <v>2807875887.54</v>
      </c>
      <c r="K79" s="57"/>
      <c r="L79" s="9">
        <v>1814100000</v>
      </c>
      <c r="M79" s="57"/>
      <c r="N79" s="9">
        <v>351137692</v>
      </c>
      <c r="O79" s="57"/>
      <c r="P79" s="57">
        <v>297489514</v>
      </c>
      <c r="Q79" s="57"/>
      <c r="R79" s="9">
        <v>396700000</v>
      </c>
      <c r="T79" s="9">
        <v>0</v>
      </c>
    </row>
    <row r="80" spans="1:20" ht="24" customHeight="1">
      <c r="A80" s="13"/>
      <c r="B80" s="13" t="s">
        <v>238</v>
      </c>
      <c r="C80" s="13"/>
      <c r="D80" s="13"/>
      <c r="I80" s="19">
        <v>27</v>
      </c>
      <c r="J80" s="57">
        <v>43356715.229999997</v>
      </c>
      <c r="K80" s="57"/>
      <c r="L80" s="9">
        <v>9436324.0999999996</v>
      </c>
      <c r="M80" s="57"/>
      <c r="N80" s="9">
        <v>3334542.05</v>
      </c>
      <c r="O80" s="57"/>
      <c r="P80" s="57">
        <v>30387878.190000001</v>
      </c>
      <c r="Q80" s="57"/>
      <c r="R80" s="9">
        <v>1617023.13</v>
      </c>
      <c r="T80" s="9">
        <v>0</v>
      </c>
    </row>
    <row r="81" spans="1:20" ht="24" customHeight="1">
      <c r="A81" s="13"/>
      <c r="B81" s="13" t="s">
        <v>69</v>
      </c>
      <c r="C81" s="13"/>
      <c r="D81" s="13"/>
      <c r="I81" s="19">
        <v>28</v>
      </c>
      <c r="J81" s="57">
        <v>422791170.38999999</v>
      </c>
      <c r="K81" s="57"/>
      <c r="L81" s="9">
        <v>209653089.97</v>
      </c>
      <c r="M81" s="57"/>
      <c r="N81" s="9">
        <v>225388477.97</v>
      </c>
      <c r="O81" s="57"/>
      <c r="P81" s="57">
        <v>40946566.700000003</v>
      </c>
      <c r="Q81" s="57"/>
      <c r="R81" s="9">
        <v>41862676.550000004</v>
      </c>
      <c r="T81" s="9">
        <v>41612060.200000003</v>
      </c>
    </row>
    <row r="82" spans="1:20" ht="24" customHeight="1">
      <c r="A82" s="13"/>
      <c r="B82" s="13" t="s">
        <v>200</v>
      </c>
      <c r="C82" s="13"/>
      <c r="D82" s="13"/>
      <c r="I82" s="19">
        <v>29</v>
      </c>
      <c r="J82" s="57">
        <v>44511321.759999998</v>
      </c>
      <c r="K82" s="57"/>
      <c r="L82" s="9">
        <v>38332121.109999999</v>
      </c>
      <c r="M82" s="57"/>
      <c r="N82" s="9">
        <v>33641241</v>
      </c>
      <c r="O82" s="57"/>
      <c r="P82" s="57">
        <v>22692927.719999999</v>
      </c>
      <c r="Q82" s="57"/>
      <c r="R82" s="9">
        <v>19765538.740000002</v>
      </c>
      <c r="T82" s="9">
        <v>16700037</v>
      </c>
    </row>
    <row r="83" spans="1:20" ht="24" customHeight="1">
      <c r="A83" s="13"/>
      <c r="B83" s="13"/>
      <c r="C83" s="13"/>
      <c r="D83" s="20" t="s">
        <v>142</v>
      </c>
      <c r="I83" s="19"/>
      <c r="J83" s="65">
        <f>SUM(J78:J82)</f>
        <v>3449681013.9200001</v>
      </c>
      <c r="K83" s="57"/>
      <c r="L83" s="65">
        <f>SUM(L78:L82)</f>
        <v>2071521535.1799998</v>
      </c>
      <c r="M83" s="57"/>
      <c r="N83" s="65">
        <f>SUM(N78:N82)</f>
        <v>613501953.01999998</v>
      </c>
      <c r="O83" s="57"/>
      <c r="P83" s="65">
        <f>SUM(P78:P82)</f>
        <v>391516886.61000001</v>
      </c>
      <c r="Q83" s="57"/>
      <c r="R83" s="65">
        <f>SUM(R78:R82)</f>
        <v>459945238.42000002</v>
      </c>
      <c r="T83" s="65">
        <f>SUM(T78:T82)</f>
        <v>58312097.200000003</v>
      </c>
    </row>
    <row r="84" spans="1:20" ht="24" customHeight="1">
      <c r="A84" s="13"/>
      <c r="B84" s="13"/>
      <c r="C84" s="13"/>
      <c r="D84" s="20" t="s">
        <v>143</v>
      </c>
      <c r="I84" s="19"/>
      <c r="J84" s="65">
        <f>J76+J83</f>
        <v>18272505688.919998</v>
      </c>
      <c r="K84" s="57"/>
      <c r="L84" s="65">
        <f>L76+L83</f>
        <v>13565454739.019999</v>
      </c>
      <c r="M84" s="57"/>
      <c r="N84" s="65">
        <f>N76+N83</f>
        <v>13059531117.43</v>
      </c>
      <c r="O84" s="57"/>
      <c r="P84" s="65">
        <f>P76+P83</f>
        <v>8120501282.54</v>
      </c>
      <c r="Q84" s="57"/>
      <c r="R84" s="65">
        <f>R76+R83</f>
        <v>7540397686.8700008</v>
      </c>
      <c r="T84" s="65">
        <f>T76+T83</f>
        <v>8517005090.1199999</v>
      </c>
    </row>
    <row r="85" spans="1:20" ht="24" customHeight="1">
      <c r="A85" s="3" t="s">
        <v>6</v>
      </c>
    </row>
    <row r="86" spans="1:20" ht="24" customHeight="1">
      <c r="B86" s="1" t="s">
        <v>7</v>
      </c>
      <c r="I86" s="19">
        <v>31</v>
      </c>
    </row>
    <row r="87" spans="1:20" ht="24" customHeight="1">
      <c r="B87" s="1" t="s">
        <v>160</v>
      </c>
      <c r="C87" s="1" t="s">
        <v>161</v>
      </c>
      <c r="I87" s="19"/>
      <c r="J87" s="9"/>
    </row>
    <row r="88" spans="1:20" ht="24" customHeight="1">
      <c r="D88" s="1" t="s">
        <v>146</v>
      </c>
      <c r="E88" s="28">
        <v>192118226</v>
      </c>
      <c r="F88" s="13" t="s">
        <v>163</v>
      </c>
      <c r="G88" s="9">
        <v>0.4</v>
      </c>
      <c r="H88" s="13" t="s">
        <v>128</v>
      </c>
      <c r="I88" s="19"/>
      <c r="J88" s="9">
        <v>76847290.400000006</v>
      </c>
      <c r="K88" s="57"/>
      <c r="L88" s="9">
        <v>76847290.400000006</v>
      </c>
      <c r="M88" s="57"/>
      <c r="N88" s="9">
        <v>76847290.400000006</v>
      </c>
      <c r="O88" s="57"/>
      <c r="P88" s="9">
        <v>76847290.400000006</v>
      </c>
      <c r="Q88" s="57"/>
      <c r="R88" s="9">
        <v>76847290.400000006</v>
      </c>
      <c r="T88" s="9">
        <v>76847290.400000006</v>
      </c>
    </row>
    <row r="89" spans="1:20" ht="24" customHeight="1">
      <c r="D89" s="1" t="s">
        <v>33</v>
      </c>
      <c r="E89" s="28">
        <v>6741670105</v>
      </c>
      <c r="F89" s="13" t="s">
        <v>163</v>
      </c>
      <c r="G89" s="9">
        <v>0.4</v>
      </c>
      <c r="H89" s="13" t="s">
        <v>128</v>
      </c>
      <c r="I89" s="19"/>
      <c r="J89" s="57">
        <v>2696668042</v>
      </c>
      <c r="K89" s="57"/>
      <c r="L89" s="9"/>
      <c r="M89" s="57"/>
      <c r="N89" s="9"/>
      <c r="O89" s="57"/>
      <c r="P89" s="57">
        <v>2696668042</v>
      </c>
      <c r="Q89" s="57"/>
      <c r="R89" s="9"/>
      <c r="T89" s="9"/>
    </row>
    <row r="90" spans="1:20" ht="24" customHeight="1">
      <c r="D90" s="1" t="s">
        <v>33</v>
      </c>
      <c r="E90" s="28">
        <v>5093492577</v>
      </c>
      <c r="F90" s="13" t="s">
        <v>163</v>
      </c>
      <c r="G90" s="9">
        <v>0.4</v>
      </c>
      <c r="H90" s="13" t="s">
        <v>128</v>
      </c>
      <c r="I90" s="19"/>
      <c r="J90" s="57"/>
      <c r="K90" s="57"/>
      <c r="L90" s="9">
        <v>2037397030.8</v>
      </c>
      <c r="M90" s="57"/>
      <c r="O90" s="57"/>
      <c r="P90" s="57"/>
      <c r="Q90" s="57"/>
      <c r="R90" s="9">
        <v>2037397030.8</v>
      </c>
      <c r="T90" s="9"/>
    </row>
    <row r="91" spans="1:20" ht="24" customHeight="1">
      <c r="D91" s="1" t="s">
        <v>33</v>
      </c>
      <c r="E91" s="28">
        <v>5449012608</v>
      </c>
      <c r="F91" s="13" t="s">
        <v>163</v>
      </c>
      <c r="G91" s="9">
        <v>0.4</v>
      </c>
      <c r="H91" s="13" t="s">
        <v>128</v>
      </c>
      <c r="I91" s="19"/>
      <c r="J91" s="57"/>
      <c r="K91" s="57"/>
      <c r="L91" s="9"/>
      <c r="M91" s="57"/>
      <c r="N91" s="9">
        <v>2179605043.1999998</v>
      </c>
      <c r="O91" s="57"/>
      <c r="P91" s="57"/>
      <c r="Q91" s="57"/>
      <c r="R91" s="9"/>
      <c r="T91" s="9">
        <v>2179605043.1999998</v>
      </c>
    </row>
    <row r="92" spans="1:20" ht="24" customHeight="1">
      <c r="I92" s="19"/>
      <c r="J92" s="68">
        <f>SUM(J88:J91)</f>
        <v>2773515332.4000001</v>
      </c>
      <c r="K92" s="57"/>
      <c r="L92" s="68">
        <f>SUM(L88:L91)</f>
        <v>2114244321.2</v>
      </c>
      <c r="M92" s="57"/>
      <c r="N92" s="68">
        <f>SUM(N88:N91)</f>
        <v>2256452333.5999999</v>
      </c>
      <c r="O92" s="57"/>
      <c r="P92" s="68">
        <f>SUM(P88:P91)</f>
        <v>2773515332.4000001</v>
      </c>
      <c r="Q92" s="57"/>
      <c r="R92" s="68">
        <f>SUM(R88:R91)</f>
        <v>2114244321.2</v>
      </c>
      <c r="T92" s="68">
        <f>SUM(T88:T91)</f>
        <v>2256452333.5999999</v>
      </c>
    </row>
    <row r="93" spans="1:20" ht="24" customHeight="1">
      <c r="B93" s="1" t="s">
        <v>160</v>
      </c>
      <c r="C93" s="1" t="s">
        <v>162</v>
      </c>
      <c r="I93" s="19"/>
      <c r="J93" s="9"/>
      <c r="K93" s="9"/>
      <c r="L93" s="9"/>
      <c r="M93" s="9"/>
      <c r="N93" s="9"/>
      <c r="O93" s="9"/>
      <c r="P93" s="9"/>
      <c r="Q93" s="9"/>
      <c r="R93" s="9"/>
      <c r="T93" s="9"/>
    </row>
    <row r="94" spans="1:20" ht="24" customHeight="1">
      <c r="D94" s="1" t="s">
        <v>146</v>
      </c>
      <c r="E94" s="28">
        <v>192118226</v>
      </c>
      <c r="F94" s="13" t="s">
        <v>163</v>
      </c>
      <c r="G94" s="9">
        <v>0.4</v>
      </c>
      <c r="H94" s="13" t="s">
        <v>128</v>
      </c>
      <c r="I94" s="19"/>
      <c r="J94" s="9">
        <v>76847290.400000006</v>
      </c>
      <c r="K94" s="9"/>
      <c r="L94" s="9">
        <v>76847290.400000006</v>
      </c>
      <c r="M94" s="9"/>
      <c r="N94" s="9">
        <v>76847290.400000006</v>
      </c>
      <c r="O94" s="9"/>
      <c r="P94" s="9">
        <v>76847290.400000006</v>
      </c>
      <c r="Q94" s="9"/>
      <c r="R94" s="9">
        <v>76847290.400000006</v>
      </c>
      <c r="T94" s="9">
        <v>76847290.400000006</v>
      </c>
    </row>
    <row r="95" spans="1:20" s="13" customFormat="1" ht="24" customHeight="1">
      <c r="D95" s="13" t="s">
        <v>48</v>
      </c>
      <c r="E95" s="28">
        <v>4333167300</v>
      </c>
      <c r="F95" s="13" t="s">
        <v>163</v>
      </c>
      <c r="G95" s="9">
        <v>0.4</v>
      </c>
      <c r="H95" s="13" t="s">
        <v>128</v>
      </c>
      <c r="I95" s="19"/>
      <c r="J95" s="9">
        <v>1733266920</v>
      </c>
      <c r="K95" s="9"/>
      <c r="L95" s="28"/>
      <c r="M95" s="9"/>
      <c r="N95" s="28"/>
      <c r="O95" s="9"/>
      <c r="P95" s="9">
        <v>1733266920</v>
      </c>
      <c r="Q95" s="9"/>
      <c r="R95" s="28"/>
      <c r="T95" s="28"/>
    </row>
    <row r="96" spans="1:20" ht="24" customHeight="1">
      <c r="D96" s="1" t="s">
        <v>48</v>
      </c>
      <c r="E96" s="28">
        <v>3862348930</v>
      </c>
      <c r="F96" s="13" t="s">
        <v>163</v>
      </c>
      <c r="G96" s="9">
        <v>0.4</v>
      </c>
      <c r="H96" s="13" t="s">
        <v>128</v>
      </c>
      <c r="I96" s="19"/>
      <c r="J96" s="28"/>
      <c r="K96" s="9"/>
      <c r="L96" s="9">
        <v>1544939572</v>
      </c>
      <c r="M96" s="9"/>
      <c r="N96" s="9">
        <v>1544939572</v>
      </c>
      <c r="O96" s="9"/>
      <c r="P96" s="28"/>
      <c r="Q96" s="9"/>
      <c r="R96" s="9">
        <v>1544939572</v>
      </c>
      <c r="T96" s="9">
        <v>1544939572</v>
      </c>
    </row>
    <row r="97" spans="1:20" ht="24" customHeight="1">
      <c r="B97" s="1" t="s">
        <v>91</v>
      </c>
      <c r="I97" s="19"/>
      <c r="J97" s="9"/>
      <c r="K97" s="9"/>
      <c r="L97" s="9"/>
      <c r="M97" s="9"/>
      <c r="N97" s="9"/>
      <c r="O97" s="9"/>
      <c r="P97" s="9"/>
      <c r="Q97" s="9"/>
      <c r="R97" s="9"/>
      <c r="T97" s="9"/>
    </row>
    <row r="98" spans="1:20" ht="24" customHeight="1">
      <c r="D98" s="1" t="s">
        <v>92</v>
      </c>
      <c r="I98" s="19"/>
      <c r="J98" s="57">
        <v>313152708.38</v>
      </c>
      <c r="K98" s="57"/>
      <c r="L98" s="9">
        <v>313152708.38</v>
      </c>
      <c r="M98" s="57"/>
      <c r="N98" s="9">
        <v>313152708.38</v>
      </c>
      <c r="O98" s="57"/>
      <c r="P98" s="57">
        <v>313152708.38</v>
      </c>
      <c r="Q98" s="57"/>
      <c r="R98" s="9">
        <v>313152708.38</v>
      </c>
      <c r="T98" s="9">
        <v>313152708.38</v>
      </c>
    </row>
    <row r="99" spans="1:20" ht="24" customHeight="1">
      <c r="D99" s="1" t="s">
        <v>34</v>
      </c>
      <c r="I99" s="19"/>
      <c r="J99" s="57">
        <v>3577067552.9299998</v>
      </c>
      <c r="K99" s="57"/>
      <c r="L99" s="9">
        <v>3360039403.5500002</v>
      </c>
      <c r="M99" s="57"/>
      <c r="N99" s="9">
        <v>3360039403.5500002</v>
      </c>
      <c r="O99" s="57"/>
      <c r="P99" s="57">
        <v>3577067552.9299998</v>
      </c>
      <c r="Q99" s="57"/>
      <c r="R99" s="9">
        <v>3360039403.5500002</v>
      </c>
      <c r="T99" s="9">
        <v>3360039403.5500002</v>
      </c>
    </row>
    <row r="100" spans="1:20" ht="24" customHeight="1">
      <c r="B100" s="1" t="s">
        <v>9</v>
      </c>
      <c r="I100" s="19"/>
      <c r="J100" s="57"/>
      <c r="K100" s="57"/>
      <c r="L100" s="57"/>
      <c r="M100" s="57"/>
      <c r="N100" s="57"/>
      <c r="O100" s="57"/>
      <c r="P100" s="57"/>
      <c r="Q100" s="57"/>
      <c r="R100" s="57"/>
      <c r="T100" s="57"/>
    </row>
    <row r="101" spans="1:20" ht="24" customHeight="1">
      <c r="D101" s="1" t="s">
        <v>121</v>
      </c>
      <c r="I101" s="19"/>
      <c r="J101" s="57">
        <v>93518370.289999992</v>
      </c>
      <c r="K101" s="57"/>
      <c r="L101" s="57">
        <v>45232058.689999998</v>
      </c>
      <c r="M101" s="57"/>
      <c r="N101" s="57">
        <v>45232058.689999998</v>
      </c>
      <c r="O101" s="57"/>
      <c r="P101" s="57">
        <v>93518370.289999992</v>
      </c>
      <c r="Q101" s="57"/>
      <c r="R101" s="57">
        <v>45232058.689999998</v>
      </c>
      <c r="T101" s="57">
        <v>45232058.689999998</v>
      </c>
    </row>
    <row r="102" spans="1:20" ht="24" customHeight="1">
      <c r="D102" s="1" t="s">
        <v>249</v>
      </c>
      <c r="I102" s="19">
        <v>33</v>
      </c>
      <c r="J102" s="57">
        <v>317705790.25999999</v>
      </c>
      <c r="K102" s="57"/>
      <c r="L102" s="57">
        <v>0</v>
      </c>
      <c r="M102" s="57"/>
      <c r="N102" s="57">
        <v>0</v>
      </c>
      <c r="O102" s="57"/>
      <c r="P102" s="57">
        <v>317705790.25999999</v>
      </c>
      <c r="Q102" s="57"/>
      <c r="R102" s="57">
        <v>0</v>
      </c>
      <c r="T102" s="57">
        <v>0</v>
      </c>
    </row>
    <row r="103" spans="1:20" ht="24" customHeight="1">
      <c r="D103" s="1" t="s">
        <v>30</v>
      </c>
      <c r="I103" s="19"/>
      <c r="J103" s="72">
        <v>-681350265.9699986</v>
      </c>
      <c r="K103" s="57"/>
      <c r="L103" s="57">
        <v>244302840.44000101</v>
      </c>
      <c r="M103" s="57"/>
      <c r="N103" s="57">
        <v>116330855.47999999</v>
      </c>
      <c r="O103" s="57"/>
      <c r="P103" s="57">
        <v>272136306.07000029</v>
      </c>
      <c r="Q103" s="57"/>
      <c r="R103" s="57">
        <v>969649295.88999963</v>
      </c>
      <c r="T103" s="72">
        <v>-353041765.47000003</v>
      </c>
    </row>
    <row r="104" spans="1:20" ht="24" customHeight="1">
      <c r="B104" s="1" t="s">
        <v>243</v>
      </c>
      <c r="I104" s="19">
        <v>33</v>
      </c>
      <c r="J104" s="72">
        <v>-317705790.25999999</v>
      </c>
      <c r="K104" s="57"/>
      <c r="L104" s="57">
        <v>0</v>
      </c>
      <c r="M104" s="57"/>
      <c r="N104" s="57">
        <v>0</v>
      </c>
      <c r="O104" s="57"/>
      <c r="P104" s="72">
        <v>-317705790.25999999</v>
      </c>
      <c r="Q104" s="57"/>
      <c r="R104" s="57">
        <v>0</v>
      </c>
      <c r="T104" s="57">
        <v>0</v>
      </c>
    </row>
    <row r="105" spans="1:20" ht="24" customHeight="1">
      <c r="B105" s="1" t="s">
        <v>53</v>
      </c>
      <c r="I105" s="19"/>
      <c r="J105" s="57">
        <v>262331673.62999994</v>
      </c>
      <c r="K105" s="57"/>
      <c r="L105" s="57">
        <v>263850031.14999998</v>
      </c>
      <c r="M105" s="57"/>
      <c r="N105" s="57">
        <v>279046384.17999995</v>
      </c>
      <c r="O105" s="57"/>
      <c r="P105" s="57">
        <v>163766964.78999999</v>
      </c>
      <c r="Q105" s="57"/>
      <c r="R105" s="57">
        <v>163766964.78999999</v>
      </c>
      <c r="T105" s="57">
        <v>163766964.78999999</v>
      </c>
    </row>
    <row r="106" spans="1:20" ht="24" customHeight="1">
      <c r="D106" s="3" t="s">
        <v>94</v>
      </c>
      <c r="I106" s="19"/>
      <c r="J106" s="69">
        <f>SUM(J94:J105)</f>
        <v>5374834249.6600018</v>
      </c>
      <c r="K106" s="57"/>
      <c r="L106" s="69">
        <f>SUM(L94:L105)</f>
        <v>5848363904.6100006</v>
      </c>
      <c r="M106" s="57"/>
      <c r="N106" s="69">
        <f>SUM(N94:N105)</f>
        <v>5735588272.6799994</v>
      </c>
      <c r="O106" s="57"/>
      <c r="P106" s="69">
        <f>SUM(P94:P105)</f>
        <v>6229756112.8600006</v>
      </c>
      <c r="Q106" s="57"/>
      <c r="R106" s="69">
        <f>SUM(R94:R105)</f>
        <v>6473627293.6999989</v>
      </c>
      <c r="T106" s="69">
        <f>SUM(T94:T105)</f>
        <v>5150936232.3399992</v>
      </c>
    </row>
    <row r="107" spans="1:20" ht="24" customHeight="1">
      <c r="B107" s="1" t="s">
        <v>95</v>
      </c>
      <c r="I107" s="19"/>
      <c r="J107" s="72">
        <v>-58000793.769999996</v>
      </c>
      <c r="K107" s="57"/>
      <c r="L107" s="57">
        <v>28270333.419999998</v>
      </c>
      <c r="M107" s="57"/>
      <c r="N107" s="57">
        <v>33494970.949999996</v>
      </c>
      <c r="O107" s="57"/>
      <c r="P107" s="57">
        <v>0</v>
      </c>
      <c r="Q107" s="57"/>
      <c r="R107" s="57">
        <v>0</v>
      </c>
      <c r="T107" s="57">
        <v>0</v>
      </c>
    </row>
    <row r="108" spans="1:20" ht="24" customHeight="1">
      <c r="D108" s="3" t="s">
        <v>10</v>
      </c>
      <c r="I108" s="19"/>
      <c r="J108" s="65">
        <f>SUM(J106:J107)</f>
        <v>5316833455.8900013</v>
      </c>
      <c r="K108" s="57"/>
      <c r="L108" s="65">
        <f>SUM(L106:L107)</f>
        <v>5876634238.0300007</v>
      </c>
      <c r="M108" s="57"/>
      <c r="N108" s="65">
        <f>SUM(N106:N107)</f>
        <v>5769083243.6299992</v>
      </c>
      <c r="O108" s="57"/>
      <c r="P108" s="65">
        <f>SUM(P106:P107)</f>
        <v>6229756112.8600006</v>
      </c>
      <c r="Q108" s="57"/>
      <c r="R108" s="65">
        <f>SUM(R106:R107)</f>
        <v>6473627293.6999989</v>
      </c>
      <c r="T108" s="65">
        <f>SUM(T106:T107)</f>
        <v>5150936232.3399992</v>
      </c>
    </row>
    <row r="109" spans="1:20" ht="24" customHeight="1" thickBot="1">
      <c r="D109" s="3" t="s">
        <v>144</v>
      </c>
      <c r="I109" s="19"/>
      <c r="J109" s="67">
        <f>J84+J108</f>
        <v>23589339144.809998</v>
      </c>
      <c r="K109" s="57"/>
      <c r="L109" s="67">
        <f>L108+L84</f>
        <v>19442088977.049999</v>
      </c>
      <c r="M109" s="57"/>
      <c r="N109" s="67">
        <f>N108+N84</f>
        <v>18828614361.059998</v>
      </c>
      <c r="O109" s="57"/>
      <c r="P109" s="67">
        <f>P84+P108</f>
        <v>14350257395.400002</v>
      </c>
      <c r="Q109" s="57"/>
      <c r="R109" s="67">
        <f>R108+R84</f>
        <v>14014024980.57</v>
      </c>
      <c r="T109" s="67">
        <f>T108+T84</f>
        <v>13667941322.459999</v>
      </c>
    </row>
    <row r="110" spans="1:20" ht="24" customHeight="1" thickTop="1"/>
    <row r="111" spans="1:20" ht="24" customHeight="1"/>
    <row r="112" spans="1:20" ht="24" customHeight="1">
      <c r="A112" s="13" t="s">
        <v>3</v>
      </c>
    </row>
    <row r="113" spans="10:20" ht="24" customHeight="1">
      <c r="J113" s="9">
        <f>J109-J33</f>
        <v>0</v>
      </c>
      <c r="L113" s="9">
        <f>L109-L33</f>
        <v>0</v>
      </c>
      <c r="N113" s="9">
        <f>N109-N33</f>
        <v>0</v>
      </c>
      <c r="P113" s="9">
        <f>P109-P33</f>
        <v>0</v>
      </c>
      <c r="R113" s="9">
        <f>R109-R33</f>
        <v>0</v>
      </c>
      <c r="T113" s="9">
        <f>T109-T33</f>
        <v>0</v>
      </c>
    </row>
    <row r="114" spans="10:20" ht="24" customHeight="1"/>
    <row r="115" spans="10:20" ht="24" customHeight="1"/>
    <row r="116" spans="10:20" ht="24" customHeight="1">
      <c r="J116" s="9"/>
      <c r="L116" s="9"/>
      <c r="P116" s="9"/>
      <c r="R116" s="9"/>
    </row>
    <row r="117" spans="10:20" ht="24" customHeight="1">
      <c r="L117" s="9"/>
    </row>
    <row r="118" spans="10:20" ht="24" customHeight="1">
      <c r="L118" s="9"/>
    </row>
    <row r="119" spans="10:20" ht="24" customHeight="1">
      <c r="L119" s="8"/>
    </row>
    <row r="120" spans="10:20" ht="24" customHeight="1"/>
    <row r="121" spans="10:20" ht="24" customHeight="1"/>
    <row r="122" spans="10:20" ht="24" customHeight="1"/>
    <row r="123" spans="10:20" ht="24" customHeight="1"/>
    <row r="124" spans="10:20" ht="24" customHeight="1"/>
    <row r="125" spans="10:20" ht="24" customHeight="1"/>
    <row r="126" spans="10:20" ht="24" customHeight="1"/>
    <row r="127" spans="10:20" ht="24" customHeight="1"/>
    <row r="128" spans="10:20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</sheetData>
  <mergeCells count="10">
    <mergeCell ref="J5:N5"/>
    <mergeCell ref="P5:T5"/>
    <mergeCell ref="A3:T3"/>
    <mergeCell ref="A2:T2"/>
    <mergeCell ref="A1:T1"/>
    <mergeCell ref="A57:T57"/>
    <mergeCell ref="A58:T58"/>
    <mergeCell ref="A59:T59"/>
    <mergeCell ref="J61:N61"/>
    <mergeCell ref="P61:T61"/>
  </mergeCells>
  <pageMargins left="0.55118110236220474" right="0.23622047244094491" top="0.82677165354330717" bottom="0.55118110236220474" header="0.39370078740157483" footer="0.47244094488188981"/>
  <pageSetup paperSize="9" scale="56" firstPageNumber="7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57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13" customWidth="1"/>
    <col min="3" max="3" width="65.7109375" style="13" customWidth="1"/>
    <col min="4" max="4" width="9.7109375" style="13" customWidth="1"/>
    <col min="5" max="5" width="18.7109375" style="13" customWidth="1"/>
    <col min="6" max="6" width="1.28515625" style="13" customWidth="1"/>
    <col min="7" max="7" width="18.7109375" style="13" customWidth="1"/>
    <col min="8" max="8" width="1.28515625" style="13" customWidth="1"/>
    <col min="9" max="9" width="18.7109375" style="13" customWidth="1"/>
    <col min="10" max="10" width="1.28515625" style="13" customWidth="1"/>
    <col min="11" max="11" width="18.7109375" style="13" customWidth="1"/>
    <col min="12" max="157" width="9.140625" style="13" customWidth="1"/>
    <col min="158" max="159" width="2.85546875" style="13" customWidth="1"/>
    <col min="160" max="160" width="44.42578125" style="13" customWidth="1"/>
    <col min="161" max="161" width="10.5703125" style="13" customWidth="1"/>
    <col min="162" max="16384" width="15.28515625" style="13"/>
  </cols>
  <sheetData>
    <row r="1" spans="1:11" ht="24" customHeight="1">
      <c r="A1" s="115" t="s">
        <v>122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24" customHeight="1">
      <c r="A2" s="115" t="s">
        <v>51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4" customHeight="1">
      <c r="A3" s="115" t="s">
        <v>262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4" customHeight="1">
      <c r="K4" s="33"/>
    </row>
    <row r="5" spans="1:11" ht="24" customHeight="1">
      <c r="A5" s="16"/>
      <c r="B5" s="16"/>
      <c r="C5" s="16"/>
      <c r="D5" s="53"/>
      <c r="E5" s="114" t="s">
        <v>0</v>
      </c>
      <c r="F5" s="114"/>
      <c r="G5" s="114"/>
      <c r="H5" s="111"/>
      <c r="I5" s="114" t="s">
        <v>28</v>
      </c>
      <c r="J5" s="114"/>
      <c r="K5" s="114"/>
    </row>
    <row r="6" spans="1:11" ht="24" customHeight="1">
      <c r="A6" s="18"/>
      <c r="B6" s="18"/>
      <c r="C6" s="18"/>
      <c r="D6" s="54" t="s">
        <v>65</v>
      </c>
      <c r="E6" s="112" t="s">
        <v>261</v>
      </c>
      <c r="F6" s="112"/>
      <c r="G6" s="112" t="s">
        <v>194</v>
      </c>
      <c r="H6" s="112"/>
      <c r="I6" s="112" t="s">
        <v>261</v>
      </c>
      <c r="J6" s="112"/>
      <c r="K6" s="112" t="s">
        <v>194</v>
      </c>
    </row>
    <row r="7" spans="1:11" ht="24" customHeight="1">
      <c r="E7" s="110" t="s">
        <v>128</v>
      </c>
      <c r="G7" s="110" t="s">
        <v>128</v>
      </c>
      <c r="I7" s="110" t="s">
        <v>128</v>
      </c>
      <c r="K7" s="110" t="s">
        <v>128</v>
      </c>
    </row>
    <row r="8" spans="1:11" ht="24" customHeight="1">
      <c r="E8" s="110"/>
      <c r="G8" s="110" t="s">
        <v>67</v>
      </c>
      <c r="I8" s="110"/>
      <c r="K8" s="110" t="s">
        <v>67</v>
      </c>
    </row>
    <row r="9" spans="1:11" ht="24" customHeight="1">
      <c r="A9" s="13" t="s">
        <v>112</v>
      </c>
      <c r="D9" s="19"/>
      <c r="E9" s="57">
        <v>20318728212.59</v>
      </c>
      <c r="F9" s="57">
        <v>6</v>
      </c>
      <c r="G9" s="9">
        <v>19623760211.720001</v>
      </c>
      <c r="H9" s="57"/>
      <c r="I9" s="57">
        <v>14394306164.120001</v>
      </c>
      <c r="J9" s="57"/>
      <c r="K9" s="9">
        <v>11379173221.77</v>
      </c>
    </row>
    <row r="10" spans="1:11" ht="24" customHeight="1">
      <c r="A10" s="13" t="s">
        <v>113</v>
      </c>
      <c r="D10" s="19"/>
      <c r="E10" s="72">
        <v>-19973145851.029999</v>
      </c>
      <c r="F10" s="57"/>
      <c r="G10" s="72">
        <v>-18173578297.34</v>
      </c>
      <c r="H10" s="57"/>
      <c r="I10" s="72">
        <v>-14466591349.27</v>
      </c>
      <c r="J10" s="57"/>
      <c r="K10" s="72">
        <v>-10527956755.780001</v>
      </c>
    </row>
    <row r="11" spans="1:11" ht="24" customHeight="1">
      <c r="A11" s="20" t="s">
        <v>282</v>
      </c>
      <c r="D11" s="19"/>
      <c r="E11" s="69">
        <f>SUM(E9:E10)</f>
        <v>345582361.56000137</v>
      </c>
      <c r="F11" s="57"/>
      <c r="G11" s="69">
        <f>SUM(G9:G10)</f>
        <v>1450181914.3800011</v>
      </c>
      <c r="H11" s="57"/>
      <c r="I11" s="82">
        <f>SUM(I9:I10)</f>
        <v>-72285185.149999619</v>
      </c>
      <c r="J11" s="57"/>
      <c r="K11" s="69">
        <f>SUM(K9:K10)</f>
        <v>851216465.98999977</v>
      </c>
    </row>
    <row r="12" spans="1:11" ht="24" customHeight="1">
      <c r="A12" s="13" t="s">
        <v>256</v>
      </c>
      <c r="D12" s="19">
        <v>19</v>
      </c>
      <c r="E12" s="70">
        <v>1088743846.5699999</v>
      </c>
      <c r="F12" s="57"/>
      <c r="G12" s="57">
        <v>37058442.189999998</v>
      </c>
      <c r="H12" s="57"/>
      <c r="I12" s="70">
        <v>1088050136.5699999</v>
      </c>
      <c r="J12" s="57"/>
      <c r="K12" s="9">
        <v>47278511.950000003</v>
      </c>
    </row>
    <row r="13" spans="1:11" ht="24" customHeight="1">
      <c r="A13" s="13" t="s">
        <v>244</v>
      </c>
      <c r="D13" s="19"/>
      <c r="E13" s="57">
        <v>6999930</v>
      </c>
      <c r="F13" s="57"/>
      <c r="G13" s="57">
        <v>0</v>
      </c>
      <c r="H13" s="57"/>
      <c r="I13" s="57">
        <v>0</v>
      </c>
      <c r="J13" s="57"/>
      <c r="K13" s="9">
        <v>1151639537.3599999</v>
      </c>
    </row>
    <row r="14" spans="1:11" ht="24" customHeight="1">
      <c r="A14" s="13" t="s">
        <v>281</v>
      </c>
      <c r="D14" s="19"/>
      <c r="E14" s="57">
        <v>59970975.530000001</v>
      </c>
      <c r="F14" s="57"/>
      <c r="G14" s="57">
        <v>0</v>
      </c>
      <c r="H14" s="57"/>
      <c r="I14" s="57">
        <v>0</v>
      </c>
      <c r="J14" s="57"/>
      <c r="K14" s="9">
        <v>0</v>
      </c>
    </row>
    <row r="15" spans="1:11" ht="24" customHeight="1">
      <c r="A15" s="13" t="s">
        <v>12</v>
      </c>
      <c r="D15" s="19"/>
      <c r="E15" s="57">
        <v>126804178.31</v>
      </c>
      <c r="F15" s="57"/>
      <c r="G15" s="9">
        <v>114337924.37</v>
      </c>
      <c r="H15" s="57"/>
      <c r="I15" s="57">
        <v>117713698.28</v>
      </c>
      <c r="J15" s="57"/>
      <c r="K15" s="9">
        <v>87791132</v>
      </c>
    </row>
    <row r="16" spans="1:11" ht="24" customHeight="1">
      <c r="A16" s="13" t="s">
        <v>291</v>
      </c>
      <c r="D16" s="19"/>
      <c r="E16" s="57">
        <v>156862954.41999999</v>
      </c>
      <c r="F16" s="57"/>
      <c r="G16" s="57">
        <v>35145144.770000003</v>
      </c>
      <c r="H16" s="57"/>
      <c r="I16" s="57">
        <v>156862954.41999999</v>
      </c>
      <c r="J16" s="57"/>
      <c r="K16" s="57">
        <v>35145144.770000003</v>
      </c>
    </row>
    <row r="17" spans="1:11" ht="24" customHeight="1">
      <c r="A17" s="13" t="s">
        <v>283</v>
      </c>
      <c r="D17" s="19"/>
      <c r="E17" s="72">
        <v>-251342574.34</v>
      </c>
      <c r="F17" s="57"/>
      <c r="G17" s="72">
        <v>-293523383.47000003</v>
      </c>
      <c r="H17" s="57"/>
      <c r="I17" s="72">
        <v>-169964837.96000001</v>
      </c>
      <c r="J17" s="57"/>
      <c r="K17" s="72">
        <v>-166064868.97000003</v>
      </c>
    </row>
    <row r="18" spans="1:11" ht="24" customHeight="1">
      <c r="A18" s="13" t="s">
        <v>35</v>
      </c>
      <c r="D18" s="19"/>
      <c r="E18" s="72">
        <v>-444427903.99000001</v>
      </c>
      <c r="F18" s="57"/>
      <c r="G18" s="72">
        <v>-461165601.81999999</v>
      </c>
      <c r="H18" s="57"/>
      <c r="I18" s="72">
        <v>-268869596.69999999</v>
      </c>
      <c r="J18" s="57"/>
      <c r="K18" s="72">
        <v>-263398130.19999999</v>
      </c>
    </row>
    <row r="19" spans="1:11" ht="24" customHeight="1">
      <c r="A19" s="13" t="s">
        <v>297</v>
      </c>
      <c r="D19" s="19">
        <v>12</v>
      </c>
      <c r="E19" s="72">
        <v>-516269092.12</v>
      </c>
      <c r="F19" s="57"/>
      <c r="G19" s="9">
        <v>0</v>
      </c>
      <c r="H19" s="9"/>
      <c r="I19" s="72">
        <v>-516269092.12</v>
      </c>
      <c r="J19" s="9"/>
      <c r="K19" s="9">
        <v>0</v>
      </c>
    </row>
    <row r="20" spans="1:11" ht="24" customHeight="1">
      <c r="A20" s="13" t="s">
        <v>96</v>
      </c>
      <c r="D20" s="19"/>
      <c r="E20" s="72">
        <v>-24238973.640000001</v>
      </c>
      <c r="F20" s="57"/>
      <c r="G20" s="72">
        <v>-32949551.829999998</v>
      </c>
      <c r="H20" s="57"/>
      <c r="I20" s="72">
        <v>-21726345.77</v>
      </c>
      <c r="J20" s="57"/>
      <c r="K20" s="72">
        <v>-7561045.71</v>
      </c>
    </row>
    <row r="21" spans="1:11" ht="24" customHeight="1">
      <c r="A21" s="13" t="s">
        <v>36</v>
      </c>
      <c r="D21" s="19"/>
      <c r="E21" s="72">
        <v>-753102654.75</v>
      </c>
      <c r="F21" s="57"/>
      <c r="G21" s="72">
        <v>-646119936.77999997</v>
      </c>
      <c r="H21" s="57"/>
      <c r="I21" s="72">
        <v>-460667985.63999999</v>
      </c>
      <c r="J21" s="57"/>
      <c r="K21" s="72">
        <v>-409616831.82999998</v>
      </c>
    </row>
    <row r="22" spans="1:11" ht="24" customHeight="1">
      <c r="A22" s="13" t="s">
        <v>221</v>
      </c>
      <c r="D22" s="19"/>
      <c r="E22" s="72">
        <v>-190570077.27000001</v>
      </c>
      <c r="F22" s="57"/>
      <c r="G22" s="72">
        <v>-89231494.420000002</v>
      </c>
      <c r="H22" s="57"/>
      <c r="I22" s="57">
        <v>0</v>
      </c>
      <c r="J22" s="57"/>
      <c r="K22" s="57">
        <v>0</v>
      </c>
    </row>
    <row r="23" spans="1:11" ht="24" customHeight="1">
      <c r="A23" s="20" t="s">
        <v>304</v>
      </c>
      <c r="D23" s="19"/>
      <c r="E23" s="82">
        <f>SUM(E11:E22)</f>
        <v>-394987029.7199986</v>
      </c>
      <c r="F23" s="57"/>
      <c r="G23" s="69">
        <f>SUM(G11:G22)</f>
        <v>113733457.39000101</v>
      </c>
      <c r="H23" s="57"/>
      <c r="I23" s="82">
        <f>SUM(I11:I22)</f>
        <v>-147156254.06999969</v>
      </c>
      <c r="J23" s="57"/>
      <c r="K23" s="69">
        <f>SUM(K11:K22)</f>
        <v>1326429915.3599997</v>
      </c>
    </row>
    <row r="24" spans="1:11" ht="24" customHeight="1">
      <c r="A24" s="13" t="s">
        <v>118</v>
      </c>
      <c r="D24" s="19">
        <v>36</v>
      </c>
      <c r="E24" s="72">
        <v>-16350272.050000001</v>
      </c>
      <c r="F24" s="57"/>
      <c r="G24" s="9">
        <v>9351449.5500000007</v>
      </c>
      <c r="H24" s="57"/>
      <c r="I24" s="72">
        <v>-21714249.5</v>
      </c>
      <c r="J24" s="57"/>
      <c r="K24" s="72">
        <v>-1901300.26</v>
      </c>
    </row>
    <row r="25" spans="1:11" ht="24" customHeight="1">
      <c r="A25" s="20" t="s">
        <v>298</v>
      </c>
      <c r="D25" s="19"/>
      <c r="E25" s="95">
        <f>SUM(E23:E24)</f>
        <v>-411337301.76999861</v>
      </c>
      <c r="F25" s="57"/>
      <c r="G25" s="65">
        <f>SUM(G23:G24)</f>
        <v>123084906.94000101</v>
      </c>
      <c r="H25" s="57"/>
      <c r="I25" s="95">
        <f>SUM(I23:I24)</f>
        <v>-168870503.56999969</v>
      </c>
      <c r="J25" s="57"/>
      <c r="K25" s="65">
        <f>SUM(K23:K24)</f>
        <v>1324528615.0999997</v>
      </c>
    </row>
    <row r="26" spans="1:11" ht="24" customHeight="1">
      <c r="A26" s="20" t="s">
        <v>125</v>
      </c>
      <c r="D26" s="19"/>
      <c r="E26" s="9"/>
      <c r="F26" s="9"/>
      <c r="G26" s="9"/>
      <c r="H26" s="9"/>
      <c r="I26" s="30"/>
      <c r="J26" s="9"/>
      <c r="K26" s="9"/>
    </row>
    <row r="27" spans="1:11" ht="24" customHeight="1">
      <c r="B27" s="20" t="s">
        <v>150</v>
      </c>
      <c r="C27" s="20"/>
      <c r="D27" s="19"/>
      <c r="E27" s="9"/>
      <c r="F27" s="9"/>
      <c r="G27" s="9"/>
      <c r="H27" s="9"/>
      <c r="I27" s="30"/>
      <c r="J27" s="9"/>
      <c r="K27" s="9"/>
    </row>
    <row r="28" spans="1:11" ht="24" customHeight="1">
      <c r="B28" s="13" t="s">
        <v>206</v>
      </c>
      <c r="D28" s="19"/>
      <c r="E28" s="71">
        <v>-1340095.1000000001</v>
      </c>
      <c r="F28" s="72"/>
      <c r="G28" s="71">
        <f>-564295.2</f>
        <v>-564295.19999999995</v>
      </c>
      <c r="H28" s="9"/>
      <c r="I28" s="25">
        <v>0</v>
      </c>
      <c r="J28" s="9"/>
      <c r="K28" s="25">
        <v>0</v>
      </c>
    </row>
    <row r="29" spans="1:11" ht="24" customHeight="1">
      <c r="B29" s="13" t="s">
        <v>299</v>
      </c>
      <c r="D29" s="19"/>
      <c r="E29" s="73">
        <v>-966253.65</v>
      </c>
      <c r="F29" s="72"/>
      <c r="G29" s="73">
        <v>-17613124.879999999</v>
      </c>
      <c r="H29" s="9"/>
      <c r="I29" s="11">
        <v>0</v>
      </c>
      <c r="J29" s="9"/>
      <c r="K29" s="11">
        <v>0</v>
      </c>
    </row>
    <row r="30" spans="1:11" ht="24" customHeight="1">
      <c r="B30" s="20" t="s">
        <v>151</v>
      </c>
      <c r="C30" s="20"/>
      <c r="D30" s="19"/>
      <c r="E30" s="9"/>
      <c r="F30" s="9"/>
      <c r="G30" s="9"/>
      <c r="H30" s="9"/>
      <c r="I30" s="9"/>
      <c r="J30" s="9"/>
      <c r="K30" s="9"/>
    </row>
    <row r="31" spans="1:11" ht="24" customHeight="1">
      <c r="B31" s="20"/>
      <c r="C31" s="20" t="s">
        <v>152</v>
      </c>
      <c r="D31" s="19"/>
      <c r="E31" s="75">
        <f>SUM(E28:E29)</f>
        <v>-2306348.75</v>
      </c>
      <c r="F31" s="57"/>
      <c r="G31" s="75">
        <f>SUM(G28:G29)</f>
        <v>-18177420.079999998</v>
      </c>
      <c r="H31" s="9"/>
      <c r="I31" s="12">
        <f>SUM(I28:I29)</f>
        <v>0</v>
      </c>
      <c r="J31" s="9"/>
      <c r="K31" s="12">
        <f>SUM(K28:K29)</f>
        <v>0</v>
      </c>
    </row>
    <row r="32" spans="1:11" ht="24" customHeight="1">
      <c r="B32" s="20" t="s">
        <v>215</v>
      </c>
      <c r="C32" s="20"/>
      <c r="D32" s="19"/>
      <c r="E32" s="36"/>
      <c r="F32" s="9"/>
      <c r="G32" s="36"/>
      <c r="H32" s="9"/>
      <c r="I32" s="23"/>
      <c r="J32" s="9"/>
      <c r="K32" s="23"/>
    </row>
    <row r="33" spans="1:11" ht="24" customHeight="1">
      <c r="B33" s="13" t="s">
        <v>241</v>
      </c>
      <c r="C33" s="20"/>
      <c r="D33" s="19"/>
      <c r="E33" s="70">
        <v>384508.87</v>
      </c>
      <c r="F33" s="9"/>
      <c r="G33" s="25">
        <v>1621791.92</v>
      </c>
      <c r="H33" s="9"/>
      <c r="I33" s="25">
        <v>0</v>
      </c>
      <c r="J33" s="9"/>
      <c r="K33" s="25">
        <v>0</v>
      </c>
    </row>
    <row r="34" spans="1:11" ht="24" customHeight="1">
      <c r="B34" s="13" t="s">
        <v>264</v>
      </c>
      <c r="C34" s="20"/>
      <c r="D34" s="19"/>
      <c r="E34" s="73">
        <v>-2411257.27</v>
      </c>
      <c r="F34" s="9"/>
      <c r="G34" s="73">
        <v>-592165.1</v>
      </c>
      <c r="H34" s="9"/>
      <c r="I34" s="71">
        <v>-1917005.87</v>
      </c>
      <c r="J34" s="9"/>
      <c r="K34" s="71">
        <v>-1837553.74</v>
      </c>
    </row>
    <row r="35" spans="1:11" ht="24" customHeight="1">
      <c r="B35" s="20" t="s">
        <v>216</v>
      </c>
      <c r="C35" s="20"/>
      <c r="D35" s="19"/>
      <c r="E35" s="49"/>
      <c r="F35" s="9"/>
      <c r="G35" s="49"/>
      <c r="H35" s="9"/>
      <c r="I35" s="44"/>
      <c r="J35" s="9"/>
      <c r="K35" s="49"/>
    </row>
    <row r="36" spans="1:11" ht="24" customHeight="1">
      <c r="B36" s="20"/>
      <c r="C36" s="20" t="s">
        <v>152</v>
      </c>
      <c r="D36" s="19"/>
      <c r="E36" s="75">
        <f>SUM(E33:E34)</f>
        <v>-2026748.4</v>
      </c>
      <c r="F36" s="9"/>
      <c r="G36" s="75">
        <f>SUM(G33:G34)</f>
        <v>1029626.82</v>
      </c>
      <c r="H36" s="9"/>
      <c r="I36" s="75">
        <f>SUM(I33:I34)</f>
        <v>-1917005.87</v>
      </c>
      <c r="J36" s="9"/>
      <c r="K36" s="75">
        <f>SUM(K33:K34)</f>
        <v>-1837553.74</v>
      </c>
    </row>
    <row r="37" spans="1:11" ht="24" customHeight="1">
      <c r="A37" s="20" t="s">
        <v>293</v>
      </c>
      <c r="D37" s="19"/>
      <c r="E37" s="75">
        <f>E31+E36</f>
        <v>-4333097.1500000004</v>
      </c>
      <c r="F37" s="57"/>
      <c r="G37" s="75">
        <f>G31+G36</f>
        <v>-17147793.259999998</v>
      </c>
      <c r="H37" s="9"/>
      <c r="I37" s="75">
        <f>I31+I36</f>
        <v>-1917005.87</v>
      </c>
      <c r="J37" s="9"/>
      <c r="K37" s="75">
        <f>K31+K36</f>
        <v>-1837553.74</v>
      </c>
    </row>
    <row r="38" spans="1:11" ht="24" customHeight="1" thickBot="1">
      <c r="A38" s="20" t="s">
        <v>292</v>
      </c>
      <c r="D38" s="19"/>
      <c r="E38" s="86">
        <f>E25+E37</f>
        <v>-415670398.91999859</v>
      </c>
      <c r="F38" s="57"/>
      <c r="G38" s="67">
        <f>G25+G37</f>
        <v>105937113.68000102</v>
      </c>
      <c r="H38" s="9"/>
      <c r="I38" s="86">
        <f>I25+I37</f>
        <v>-170787509.4399997</v>
      </c>
      <c r="J38" s="9"/>
      <c r="K38" s="67">
        <f>K25+K37</f>
        <v>1322691061.3599997</v>
      </c>
    </row>
    <row r="39" spans="1:11" ht="9.9499999999999993" customHeight="1" thickTop="1">
      <c r="D39" s="19"/>
      <c r="E39" s="9"/>
      <c r="F39" s="9"/>
      <c r="G39" s="9"/>
      <c r="H39" s="9"/>
      <c r="I39" s="30"/>
      <c r="J39" s="9"/>
      <c r="K39" s="9"/>
    </row>
    <row r="40" spans="1:11" ht="24" customHeight="1">
      <c r="A40" s="20" t="s">
        <v>217</v>
      </c>
      <c r="D40" s="19"/>
      <c r="E40" s="9"/>
      <c r="F40" s="9"/>
      <c r="G40" s="9"/>
      <c r="H40" s="9"/>
      <c r="I40" s="30"/>
      <c r="J40" s="9"/>
      <c r="K40" s="9"/>
    </row>
    <row r="41" spans="1:11" ht="24" customHeight="1">
      <c r="B41" s="13" t="s">
        <v>201</v>
      </c>
      <c r="D41" s="19"/>
      <c r="E41" s="72">
        <f>E43-E42</f>
        <v>-396903172.54999858</v>
      </c>
      <c r="F41" s="57"/>
      <c r="G41" s="57">
        <f>G43-G42</f>
        <v>126942358.14000101</v>
      </c>
      <c r="H41" s="57"/>
      <c r="I41" s="72">
        <f>I43-I42</f>
        <v>-168870503.56999969</v>
      </c>
      <c r="J41" s="57"/>
      <c r="K41" s="57">
        <f>K43-K42</f>
        <v>1324528615.0999997</v>
      </c>
    </row>
    <row r="42" spans="1:11" ht="24" customHeight="1">
      <c r="B42" s="13" t="s">
        <v>136</v>
      </c>
      <c r="D42" s="19"/>
      <c r="E42" s="72">
        <v>-14434129.220000001</v>
      </c>
      <c r="F42" s="57"/>
      <c r="G42" s="72">
        <v>-3857451.2</v>
      </c>
      <c r="H42" s="57"/>
      <c r="I42" s="57">
        <v>0</v>
      </c>
      <c r="J42" s="57"/>
      <c r="K42" s="57">
        <v>0</v>
      </c>
    </row>
    <row r="43" spans="1:11" ht="24" customHeight="1" thickBot="1">
      <c r="A43" s="20" t="s">
        <v>298</v>
      </c>
      <c r="D43" s="19"/>
      <c r="E43" s="86">
        <f>E25</f>
        <v>-411337301.76999861</v>
      </c>
      <c r="F43" s="57"/>
      <c r="G43" s="67">
        <f>G25</f>
        <v>123084906.94000101</v>
      </c>
      <c r="H43" s="57"/>
      <c r="I43" s="86">
        <f>I25</f>
        <v>-168870503.56999969</v>
      </c>
      <c r="J43" s="57"/>
      <c r="K43" s="67">
        <f>K25</f>
        <v>1324528615.0999997</v>
      </c>
    </row>
    <row r="44" spans="1:11" ht="9.9499999999999993" customHeight="1" thickTop="1">
      <c r="D44" s="19"/>
      <c r="E44" s="9"/>
      <c r="F44" s="9"/>
      <c r="G44" s="9"/>
      <c r="H44" s="9"/>
      <c r="I44" s="30"/>
      <c r="J44" s="9"/>
      <c r="K44" s="9"/>
    </row>
    <row r="45" spans="1:11" ht="24" customHeight="1">
      <c r="A45" s="20" t="s">
        <v>126</v>
      </c>
      <c r="D45" s="19"/>
      <c r="E45" s="9"/>
      <c r="F45" s="9"/>
      <c r="G45" s="9"/>
      <c r="H45" s="9"/>
      <c r="I45" s="30"/>
      <c r="J45" s="9"/>
      <c r="K45" s="9"/>
    </row>
    <row r="46" spans="1:11" ht="24" customHeight="1">
      <c r="B46" s="13" t="s">
        <v>201</v>
      </c>
      <c r="D46" s="19"/>
      <c r="E46" s="72">
        <f>E48-E47</f>
        <v>-400567729.30999857</v>
      </c>
      <c r="F46" s="57"/>
      <c r="G46" s="57">
        <f>G48-G47</f>
        <v>110963791.63000102</v>
      </c>
      <c r="H46" s="57"/>
      <c r="I46" s="72">
        <f>I48-I47</f>
        <v>-170787509.4399997</v>
      </c>
      <c r="J46" s="57"/>
      <c r="K46" s="57">
        <f>K48-K47</f>
        <v>1322691061.3599997</v>
      </c>
    </row>
    <row r="47" spans="1:11" ht="24" customHeight="1">
      <c r="B47" s="13" t="s">
        <v>136</v>
      </c>
      <c r="D47" s="19"/>
      <c r="E47" s="72">
        <v>-15102669.609999999</v>
      </c>
      <c r="F47" s="9"/>
      <c r="G47" s="72">
        <v>-5026677.95</v>
      </c>
      <c r="H47" s="9"/>
      <c r="I47" s="28">
        <v>0</v>
      </c>
      <c r="J47" s="9"/>
      <c r="K47" s="28">
        <v>0</v>
      </c>
    </row>
    <row r="48" spans="1:11" ht="24" customHeight="1" thickBot="1">
      <c r="A48" s="20" t="s">
        <v>267</v>
      </c>
      <c r="D48" s="19"/>
      <c r="E48" s="86">
        <f>E38</f>
        <v>-415670398.91999859</v>
      </c>
      <c r="F48" s="9"/>
      <c r="G48" s="67">
        <f>G38</f>
        <v>105937113.68000102</v>
      </c>
      <c r="H48" s="9"/>
      <c r="I48" s="86">
        <f>I38</f>
        <v>-170787509.4399997</v>
      </c>
      <c r="J48" s="9"/>
      <c r="K48" s="67">
        <f>K38</f>
        <v>1322691061.3599997</v>
      </c>
    </row>
    <row r="49" spans="1:11" ht="9.9499999999999993" customHeight="1" thickTop="1">
      <c r="D49" s="19"/>
      <c r="E49" s="9"/>
      <c r="F49" s="9"/>
      <c r="G49" s="9"/>
      <c r="H49" s="9"/>
      <c r="I49" s="9"/>
      <c r="J49" s="9"/>
      <c r="K49" s="9"/>
    </row>
    <row r="50" spans="1:11" ht="24" customHeight="1">
      <c r="A50" s="20" t="s">
        <v>137</v>
      </c>
      <c r="D50" s="19"/>
      <c r="E50" s="9"/>
      <c r="F50" s="9"/>
      <c r="G50" s="9"/>
      <c r="H50" s="9"/>
      <c r="I50" s="9"/>
      <c r="J50" s="9"/>
      <c r="K50" s="9"/>
    </row>
    <row r="51" spans="1:11" ht="24" customHeight="1">
      <c r="A51" s="13" t="s">
        <v>286</v>
      </c>
      <c r="D51" s="19">
        <v>37</v>
      </c>
      <c r="E51" s="72">
        <v>-0.1</v>
      </c>
      <c r="F51" s="9"/>
      <c r="G51" s="9">
        <v>0.03</v>
      </c>
      <c r="H51" s="9"/>
      <c r="I51" s="72">
        <v>-0.04</v>
      </c>
      <c r="J51" s="9"/>
      <c r="K51" s="9">
        <v>0.32</v>
      </c>
    </row>
    <row r="52" spans="1:11" ht="24" customHeight="1">
      <c r="A52" s="13" t="s">
        <v>287</v>
      </c>
      <c r="D52" s="19">
        <v>37</v>
      </c>
      <c r="E52" s="72">
        <v>-0.09</v>
      </c>
      <c r="F52" s="9"/>
      <c r="G52" s="9">
        <v>0.03</v>
      </c>
      <c r="H52" s="9"/>
      <c r="I52" s="72">
        <v>-0.04</v>
      </c>
      <c r="J52" s="9"/>
      <c r="K52" s="9">
        <v>0.31</v>
      </c>
    </row>
    <row r="53" spans="1:11" ht="15" customHeight="1">
      <c r="D53" s="19"/>
      <c r="E53" s="9"/>
      <c r="F53" s="9"/>
      <c r="G53" s="9"/>
      <c r="H53" s="9"/>
      <c r="I53" s="9"/>
      <c r="J53" s="9"/>
      <c r="K53" s="9"/>
    </row>
    <row r="54" spans="1:11" ht="24" customHeight="1">
      <c r="A54" s="13" t="s">
        <v>3</v>
      </c>
      <c r="D54" s="19"/>
      <c r="E54" s="9"/>
      <c r="F54" s="9"/>
      <c r="G54" s="9"/>
      <c r="H54" s="9"/>
      <c r="I54" s="9"/>
      <c r="J54" s="9"/>
      <c r="K54" s="31"/>
    </row>
    <row r="57" spans="1:11" ht="24.75" customHeight="1">
      <c r="E57" s="55"/>
    </row>
  </sheetData>
  <mergeCells count="5">
    <mergeCell ref="A1:K1"/>
    <mergeCell ref="A2:K2"/>
    <mergeCell ref="A3:K3"/>
    <mergeCell ref="E5:G5"/>
    <mergeCell ref="I5:K5"/>
  </mergeCells>
  <phoneticPr fontId="3" type="noConversion"/>
  <pageMargins left="0.55118110236220474" right="0.19685039370078741" top="0.74803149606299213" bottom="0.35433070866141736" header="0.35433070866141736" footer="0.39370078740157483"/>
  <pageSetup paperSize="9" scale="63" firstPageNumber="9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H106"/>
  <sheetViews>
    <sheetView view="pageBreakPreview" zoomScale="90" zoomScaleSheetLayoutView="90" workbookViewId="0">
      <selection activeCell="A2" sqref="A2:AF2"/>
    </sheetView>
  </sheetViews>
  <sheetFormatPr defaultColWidth="9.140625" defaultRowHeight="23.25"/>
  <cols>
    <col min="1" max="1" width="2.7109375" style="13" customWidth="1"/>
    <col min="2" max="3" width="2.85546875" style="13" customWidth="1"/>
    <col min="4" max="4" width="53.7109375" style="13" customWidth="1"/>
    <col min="5" max="5" width="8.7109375" style="13" customWidth="1"/>
    <col min="6" max="6" width="16.7109375" style="13" customWidth="1"/>
    <col min="7" max="7" width="1.28515625" style="13" customWidth="1"/>
    <col min="8" max="8" width="16.7109375" style="13" customWidth="1"/>
    <col min="9" max="9" width="1.28515625" style="13" customWidth="1"/>
    <col min="10" max="10" width="16.7109375" style="13" customWidth="1"/>
    <col min="11" max="11" width="1.28515625" style="13" customWidth="1"/>
    <col min="12" max="12" width="16.7109375" style="13" customWidth="1"/>
    <col min="13" max="13" width="1.28515625" style="13" customWidth="1"/>
    <col min="14" max="14" width="16.7109375" style="13" customWidth="1"/>
    <col min="15" max="15" width="1.28515625" style="13" customWidth="1"/>
    <col min="16" max="16" width="16.7109375" style="13" customWidth="1"/>
    <col min="17" max="17" width="1.28515625" style="13" customWidth="1"/>
    <col min="18" max="18" width="18.7109375" style="13" customWidth="1"/>
    <col min="19" max="19" width="1.28515625" style="13" customWidth="1"/>
    <col min="20" max="20" width="16.7109375" style="13" customWidth="1"/>
    <col min="21" max="21" width="1.28515625" style="13" customWidth="1"/>
    <col min="22" max="22" width="20.7109375" style="13" customWidth="1"/>
    <col min="23" max="23" width="1.28515625" style="13" customWidth="1"/>
    <col min="24" max="24" width="19.7109375" style="13" customWidth="1"/>
    <col min="25" max="25" width="1.28515625" style="13" customWidth="1"/>
    <col min="26" max="26" width="18.7109375" style="13" customWidth="1"/>
    <col min="27" max="27" width="1.28515625" style="13" customWidth="1"/>
    <col min="28" max="28" width="16.7109375" style="13" customWidth="1"/>
    <col min="29" max="29" width="1.28515625" style="13" customWidth="1"/>
    <col min="30" max="30" width="16.7109375" style="13" customWidth="1"/>
    <col min="31" max="31" width="1.28515625" style="13" customWidth="1"/>
    <col min="32" max="32" width="16.7109375" style="13" customWidth="1"/>
    <col min="33" max="33" width="9.140625" style="13" customWidth="1"/>
    <col min="34" max="16384" width="9.140625" style="13"/>
  </cols>
  <sheetData>
    <row r="1" spans="1:33" ht="24" customHeight="1">
      <c r="A1" s="115" t="s">
        <v>122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</row>
    <row r="2" spans="1:33" ht="24" customHeight="1">
      <c r="A2" s="115" t="s">
        <v>54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</row>
    <row r="3" spans="1:33" ht="24" customHeight="1">
      <c r="A3" s="115" t="s">
        <v>262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</row>
    <row r="4" spans="1:33" ht="24" customHeight="1">
      <c r="A4" s="50"/>
      <c r="B4" s="50"/>
      <c r="C4" s="50"/>
      <c r="D4" s="50"/>
      <c r="E4" s="110"/>
      <c r="F4" s="110"/>
      <c r="G4" s="110"/>
      <c r="H4" s="110"/>
      <c r="I4" s="110"/>
      <c r="J4" s="110"/>
      <c r="K4" s="110"/>
      <c r="L4" s="61"/>
      <c r="M4" s="61"/>
      <c r="N4" s="50"/>
      <c r="O4" s="50"/>
      <c r="P4" s="58"/>
      <c r="Q4" s="58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33"/>
    </row>
    <row r="5" spans="1:33" ht="24" customHeight="1">
      <c r="E5" s="110"/>
      <c r="F5" s="117" t="s">
        <v>0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3" ht="24" customHeight="1">
      <c r="A6" s="16"/>
      <c r="B6" s="16"/>
      <c r="C6" s="16"/>
      <c r="D6" s="16"/>
      <c r="E6" s="111"/>
      <c r="F6" s="111" t="s">
        <v>164</v>
      </c>
      <c r="G6" s="111"/>
      <c r="H6" s="111" t="s">
        <v>25</v>
      </c>
      <c r="I6" s="111"/>
      <c r="J6" s="118" t="s">
        <v>9</v>
      </c>
      <c r="K6" s="118"/>
      <c r="L6" s="116"/>
      <c r="M6" s="116"/>
      <c r="N6" s="118"/>
      <c r="O6" s="51"/>
      <c r="P6" s="59" t="s">
        <v>243</v>
      </c>
      <c r="Q6" s="59"/>
      <c r="R6" s="116" t="s">
        <v>53</v>
      </c>
      <c r="S6" s="116"/>
      <c r="T6" s="116"/>
      <c r="U6" s="116"/>
      <c r="V6" s="116"/>
      <c r="W6" s="116"/>
      <c r="X6" s="116"/>
      <c r="Y6" s="98"/>
      <c r="Z6" s="51" t="s">
        <v>174</v>
      </c>
      <c r="AA6" s="51"/>
      <c r="AB6" s="51" t="s">
        <v>29</v>
      </c>
      <c r="AC6" s="51"/>
      <c r="AD6" s="51" t="s">
        <v>98</v>
      </c>
      <c r="AE6" s="51"/>
      <c r="AF6" s="51" t="s">
        <v>147</v>
      </c>
    </row>
    <row r="7" spans="1:33" ht="24" customHeight="1">
      <c r="A7" s="21"/>
      <c r="B7" s="21"/>
      <c r="C7" s="21"/>
      <c r="D7" s="21"/>
      <c r="E7" s="22"/>
      <c r="F7" s="22" t="s">
        <v>165</v>
      </c>
      <c r="G7" s="22"/>
      <c r="H7" s="22" t="s">
        <v>117</v>
      </c>
      <c r="I7" s="22"/>
      <c r="J7" s="116" t="s">
        <v>119</v>
      </c>
      <c r="K7" s="116"/>
      <c r="L7" s="116"/>
      <c r="M7" s="22"/>
      <c r="N7" s="22" t="s">
        <v>30</v>
      </c>
      <c r="O7" s="22"/>
      <c r="P7" s="22"/>
      <c r="Q7" s="22"/>
      <c r="R7" s="51" t="s">
        <v>207</v>
      </c>
      <c r="S7" s="51"/>
      <c r="T7" s="51" t="s">
        <v>123</v>
      </c>
      <c r="U7" s="51"/>
      <c r="V7" s="51" t="s">
        <v>110</v>
      </c>
      <c r="W7" s="51"/>
      <c r="X7" s="51" t="s">
        <v>222</v>
      </c>
      <c r="Y7" s="22"/>
      <c r="Z7" s="22" t="s">
        <v>173</v>
      </c>
      <c r="AA7" s="22"/>
      <c r="AB7" s="22" t="s">
        <v>31</v>
      </c>
      <c r="AC7" s="22"/>
      <c r="AD7" s="22" t="s">
        <v>99</v>
      </c>
      <c r="AE7" s="22"/>
      <c r="AF7" s="22" t="s">
        <v>6</v>
      </c>
    </row>
    <row r="8" spans="1:33" ht="24" customHeight="1">
      <c r="A8" s="21"/>
      <c r="B8" s="21"/>
      <c r="C8" s="21"/>
      <c r="D8" s="21"/>
      <c r="E8" s="22"/>
      <c r="F8" s="22"/>
      <c r="G8" s="22"/>
      <c r="H8" s="22"/>
      <c r="I8" s="22"/>
      <c r="J8" s="22" t="s">
        <v>120</v>
      </c>
      <c r="K8" s="22"/>
      <c r="L8" s="22" t="s">
        <v>120</v>
      </c>
      <c r="M8" s="22"/>
      <c r="N8" s="22"/>
      <c r="O8" s="22"/>
      <c r="P8" s="22"/>
      <c r="Q8" s="22"/>
      <c r="R8" s="22"/>
      <c r="S8" s="22"/>
      <c r="T8" s="22" t="s">
        <v>124</v>
      </c>
      <c r="U8" s="22"/>
      <c r="V8" s="22" t="s">
        <v>111</v>
      </c>
      <c r="W8" s="22"/>
      <c r="X8" s="22" t="s">
        <v>223</v>
      </c>
      <c r="Y8" s="22"/>
      <c r="Z8" s="22"/>
      <c r="AA8" s="22"/>
      <c r="AB8" s="22" t="s">
        <v>32</v>
      </c>
      <c r="AC8" s="22"/>
      <c r="AD8" s="22" t="s">
        <v>100</v>
      </c>
      <c r="AE8" s="22"/>
      <c r="AF8" s="22"/>
    </row>
    <row r="9" spans="1:33" ht="24" customHeight="1">
      <c r="A9" s="21"/>
      <c r="B9" s="21"/>
      <c r="C9" s="21"/>
      <c r="D9" s="21"/>
      <c r="E9" s="22"/>
      <c r="F9" s="22"/>
      <c r="G9" s="22"/>
      <c r="H9" s="22"/>
      <c r="I9" s="22"/>
      <c r="J9" s="22" t="s">
        <v>57</v>
      </c>
      <c r="K9" s="22"/>
      <c r="L9" s="22" t="s">
        <v>250</v>
      </c>
      <c r="M9" s="22"/>
      <c r="N9" s="22"/>
      <c r="O9" s="22"/>
      <c r="P9" s="22"/>
      <c r="Q9" s="22"/>
      <c r="R9" s="22"/>
      <c r="S9" s="22"/>
      <c r="T9" s="22" t="s">
        <v>1</v>
      </c>
      <c r="U9" s="22"/>
      <c r="V9" s="22" t="s">
        <v>203</v>
      </c>
      <c r="W9" s="22"/>
      <c r="X9" s="22" t="s">
        <v>225</v>
      </c>
      <c r="Y9" s="22"/>
      <c r="Z9" s="22"/>
      <c r="AA9" s="22"/>
      <c r="AB9" s="22"/>
      <c r="AC9" s="22"/>
      <c r="AD9" s="22"/>
      <c r="AE9" s="22"/>
      <c r="AF9" s="22"/>
    </row>
    <row r="10" spans="1:33" ht="24" customHeight="1">
      <c r="A10" s="18"/>
      <c r="B10" s="18"/>
      <c r="C10" s="18"/>
      <c r="D10" s="18"/>
      <c r="E10" s="112" t="s">
        <v>65</v>
      </c>
      <c r="F10" s="112"/>
      <c r="G10" s="112"/>
      <c r="H10" s="112"/>
      <c r="I10" s="112"/>
      <c r="J10" s="112" t="s">
        <v>57</v>
      </c>
      <c r="K10" s="112"/>
      <c r="L10" s="62" t="s">
        <v>243</v>
      </c>
      <c r="M10" s="62"/>
      <c r="N10" s="52"/>
      <c r="O10" s="52"/>
      <c r="P10" s="60"/>
      <c r="Q10" s="60"/>
      <c r="R10" s="52"/>
      <c r="S10" s="52"/>
      <c r="T10" s="52"/>
      <c r="U10" s="52"/>
      <c r="V10" s="52"/>
      <c r="W10" s="52"/>
      <c r="X10" s="52" t="s">
        <v>224</v>
      </c>
      <c r="Y10" s="52"/>
      <c r="Z10" s="52"/>
      <c r="AA10" s="52"/>
      <c r="AB10" s="52"/>
      <c r="AC10" s="52"/>
      <c r="AD10" s="52"/>
      <c r="AE10" s="52"/>
      <c r="AF10" s="52"/>
    </row>
    <row r="11" spans="1:33" ht="24" customHeight="1">
      <c r="E11" s="110"/>
      <c r="F11" s="110" t="s">
        <v>128</v>
      </c>
      <c r="G11" s="110"/>
      <c r="H11" s="110" t="s">
        <v>128</v>
      </c>
      <c r="I11" s="110"/>
      <c r="J11" s="110" t="s">
        <v>128</v>
      </c>
      <c r="K11" s="110"/>
      <c r="L11" s="96" t="s">
        <v>128</v>
      </c>
      <c r="M11" s="61"/>
      <c r="N11" s="96" t="s">
        <v>128</v>
      </c>
      <c r="O11" s="50"/>
      <c r="P11" s="96" t="s">
        <v>128</v>
      </c>
      <c r="Q11" s="58"/>
      <c r="R11" s="96" t="s">
        <v>128</v>
      </c>
      <c r="S11" s="34"/>
      <c r="T11" s="96" t="s">
        <v>128</v>
      </c>
      <c r="U11" s="34"/>
      <c r="V11" s="96" t="s">
        <v>128</v>
      </c>
      <c r="W11" s="34"/>
      <c r="X11" s="96" t="s">
        <v>128</v>
      </c>
      <c r="Y11" s="34"/>
      <c r="Z11" s="96" t="s">
        <v>128</v>
      </c>
      <c r="AA11" s="50"/>
      <c r="AB11" s="96" t="s">
        <v>128</v>
      </c>
      <c r="AC11" s="50"/>
      <c r="AD11" s="96" t="s">
        <v>128</v>
      </c>
      <c r="AE11" s="50"/>
      <c r="AF11" s="96" t="s">
        <v>128</v>
      </c>
    </row>
    <row r="12" spans="1:33" ht="24" customHeight="1">
      <c r="A12" s="20" t="s">
        <v>294</v>
      </c>
      <c r="E12" s="110"/>
      <c r="F12" s="87">
        <v>1621786862.4000001</v>
      </c>
      <c r="G12" s="87"/>
      <c r="H12" s="87">
        <v>3673192111.9299998</v>
      </c>
      <c r="I12" s="87"/>
      <c r="J12" s="87">
        <v>45232058.689999998</v>
      </c>
      <c r="K12" s="87"/>
      <c r="L12" s="87">
        <v>0</v>
      </c>
      <c r="M12" s="87"/>
      <c r="N12" s="88">
        <v>93142122.989999995</v>
      </c>
      <c r="O12" s="87"/>
      <c r="P12" s="87">
        <v>0</v>
      </c>
      <c r="Q12" s="87"/>
      <c r="R12" s="92">
        <v>-64341487.729999997</v>
      </c>
      <c r="S12" s="88"/>
      <c r="T12" s="87">
        <v>410540269.70999998</v>
      </c>
      <c r="U12" s="88"/>
      <c r="V12" s="92">
        <v>-4899414.58</v>
      </c>
      <c r="W12" s="88"/>
      <c r="X12" s="87">
        <v>14237018.199999999</v>
      </c>
      <c r="Y12" s="88"/>
      <c r="Z12" s="89">
        <f>SUM(R12:Y12)</f>
        <v>355536385.59999996</v>
      </c>
      <c r="AA12" s="87"/>
      <c r="AB12" s="89">
        <f>SUM(F12:P12)+Z12</f>
        <v>5788889541.6099997</v>
      </c>
      <c r="AC12" s="87"/>
      <c r="AD12" s="87">
        <v>34192869.299999997</v>
      </c>
      <c r="AE12" s="87"/>
      <c r="AF12" s="89">
        <f>SUM(AB12:AD12)</f>
        <v>5823082410.9099998</v>
      </c>
      <c r="AG12" s="24"/>
    </row>
    <row r="13" spans="1:33" ht="24" customHeight="1">
      <c r="A13" s="13" t="s">
        <v>290</v>
      </c>
      <c r="E13" s="19">
        <v>46</v>
      </c>
      <c r="F13" s="70">
        <v>0</v>
      </c>
      <c r="G13" s="57"/>
      <c r="H13" s="70">
        <v>0</v>
      </c>
      <c r="I13" s="57"/>
      <c r="J13" s="70">
        <v>0</v>
      </c>
      <c r="K13" s="57"/>
      <c r="L13" s="70">
        <v>0</v>
      </c>
      <c r="M13" s="57"/>
      <c r="N13" s="71">
        <v>23188732.489999998</v>
      </c>
      <c r="O13" s="57"/>
      <c r="P13" s="70">
        <v>0</v>
      </c>
      <c r="Q13" s="57"/>
      <c r="R13" s="25">
        <v>30854.09</v>
      </c>
      <c r="S13" s="70"/>
      <c r="T13" s="71">
        <v>-42042514.140000001</v>
      </c>
      <c r="U13" s="70"/>
      <c r="V13" s="71">
        <v>-34478341.369999997</v>
      </c>
      <c r="W13" s="25"/>
      <c r="X13" s="25">
        <v>0</v>
      </c>
      <c r="Y13" s="70"/>
      <c r="Z13" s="71">
        <f t="shared" ref="Z13" si="0">SUM(R13:Y13)</f>
        <v>-76490001.419999987</v>
      </c>
      <c r="AA13" s="57"/>
      <c r="AB13" s="71">
        <f t="shared" ref="AB13" si="1">SUM(F13:P13)+Z13</f>
        <v>-53301268.929999992</v>
      </c>
      <c r="AC13" s="57"/>
      <c r="AD13" s="71">
        <v>-697898.35</v>
      </c>
      <c r="AE13" s="57"/>
      <c r="AF13" s="71">
        <f t="shared" ref="AF13" si="2">SUM(AB13:AD13)</f>
        <v>-53999167.279999994</v>
      </c>
      <c r="AG13" s="24"/>
    </row>
    <row r="14" spans="1:33" ht="24" customHeight="1">
      <c r="A14" s="20" t="s">
        <v>307</v>
      </c>
      <c r="E14" s="110"/>
      <c r="F14" s="69">
        <f>SUM(F12:F13)</f>
        <v>1621786862.4000001</v>
      </c>
      <c r="G14" s="66"/>
      <c r="H14" s="69">
        <f>SUM(H12:H13)</f>
        <v>3673192111.9299998</v>
      </c>
      <c r="I14" s="66"/>
      <c r="J14" s="69">
        <f>SUM(J12:J13)</f>
        <v>45232058.689999998</v>
      </c>
      <c r="K14" s="66"/>
      <c r="L14" s="69">
        <f>SUM(L12:L13)</f>
        <v>0</v>
      </c>
      <c r="M14" s="66"/>
      <c r="N14" s="69">
        <f>SUM(N12:N13)</f>
        <v>116330855.47999999</v>
      </c>
      <c r="O14" s="66"/>
      <c r="P14" s="69">
        <f>SUM(P12:P13)</f>
        <v>0</v>
      </c>
      <c r="Q14" s="66"/>
      <c r="R14" s="82">
        <f>SUM(R12:R13)</f>
        <v>-64310633.639999993</v>
      </c>
      <c r="S14" s="89"/>
      <c r="T14" s="69">
        <f>SUM(T12:T13)</f>
        <v>368497755.56999999</v>
      </c>
      <c r="U14" s="89"/>
      <c r="V14" s="82">
        <f>SUM(V12:V13)</f>
        <v>-39377755.949999996</v>
      </c>
      <c r="W14" s="89"/>
      <c r="X14" s="82">
        <f>SUM(X12:X13)</f>
        <v>14237018.199999999</v>
      </c>
      <c r="Y14" s="89"/>
      <c r="Z14" s="69">
        <f>SUM(Z12:Z13)</f>
        <v>279046384.17999995</v>
      </c>
      <c r="AA14" s="66"/>
      <c r="AB14" s="69">
        <f>SUM(AB12:AB13)</f>
        <v>5735588272.6799994</v>
      </c>
      <c r="AC14" s="66"/>
      <c r="AD14" s="69">
        <f>SUM(AD12:AD13)</f>
        <v>33494970.949999996</v>
      </c>
      <c r="AE14" s="66"/>
      <c r="AF14" s="69">
        <f>SUM(AF12:AF13)</f>
        <v>5769083243.6300001</v>
      </c>
      <c r="AG14" s="24">
        <f>AF14-'งบแสดงฐานะการเงิน '!N108</f>
        <v>0</v>
      </c>
    </row>
    <row r="15" spans="1:33" ht="24" customHeight="1">
      <c r="A15" s="20" t="s">
        <v>153</v>
      </c>
      <c r="B15" s="20"/>
      <c r="E15" s="19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28"/>
    </row>
    <row r="16" spans="1:33" ht="24" customHeight="1">
      <c r="B16" s="20" t="s">
        <v>181</v>
      </c>
      <c r="E16" s="19"/>
      <c r="F16" s="70"/>
      <c r="G16" s="57"/>
      <c r="H16" s="70"/>
      <c r="I16" s="57"/>
      <c r="J16" s="70"/>
      <c r="K16" s="57"/>
      <c r="L16" s="70"/>
      <c r="M16" s="57"/>
      <c r="N16" s="70"/>
      <c r="O16" s="57"/>
      <c r="P16" s="70"/>
      <c r="Q16" s="57"/>
      <c r="R16" s="70"/>
      <c r="S16" s="70"/>
      <c r="T16" s="70"/>
      <c r="U16" s="70"/>
      <c r="V16" s="70"/>
      <c r="W16" s="70"/>
      <c r="X16" s="70"/>
      <c r="Y16" s="70"/>
      <c r="Z16" s="70"/>
      <c r="AA16" s="57"/>
      <c r="AB16" s="70"/>
      <c r="AC16" s="57"/>
      <c r="AD16" s="70"/>
      <c r="AE16" s="57"/>
      <c r="AF16" s="70"/>
      <c r="AG16" s="9"/>
    </row>
    <row r="17" spans="1:33" ht="24" customHeight="1">
      <c r="C17" s="20" t="s">
        <v>182</v>
      </c>
      <c r="E17" s="19"/>
      <c r="F17" s="70"/>
      <c r="G17" s="57"/>
      <c r="H17" s="70"/>
      <c r="I17" s="57"/>
      <c r="J17" s="70"/>
      <c r="K17" s="57"/>
      <c r="L17" s="70"/>
      <c r="M17" s="57"/>
      <c r="N17" s="70"/>
      <c r="O17" s="57"/>
      <c r="P17" s="70"/>
      <c r="Q17" s="57"/>
      <c r="R17" s="70"/>
      <c r="S17" s="70"/>
      <c r="T17" s="70"/>
      <c r="U17" s="70"/>
      <c r="V17" s="70"/>
      <c r="W17" s="70"/>
      <c r="X17" s="70"/>
      <c r="Y17" s="70"/>
      <c r="Z17" s="70"/>
      <c r="AA17" s="57"/>
      <c r="AB17" s="70"/>
      <c r="AC17" s="57"/>
      <c r="AD17" s="70"/>
      <c r="AE17" s="57"/>
      <c r="AF17" s="70"/>
      <c r="AG17" s="9"/>
    </row>
    <row r="18" spans="1:33" ht="24" customHeight="1">
      <c r="C18" s="13" t="s">
        <v>227</v>
      </c>
      <c r="E18" s="19"/>
      <c r="F18" s="70"/>
      <c r="G18" s="57"/>
      <c r="H18" s="70"/>
      <c r="I18" s="57"/>
      <c r="J18" s="70"/>
      <c r="K18" s="57"/>
      <c r="L18" s="70"/>
      <c r="M18" s="57"/>
      <c r="N18" s="70"/>
      <c r="O18" s="57"/>
      <c r="P18" s="70"/>
      <c r="Q18" s="57"/>
      <c r="R18" s="70"/>
      <c r="S18" s="70"/>
      <c r="T18" s="70"/>
      <c r="U18" s="70"/>
      <c r="V18" s="70"/>
      <c r="W18" s="70"/>
      <c r="X18" s="70"/>
      <c r="Y18" s="70"/>
      <c r="Z18" s="70"/>
      <c r="AA18" s="57"/>
      <c r="AB18" s="70"/>
      <c r="AC18" s="57"/>
      <c r="AD18" s="70"/>
      <c r="AE18" s="57"/>
      <c r="AF18" s="70"/>
      <c r="AG18" s="9"/>
    </row>
    <row r="19" spans="1:33" ht="24" customHeight="1">
      <c r="D19" s="13" t="s">
        <v>157</v>
      </c>
      <c r="E19" s="19"/>
      <c r="F19" s="70">
        <v>0</v>
      </c>
      <c r="G19" s="57"/>
      <c r="H19" s="70">
        <v>0</v>
      </c>
      <c r="I19" s="57"/>
      <c r="J19" s="70">
        <v>0</v>
      </c>
      <c r="K19" s="57"/>
      <c r="L19" s="70">
        <v>0</v>
      </c>
      <c r="M19" s="57"/>
      <c r="N19" s="70">
        <v>0</v>
      </c>
      <c r="O19" s="57"/>
      <c r="P19" s="70">
        <v>0</v>
      </c>
      <c r="Q19" s="57"/>
      <c r="R19" s="70">
        <v>0</v>
      </c>
      <c r="S19" s="70"/>
      <c r="T19" s="70">
        <v>0</v>
      </c>
      <c r="U19" s="70"/>
      <c r="V19" s="70">
        <v>1811840.3</v>
      </c>
      <c r="W19" s="70"/>
      <c r="X19" s="70">
        <v>0</v>
      </c>
      <c r="Y19" s="70"/>
      <c r="Z19" s="70">
        <f>SUM(R19:Y19)</f>
        <v>1811840.3</v>
      </c>
      <c r="AA19" s="57"/>
      <c r="AB19" s="70">
        <f>SUM(F19:P19)+Z19</f>
        <v>1811840.3</v>
      </c>
      <c r="AC19" s="57"/>
      <c r="AD19" s="71">
        <v>-197959.58</v>
      </c>
      <c r="AE19" s="57"/>
      <c r="AF19" s="70">
        <f>SUM(AB19:AD19)</f>
        <v>1613880.72</v>
      </c>
      <c r="AG19" s="9"/>
    </row>
    <row r="20" spans="1:33" s="20" customFormat="1" ht="24" customHeight="1">
      <c r="C20" s="20" t="s">
        <v>177</v>
      </c>
      <c r="E20" s="110"/>
      <c r="F20" s="90"/>
      <c r="G20" s="91"/>
      <c r="H20" s="90"/>
      <c r="I20" s="91"/>
      <c r="J20" s="90"/>
      <c r="K20" s="91"/>
      <c r="L20" s="90"/>
      <c r="M20" s="91"/>
      <c r="N20" s="90"/>
      <c r="O20" s="91"/>
      <c r="P20" s="90"/>
      <c r="Q20" s="91"/>
      <c r="R20" s="90"/>
      <c r="S20" s="45"/>
      <c r="T20" s="90"/>
      <c r="U20" s="45"/>
      <c r="V20" s="90"/>
      <c r="W20" s="45"/>
      <c r="X20" s="90"/>
      <c r="Y20" s="45"/>
      <c r="Z20" s="90"/>
      <c r="AA20" s="91"/>
      <c r="AB20" s="90"/>
      <c r="AC20" s="91"/>
      <c r="AD20" s="90"/>
      <c r="AE20" s="91"/>
      <c r="AF20" s="90"/>
      <c r="AG20" s="24"/>
    </row>
    <row r="21" spans="1:33" s="20" customFormat="1" ht="24" customHeight="1">
      <c r="D21" s="20" t="s">
        <v>183</v>
      </c>
      <c r="E21" s="110"/>
      <c r="F21" s="74">
        <f>SUM(F19:F19)</f>
        <v>0</v>
      </c>
      <c r="G21" s="66"/>
      <c r="H21" s="74">
        <f>SUM(H19:H19)</f>
        <v>0</v>
      </c>
      <c r="I21" s="66"/>
      <c r="J21" s="74">
        <f>SUM(J19:J19)</f>
        <v>0</v>
      </c>
      <c r="K21" s="66"/>
      <c r="L21" s="74">
        <f>SUM(L19:L19)</f>
        <v>0</v>
      </c>
      <c r="M21" s="66"/>
      <c r="N21" s="74">
        <f>SUM(N19:N19)</f>
        <v>0</v>
      </c>
      <c r="O21" s="66"/>
      <c r="P21" s="74">
        <f>SUM(P19:P19)</f>
        <v>0</v>
      </c>
      <c r="Q21" s="66"/>
      <c r="R21" s="74">
        <f>SUM(R19:R19)</f>
        <v>0</v>
      </c>
      <c r="S21" s="89"/>
      <c r="T21" s="74">
        <f>SUM(T19:T19)</f>
        <v>0</v>
      </c>
      <c r="U21" s="89"/>
      <c r="V21" s="75">
        <f>SUM(V19:V19)</f>
        <v>1811840.3</v>
      </c>
      <c r="W21" s="89"/>
      <c r="X21" s="74">
        <f>SUM(X19:X19)</f>
        <v>0</v>
      </c>
      <c r="Y21" s="89"/>
      <c r="Z21" s="75">
        <f>SUM(Z19:Z19)</f>
        <v>1811840.3</v>
      </c>
      <c r="AA21" s="66"/>
      <c r="AB21" s="75">
        <f>SUM(AB19:AB19)</f>
        <v>1811840.3</v>
      </c>
      <c r="AC21" s="66"/>
      <c r="AD21" s="75">
        <f>SUM(AD19:AD19)</f>
        <v>-197959.58</v>
      </c>
      <c r="AE21" s="66"/>
      <c r="AF21" s="75">
        <f>SUM(AF19:AF19)</f>
        <v>1613880.72</v>
      </c>
      <c r="AG21" s="24"/>
    </row>
    <row r="22" spans="1:33" s="20" customFormat="1" ht="24" customHeight="1">
      <c r="B22" s="20" t="s">
        <v>155</v>
      </c>
      <c r="E22" s="110"/>
      <c r="F22" s="79">
        <f>F21</f>
        <v>0</v>
      </c>
      <c r="G22" s="66"/>
      <c r="H22" s="79">
        <f>H21</f>
        <v>0</v>
      </c>
      <c r="I22" s="66"/>
      <c r="J22" s="79">
        <f>J21</f>
        <v>0</v>
      </c>
      <c r="K22" s="66"/>
      <c r="L22" s="79">
        <f>L21</f>
        <v>0</v>
      </c>
      <c r="M22" s="66"/>
      <c r="N22" s="79">
        <f>N21</f>
        <v>0</v>
      </c>
      <c r="O22" s="66"/>
      <c r="P22" s="79">
        <f>P21</f>
        <v>0</v>
      </c>
      <c r="Q22" s="66"/>
      <c r="R22" s="79">
        <f>R21</f>
        <v>0</v>
      </c>
      <c r="S22" s="89"/>
      <c r="T22" s="79">
        <f>T21</f>
        <v>0</v>
      </c>
      <c r="U22" s="89"/>
      <c r="V22" s="93">
        <f>V21</f>
        <v>1811840.3</v>
      </c>
      <c r="W22" s="89"/>
      <c r="X22" s="79">
        <f>X21</f>
        <v>0</v>
      </c>
      <c r="Y22" s="89"/>
      <c r="Z22" s="93">
        <f>Z21</f>
        <v>1811840.3</v>
      </c>
      <c r="AA22" s="66"/>
      <c r="AB22" s="93">
        <f>AB21</f>
        <v>1811840.3</v>
      </c>
      <c r="AC22" s="66"/>
      <c r="AD22" s="93">
        <f>AD21</f>
        <v>-197959.58</v>
      </c>
      <c r="AE22" s="66"/>
      <c r="AF22" s="93">
        <f>AF21</f>
        <v>1613880.72</v>
      </c>
      <c r="AG22" s="24"/>
    </row>
    <row r="23" spans="1:33" ht="24" customHeight="1">
      <c r="A23" s="20" t="s">
        <v>267</v>
      </c>
      <c r="E23" s="19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9"/>
    </row>
    <row r="24" spans="1:33" ht="24" customHeight="1">
      <c r="B24" s="13" t="s">
        <v>308</v>
      </c>
      <c r="E24" s="19"/>
      <c r="F24" s="57">
        <v>0</v>
      </c>
      <c r="G24" s="57"/>
      <c r="H24" s="57">
        <v>0</v>
      </c>
      <c r="I24" s="57"/>
      <c r="J24" s="57">
        <v>0</v>
      </c>
      <c r="K24" s="57"/>
      <c r="L24" s="57">
        <v>0</v>
      </c>
      <c r="M24" s="57"/>
      <c r="N24" s="57">
        <v>126942358.14</v>
      </c>
      <c r="O24" s="57"/>
      <c r="P24" s="57">
        <v>0</v>
      </c>
      <c r="Q24" s="57"/>
      <c r="R24" s="57">
        <v>0</v>
      </c>
      <c r="S24" s="57"/>
      <c r="T24" s="57">
        <v>0</v>
      </c>
      <c r="U24" s="57"/>
      <c r="V24" s="57">
        <v>0</v>
      </c>
      <c r="W24" s="57"/>
      <c r="X24" s="57">
        <v>0</v>
      </c>
      <c r="Y24" s="57"/>
      <c r="Z24" s="57">
        <f>SUM(R24:Y24)</f>
        <v>0</v>
      </c>
      <c r="AA24" s="57"/>
      <c r="AB24" s="57">
        <f>SUM(F24:P24)+Z24</f>
        <v>126942358.14</v>
      </c>
      <c r="AC24" s="57"/>
      <c r="AD24" s="72">
        <v>-3857451.2</v>
      </c>
      <c r="AE24" s="57"/>
      <c r="AF24" s="57">
        <f>SUM(AB24:AD24)</f>
        <v>123084906.94</v>
      </c>
      <c r="AG24" s="9"/>
    </row>
    <row r="25" spans="1:33" ht="24" customHeight="1">
      <c r="B25" s="13" t="s">
        <v>271</v>
      </c>
      <c r="E25" s="19"/>
      <c r="F25" s="57">
        <v>0</v>
      </c>
      <c r="G25" s="57"/>
      <c r="H25" s="57">
        <v>0</v>
      </c>
      <c r="I25" s="57"/>
      <c r="J25" s="57">
        <v>0</v>
      </c>
      <c r="K25" s="57"/>
      <c r="L25" s="57">
        <v>0</v>
      </c>
      <c r="M25" s="57"/>
      <c r="N25" s="72">
        <v>1029626.82</v>
      </c>
      <c r="O25" s="57"/>
      <c r="P25" s="57">
        <v>0</v>
      </c>
      <c r="Q25" s="57"/>
      <c r="R25" s="57">
        <v>604931.55000000005</v>
      </c>
      <c r="S25" s="57"/>
      <c r="T25" s="57">
        <v>0</v>
      </c>
      <c r="U25" s="57"/>
      <c r="V25" s="57">
        <v>0</v>
      </c>
      <c r="W25" s="57"/>
      <c r="X25" s="72">
        <v>-17613124.879999999</v>
      </c>
      <c r="Y25" s="57"/>
      <c r="Z25" s="72">
        <f>SUM(R25:Y25)</f>
        <v>-17008193.329999998</v>
      </c>
      <c r="AA25" s="57"/>
      <c r="AB25" s="72">
        <f>SUM(F25:P25)+Z25</f>
        <v>-15978566.509999998</v>
      </c>
      <c r="AC25" s="57"/>
      <c r="AD25" s="72">
        <v>-1169226.75</v>
      </c>
      <c r="AE25" s="57"/>
      <c r="AF25" s="72">
        <f>SUM(AB25:AD25)</f>
        <v>-17147793.259999998</v>
      </c>
      <c r="AG25" s="9"/>
    </row>
    <row r="26" spans="1:33" s="20" customFormat="1" ht="24" customHeight="1">
      <c r="B26" s="20" t="s">
        <v>272</v>
      </c>
      <c r="E26" s="110"/>
      <c r="F26" s="65">
        <f>SUM(F24:F25)</f>
        <v>0</v>
      </c>
      <c r="G26" s="66"/>
      <c r="H26" s="65">
        <f>SUM(H24:H25)</f>
        <v>0</v>
      </c>
      <c r="I26" s="66"/>
      <c r="J26" s="65">
        <f>SUM(J24:J25)</f>
        <v>0</v>
      </c>
      <c r="K26" s="66"/>
      <c r="L26" s="65">
        <f>SUM(L24:L25)</f>
        <v>0</v>
      </c>
      <c r="M26" s="66"/>
      <c r="N26" s="65">
        <f>SUM(N24:N25)</f>
        <v>127971984.95999999</v>
      </c>
      <c r="O26" s="66"/>
      <c r="P26" s="65">
        <f>SUM(P24:P25)</f>
        <v>0</v>
      </c>
      <c r="Q26" s="66"/>
      <c r="R26" s="65">
        <f>SUM(R24:R25)</f>
        <v>604931.55000000005</v>
      </c>
      <c r="S26" s="89"/>
      <c r="T26" s="65">
        <f>SUM(T24:T25)</f>
        <v>0</v>
      </c>
      <c r="U26" s="89"/>
      <c r="V26" s="65">
        <f>SUM(V24:V25)</f>
        <v>0</v>
      </c>
      <c r="W26" s="89"/>
      <c r="X26" s="95">
        <f>SUM(X24:X25)</f>
        <v>-17613124.879999999</v>
      </c>
      <c r="Y26" s="89"/>
      <c r="Z26" s="95">
        <f>SUM(Z24:Z25)</f>
        <v>-17008193.329999998</v>
      </c>
      <c r="AA26" s="66"/>
      <c r="AB26" s="65">
        <f>SUM(AB24:AB25)</f>
        <v>110963791.63</v>
      </c>
      <c r="AC26" s="66"/>
      <c r="AD26" s="95">
        <f>SUM(AD24:AD25)</f>
        <v>-5026677.95</v>
      </c>
      <c r="AE26" s="66"/>
      <c r="AF26" s="65">
        <f>SUM(AF24:AF25)</f>
        <v>105937113.68000001</v>
      </c>
      <c r="AG26" s="24">
        <f>AF26-งบกำไรขาดทุนเบ็ดเสร็จ!G48</f>
        <v>-1.0132789611816406E-6</v>
      </c>
    </row>
    <row r="27" spans="1:33" s="20" customFormat="1" ht="24" customHeight="1" thickBot="1">
      <c r="A27" s="20" t="s">
        <v>269</v>
      </c>
      <c r="E27" s="110"/>
      <c r="F27" s="67">
        <f>F14+F26+F22</f>
        <v>1621786862.4000001</v>
      </c>
      <c r="G27" s="66"/>
      <c r="H27" s="67">
        <f>H14+H26+H22</f>
        <v>3673192111.9299998</v>
      </c>
      <c r="I27" s="66"/>
      <c r="J27" s="67">
        <f>J14+J26+J22</f>
        <v>45232058.689999998</v>
      </c>
      <c r="K27" s="66"/>
      <c r="L27" s="67">
        <f>L14+L26+L22</f>
        <v>0</v>
      </c>
      <c r="M27" s="66"/>
      <c r="N27" s="67">
        <f>N14+N26+N22</f>
        <v>244302840.44</v>
      </c>
      <c r="O27" s="66"/>
      <c r="P27" s="67">
        <f>P14+P26+P22</f>
        <v>0</v>
      </c>
      <c r="Q27" s="66"/>
      <c r="R27" s="86">
        <f>R14+R26+R22</f>
        <v>-63705702.089999996</v>
      </c>
      <c r="S27" s="89"/>
      <c r="T27" s="67">
        <f>T14+T26+T22</f>
        <v>368497755.56999999</v>
      </c>
      <c r="U27" s="89"/>
      <c r="V27" s="86">
        <f>V14+V26+V22</f>
        <v>-37565915.649999999</v>
      </c>
      <c r="W27" s="89"/>
      <c r="X27" s="86">
        <f>X14+X26+X22</f>
        <v>-3376106.6799999997</v>
      </c>
      <c r="Y27" s="89"/>
      <c r="Z27" s="67">
        <f>Z14+Z26+Z22</f>
        <v>263850031.14999998</v>
      </c>
      <c r="AA27" s="66"/>
      <c r="AB27" s="67">
        <f>AB14+AB26+AB22</f>
        <v>5848363904.6099997</v>
      </c>
      <c r="AC27" s="66"/>
      <c r="AD27" s="67">
        <f>AD14+AD26+AD22</f>
        <v>28270333.419999998</v>
      </c>
      <c r="AE27" s="66"/>
      <c r="AF27" s="67">
        <f>AF14+AF26+AF22</f>
        <v>5876634238.0300007</v>
      </c>
      <c r="AG27" s="24">
        <f>AF27-'งบแสดงฐานะการเงิน '!L108</f>
        <v>0</v>
      </c>
    </row>
    <row r="28" spans="1:33" s="20" customFormat="1" ht="24" customHeight="1" thickTop="1">
      <c r="E28" s="110"/>
      <c r="F28" s="89"/>
      <c r="G28" s="66"/>
      <c r="H28" s="89"/>
      <c r="I28" s="66"/>
      <c r="J28" s="89"/>
      <c r="K28" s="66"/>
      <c r="L28" s="89"/>
      <c r="M28" s="66"/>
      <c r="N28" s="89"/>
      <c r="O28" s="66"/>
      <c r="P28" s="89"/>
      <c r="Q28" s="66"/>
      <c r="R28" s="80"/>
      <c r="S28" s="89"/>
      <c r="T28" s="89"/>
      <c r="U28" s="89"/>
      <c r="V28" s="80"/>
      <c r="W28" s="89"/>
      <c r="X28" s="80"/>
      <c r="Y28" s="89"/>
      <c r="Z28" s="89"/>
      <c r="AA28" s="66"/>
      <c r="AB28" s="89"/>
      <c r="AC28" s="66"/>
      <c r="AD28" s="89"/>
      <c r="AE28" s="66"/>
      <c r="AF28" s="89"/>
      <c r="AG28" s="24"/>
    </row>
    <row r="29" spans="1:33" s="20" customFormat="1" ht="24" customHeight="1">
      <c r="E29" s="110"/>
      <c r="F29" s="89"/>
      <c r="G29" s="66"/>
      <c r="H29" s="89"/>
      <c r="I29" s="66"/>
      <c r="J29" s="89"/>
      <c r="K29" s="66"/>
      <c r="L29" s="89"/>
      <c r="M29" s="66"/>
      <c r="N29" s="89"/>
      <c r="O29" s="66"/>
      <c r="P29" s="89"/>
      <c r="Q29" s="66"/>
      <c r="R29" s="80"/>
      <c r="S29" s="89"/>
      <c r="T29" s="89"/>
      <c r="U29" s="89"/>
      <c r="V29" s="80"/>
      <c r="W29" s="89"/>
      <c r="X29" s="80"/>
      <c r="Y29" s="89"/>
      <c r="Z29" s="89"/>
      <c r="AA29" s="66"/>
      <c r="AB29" s="89"/>
      <c r="AC29" s="66"/>
      <c r="AD29" s="89"/>
      <c r="AE29" s="66"/>
      <c r="AF29" s="89"/>
      <c r="AG29" s="24"/>
    </row>
    <row r="30" spans="1:33" s="20" customFormat="1" ht="24" customHeight="1">
      <c r="E30" s="110"/>
      <c r="F30" s="89"/>
      <c r="G30" s="66"/>
      <c r="H30" s="89"/>
      <c r="I30" s="66"/>
      <c r="J30" s="89"/>
      <c r="K30" s="66"/>
      <c r="L30" s="89"/>
      <c r="M30" s="66"/>
      <c r="N30" s="89"/>
      <c r="O30" s="66"/>
      <c r="P30" s="89"/>
      <c r="Q30" s="66"/>
      <c r="R30" s="80"/>
      <c r="S30" s="89"/>
      <c r="T30" s="89"/>
      <c r="U30" s="89"/>
      <c r="V30" s="80"/>
      <c r="W30" s="89"/>
      <c r="X30" s="80"/>
      <c r="Y30" s="89"/>
      <c r="Z30" s="89"/>
      <c r="AA30" s="66"/>
      <c r="AB30" s="89"/>
      <c r="AC30" s="66"/>
      <c r="AD30" s="89"/>
      <c r="AE30" s="66"/>
      <c r="AF30" s="89"/>
      <c r="AG30" s="24"/>
    </row>
    <row r="31" spans="1:33" s="20" customFormat="1" ht="24" customHeight="1">
      <c r="E31" s="110"/>
      <c r="F31" s="89"/>
      <c r="G31" s="66"/>
      <c r="H31" s="89"/>
      <c r="I31" s="66"/>
      <c r="J31" s="89"/>
      <c r="K31" s="66"/>
      <c r="L31" s="89"/>
      <c r="M31" s="66"/>
      <c r="N31" s="89"/>
      <c r="O31" s="66"/>
      <c r="P31" s="89"/>
      <c r="Q31" s="66"/>
      <c r="R31" s="80"/>
      <c r="S31" s="89"/>
      <c r="T31" s="89"/>
      <c r="U31" s="89"/>
      <c r="V31" s="80"/>
      <c r="W31" s="89"/>
      <c r="X31" s="80"/>
      <c r="Y31" s="89"/>
      <c r="Z31" s="89"/>
      <c r="AA31" s="66"/>
      <c r="AB31" s="89"/>
      <c r="AC31" s="66"/>
      <c r="AD31" s="89"/>
      <c r="AE31" s="66"/>
      <c r="AF31" s="89"/>
      <c r="AG31" s="24"/>
    </row>
    <row r="32" spans="1:33" s="20" customFormat="1" ht="24" customHeight="1">
      <c r="E32" s="110"/>
      <c r="F32" s="89"/>
      <c r="G32" s="66"/>
      <c r="H32" s="89"/>
      <c r="I32" s="66"/>
      <c r="J32" s="89"/>
      <c r="K32" s="66"/>
      <c r="L32" s="89"/>
      <c r="M32" s="66"/>
      <c r="N32" s="89"/>
      <c r="O32" s="66"/>
      <c r="P32" s="89"/>
      <c r="Q32" s="66"/>
      <c r="R32" s="80"/>
      <c r="S32" s="89"/>
      <c r="T32" s="89"/>
      <c r="U32" s="89"/>
      <c r="V32" s="80"/>
      <c r="W32" s="89"/>
      <c r="X32" s="80"/>
      <c r="Y32" s="89"/>
      <c r="Z32" s="89"/>
      <c r="AA32" s="66"/>
      <c r="AB32" s="89"/>
      <c r="AC32" s="66"/>
      <c r="AD32" s="89"/>
      <c r="AE32" s="66"/>
      <c r="AF32" s="89"/>
      <c r="AG32" s="24"/>
    </row>
    <row r="33" spans="1:33" s="20" customFormat="1" ht="24" customHeight="1">
      <c r="E33" s="110"/>
      <c r="F33" s="89"/>
      <c r="G33" s="66"/>
      <c r="H33" s="89"/>
      <c r="I33" s="66"/>
      <c r="J33" s="89"/>
      <c r="K33" s="66"/>
      <c r="L33" s="89"/>
      <c r="M33" s="66"/>
      <c r="N33" s="89"/>
      <c r="O33" s="66"/>
      <c r="P33" s="89"/>
      <c r="Q33" s="66"/>
      <c r="R33" s="80"/>
      <c r="S33" s="89"/>
      <c r="T33" s="89"/>
      <c r="U33" s="89"/>
      <c r="V33" s="80"/>
      <c r="W33" s="89"/>
      <c r="X33" s="80"/>
      <c r="Y33" s="89"/>
      <c r="Z33" s="89"/>
      <c r="AA33" s="66"/>
      <c r="AB33" s="89"/>
      <c r="AC33" s="66"/>
      <c r="AD33" s="89"/>
      <c r="AE33" s="66"/>
      <c r="AF33" s="89"/>
      <c r="AG33" s="24"/>
    </row>
    <row r="34" spans="1:33" s="20" customFormat="1" ht="24" customHeight="1">
      <c r="E34" s="110"/>
      <c r="F34" s="89"/>
      <c r="G34" s="66"/>
      <c r="H34" s="89"/>
      <c r="I34" s="66"/>
      <c r="J34" s="89"/>
      <c r="K34" s="66"/>
      <c r="L34" s="89"/>
      <c r="M34" s="66"/>
      <c r="N34" s="89"/>
      <c r="O34" s="66"/>
      <c r="P34" s="89"/>
      <c r="Q34" s="66"/>
      <c r="R34" s="80"/>
      <c r="S34" s="89"/>
      <c r="T34" s="89"/>
      <c r="U34" s="89"/>
      <c r="V34" s="80"/>
      <c r="W34" s="89"/>
      <c r="X34" s="80"/>
      <c r="Y34" s="89"/>
      <c r="Z34" s="89"/>
      <c r="AA34" s="66"/>
      <c r="AB34" s="89"/>
      <c r="AC34" s="66"/>
      <c r="AD34" s="89"/>
      <c r="AE34" s="66"/>
      <c r="AF34" s="89"/>
      <c r="AG34" s="24"/>
    </row>
    <row r="35" spans="1:33" s="20" customFormat="1" ht="24" customHeight="1">
      <c r="E35" s="110"/>
      <c r="F35" s="89"/>
      <c r="G35" s="66"/>
      <c r="H35" s="89"/>
      <c r="I35" s="66"/>
      <c r="J35" s="89"/>
      <c r="K35" s="66"/>
      <c r="L35" s="89"/>
      <c r="M35" s="66"/>
      <c r="N35" s="89"/>
      <c r="O35" s="66"/>
      <c r="P35" s="89"/>
      <c r="Q35" s="66"/>
      <c r="R35" s="80"/>
      <c r="S35" s="89"/>
      <c r="T35" s="89"/>
      <c r="U35" s="89"/>
      <c r="V35" s="80"/>
      <c r="W35" s="89"/>
      <c r="X35" s="80"/>
      <c r="Y35" s="89"/>
      <c r="Z35" s="89"/>
      <c r="AA35" s="66"/>
      <c r="AB35" s="89"/>
      <c r="AC35" s="66"/>
      <c r="AD35" s="89"/>
      <c r="AE35" s="66"/>
      <c r="AF35" s="89"/>
      <c r="AG35" s="24"/>
    </row>
    <row r="36" spans="1:33" s="20" customFormat="1" ht="24" customHeight="1">
      <c r="E36" s="110"/>
      <c r="F36" s="89"/>
      <c r="G36" s="66"/>
      <c r="H36" s="89"/>
      <c r="I36" s="66"/>
      <c r="J36" s="89"/>
      <c r="K36" s="66"/>
      <c r="L36" s="89"/>
      <c r="M36" s="66"/>
      <c r="N36" s="89"/>
      <c r="O36" s="66"/>
      <c r="P36" s="89"/>
      <c r="Q36" s="66"/>
      <c r="R36" s="80"/>
      <c r="S36" s="89"/>
      <c r="T36" s="89"/>
      <c r="U36" s="89"/>
      <c r="V36" s="80"/>
      <c r="W36" s="89"/>
      <c r="X36" s="80"/>
      <c r="Y36" s="89"/>
      <c r="Z36" s="89"/>
      <c r="AA36" s="66"/>
      <c r="AB36" s="89"/>
      <c r="AC36" s="66"/>
      <c r="AD36" s="89"/>
      <c r="AE36" s="66"/>
      <c r="AF36" s="89"/>
      <c r="AG36" s="24"/>
    </row>
    <row r="37" spans="1:33" s="20" customFormat="1" ht="24" customHeight="1">
      <c r="E37" s="110"/>
      <c r="F37" s="89"/>
      <c r="G37" s="66"/>
      <c r="H37" s="89"/>
      <c r="I37" s="66"/>
      <c r="J37" s="89"/>
      <c r="K37" s="66"/>
      <c r="L37" s="89"/>
      <c r="M37" s="66"/>
      <c r="N37" s="89"/>
      <c r="O37" s="66"/>
      <c r="P37" s="89"/>
      <c r="Q37" s="66"/>
      <c r="R37" s="80"/>
      <c r="S37" s="89"/>
      <c r="T37" s="89"/>
      <c r="U37" s="89"/>
      <c r="V37" s="80"/>
      <c r="W37" s="89"/>
      <c r="X37" s="80"/>
      <c r="Y37" s="89"/>
      <c r="Z37" s="89"/>
      <c r="AA37" s="66"/>
      <c r="AB37" s="89"/>
      <c r="AC37" s="66"/>
      <c r="AD37" s="89"/>
      <c r="AE37" s="66"/>
      <c r="AF37" s="89"/>
      <c r="AG37" s="24"/>
    </row>
    <row r="38" spans="1:33" s="20" customFormat="1" ht="24" customHeight="1">
      <c r="E38" s="110"/>
      <c r="F38" s="89"/>
      <c r="G38" s="66"/>
      <c r="H38" s="89"/>
      <c r="I38" s="66"/>
      <c r="J38" s="89"/>
      <c r="K38" s="66"/>
      <c r="L38" s="89"/>
      <c r="M38" s="66"/>
      <c r="N38" s="89"/>
      <c r="O38" s="66"/>
      <c r="P38" s="89"/>
      <c r="Q38" s="66"/>
      <c r="R38" s="80"/>
      <c r="S38" s="89"/>
      <c r="T38" s="89"/>
      <c r="U38" s="89"/>
      <c r="V38" s="80"/>
      <c r="W38" s="89"/>
      <c r="X38" s="80"/>
      <c r="Y38" s="89"/>
      <c r="Z38" s="89"/>
      <c r="AA38" s="66"/>
      <c r="AB38" s="89"/>
      <c r="AC38" s="66"/>
      <c r="AD38" s="89"/>
      <c r="AE38" s="66"/>
      <c r="AF38" s="89"/>
      <c r="AG38" s="24"/>
    </row>
    <row r="39" spans="1:33" s="20" customFormat="1" ht="24" customHeight="1">
      <c r="E39" s="110"/>
      <c r="F39" s="89"/>
      <c r="G39" s="66"/>
      <c r="H39" s="89"/>
      <c r="I39" s="66"/>
      <c r="J39" s="89"/>
      <c r="K39" s="66"/>
      <c r="L39" s="89"/>
      <c r="M39" s="66"/>
      <c r="N39" s="89"/>
      <c r="O39" s="66"/>
      <c r="P39" s="89"/>
      <c r="Q39" s="66"/>
      <c r="R39" s="80"/>
      <c r="S39" s="89"/>
      <c r="T39" s="89"/>
      <c r="U39" s="89"/>
      <c r="V39" s="80"/>
      <c r="W39" s="89"/>
      <c r="X39" s="80"/>
      <c r="Y39" s="89"/>
      <c r="Z39" s="89"/>
      <c r="AA39" s="66"/>
      <c r="AB39" s="89"/>
      <c r="AC39" s="66"/>
      <c r="AD39" s="89"/>
      <c r="AE39" s="66"/>
      <c r="AF39" s="89"/>
      <c r="AG39" s="24"/>
    </row>
    <row r="40" spans="1:33" s="20" customFormat="1" ht="24" customHeight="1">
      <c r="E40" s="110"/>
      <c r="F40" s="89"/>
      <c r="G40" s="66"/>
      <c r="H40" s="89"/>
      <c r="I40" s="66"/>
      <c r="J40" s="89"/>
      <c r="K40" s="66"/>
      <c r="L40" s="89"/>
      <c r="M40" s="66"/>
      <c r="N40" s="89"/>
      <c r="O40" s="66"/>
      <c r="P40" s="89"/>
      <c r="Q40" s="66"/>
      <c r="R40" s="80"/>
      <c r="S40" s="89"/>
      <c r="T40" s="89"/>
      <c r="U40" s="89"/>
      <c r="V40" s="80"/>
      <c r="W40" s="89"/>
      <c r="X40" s="80"/>
      <c r="Y40" s="89"/>
      <c r="Z40" s="89"/>
      <c r="AA40" s="66"/>
      <c r="AB40" s="89"/>
      <c r="AC40" s="66"/>
      <c r="AD40" s="89"/>
      <c r="AE40" s="66"/>
      <c r="AF40" s="89"/>
      <c r="AG40" s="24"/>
    </row>
    <row r="41" spans="1:33" s="20" customFormat="1" ht="24" customHeight="1">
      <c r="E41" s="110"/>
      <c r="F41" s="89"/>
      <c r="G41" s="66"/>
      <c r="H41" s="89"/>
      <c r="I41" s="66"/>
      <c r="J41" s="89"/>
      <c r="K41" s="66"/>
      <c r="L41" s="89"/>
      <c r="M41" s="66"/>
      <c r="N41" s="89"/>
      <c r="O41" s="66"/>
      <c r="P41" s="89"/>
      <c r="Q41" s="66"/>
      <c r="R41" s="80"/>
      <c r="S41" s="89"/>
      <c r="T41" s="89"/>
      <c r="U41" s="89"/>
      <c r="V41" s="80"/>
      <c r="W41" s="89"/>
      <c r="X41" s="80"/>
      <c r="Y41" s="89"/>
      <c r="Z41" s="89"/>
      <c r="AA41" s="66"/>
      <c r="AB41" s="89"/>
      <c r="AC41" s="66"/>
      <c r="AD41" s="89"/>
      <c r="AE41" s="66"/>
      <c r="AF41" s="89"/>
      <c r="AG41" s="24"/>
    </row>
    <row r="42" spans="1:33" s="20" customFormat="1" ht="24" customHeight="1">
      <c r="E42" s="110"/>
      <c r="F42" s="89"/>
      <c r="G42" s="66"/>
      <c r="H42" s="89"/>
      <c r="I42" s="66"/>
      <c r="J42" s="89"/>
      <c r="K42" s="66"/>
      <c r="L42" s="89"/>
      <c r="M42" s="66"/>
      <c r="N42" s="89"/>
      <c r="O42" s="66"/>
      <c r="P42" s="89"/>
      <c r="Q42" s="66"/>
      <c r="R42" s="80"/>
      <c r="S42" s="89"/>
      <c r="T42" s="89"/>
      <c r="U42" s="89"/>
      <c r="V42" s="80"/>
      <c r="W42" s="89"/>
      <c r="X42" s="80"/>
      <c r="Y42" s="89"/>
      <c r="Z42" s="89"/>
      <c r="AA42" s="66"/>
      <c r="AB42" s="89"/>
      <c r="AC42" s="66"/>
      <c r="AD42" s="89"/>
      <c r="AE42" s="66"/>
      <c r="AF42" s="89"/>
      <c r="AG42" s="24"/>
    </row>
    <row r="43" spans="1:33" s="20" customFormat="1" ht="24" customHeight="1">
      <c r="E43" s="110"/>
      <c r="F43" s="89"/>
      <c r="G43" s="66"/>
      <c r="H43" s="89"/>
      <c r="I43" s="66"/>
      <c r="J43" s="89"/>
      <c r="K43" s="66"/>
      <c r="L43" s="89"/>
      <c r="M43" s="66"/>
      <c r="N43" s="89"/>
      <c r="O43" s="66"/>
      <c r="P43" s="89"/>
      <c r="Q43" s="66"/>
      <c r="R43" s="80"/>
      <c r="S43" s="89"/>
      <c r="T43" s="89"/>
      <c r="U43" s="89"/>
      <c r="V43" s="80"/>
      <c r="W43" s="89"/>
      <c r="X43" s="80"/>
      <c r="Y43" s="89"/>
      <c r="Z43" s="89"/>
      <c r="AA43" s="66"/>
      <c r="AB43" s="89"/>
      <c r="AC43" s="66"/>
      <c r="AD43" s="89"/>
      <c r="AE43" s="66"/>
      <c r="AF43" s="89"/>
      <c r="AG43" s="24"/>
    </row>
    <row r="44" spans="1:33" s="20" customFormat="1" ht="24" customHeight="1">
      <c r="E44" s="110"/>
      <c r="F44" s="89"/>
      <c r="G44" s="66"/>
      <c r="H44" s="89"/>
      <c r="I44" s="66"/>
      <c r="J44" s="89"/>
      <c r="K44" s="66"/>
      <c r="L44" s="89"/>
      <c r="M44" s="66"/>
      <c r="N44" s="89"/>
      <c r="O44" s="66"/>
      <c r="P44" s="89"/>
      <c r="Q44" s="66"/>
      <c r="R44" s="80"/>
      <c r="S44" s="89"/>
      <c r="T44" s="89"/>
      <c r="U44" s="89"/>
      <c r="V44" s="80"/>
      <c r="W44" s="89"/>
      <c r="X44" s="80"/>
      <c r="Y44" s="89"/>
      <c r="Z44" s="89"/>
      <c r="AA44" s="66"/>
      <c r="AB44" s="89"/>
      <c r="AC44" s="66"/>
      <c r="AD44" s="89"/>
      <c r="AE44" s="66"/>
      <c r="AF44" s="89"/>
      <c r="AG44" s="24"/>
    </row>
    <row r="45" spans="1:33" s="20" customFormat="1" ht="24" customHeight="1">
      <c r="E45" s="110"/>
      <c r="F45" s="89"/>
      <c r="G45" s="66"/>
      <c r="H45" s="89"/>
      <c r="I45" s="66"/>
      <c r="J45" s="89"/>
      <c r="K45" s="66"/>
      <c r="L45" s="89"/>
      <c r="M45" s="66"/>
      <c r="N45" s="89"/>
      <c r="O45" s="66"/>
      <c r="P45" s="89"/>
      <c r="Q45" s="66"/>
      <c r="R45" s="89"/>
      <c r="S45" s="89"/>
      <c r="T45" s="89"/>
      <c r="U45" s="89"/>
      <c r="V45" s="89"/>
      <c r="W45" s="89"/>
      <c r="X45" s="89"/>
      <c r="Y45" s="89"/>
      <c r="Z45" s="89"/>
      <c r="AA45" s="66"/>
      <c r="AB45" s="89"/>
      <c r="AC45" s="66"/>
      <c r="AD45" s="89"/>
      <c r="AE45" s="66"/>
      <c r="AF45" s="89"/>
      <c r="AG45" s="24"/>
    </row>
    <row r="46" spans="1:33" s="20" customFormat="1" ht="24" customHeight="1">
      <c r="E46" s="110"/>
      <c r="F46" s="89"/>
      <c r="G46" s="66"/>
      <c r="H46" s="89"/>
      <c r="I46" s="66"/>
      <c r="J46" s="89"/>
      <c r="K46" s="66"/>
      <c r="L46" s="89"/>
      <c r="M46" s="66"/>
      <c r="N46" s="89"/>
      <c r="O46" s="66"/>
      <c r="P46" s="89"/>
      <c r="Q46" s="66"/>
      <c r="R46" s="89"/>
      <c r="S46" s="89"/>
      <c r="T46" s="89"/>
      <c r="U46" s="89"/>
      <c r="V46" s="89"/>
      <c r="W46" s="89"/>
      <c r="X46" s="89"/>
      <c r="Y46" s="89"/>
      <c r="Z46" s="89"/>
      <c r="AA46" s="66"/>
      <c r="AB46" s="89"/>
      <c r="AC46" s="66"/>
      <c r="AD46" s="89"/>
      <c r="AE46" s="66"/>
      <c r="AF46" s="89"/>
      <c r="AG46" s="24"/>
    </row>
    <row r="47" spans="1:33" s="20" customFormat="1" ht="24" customHeight="1">
      <c r="E47" s="110"/>
      <c r="F47" s="89"/>
      <c r="G47" s="66"/>
      <c r="H47" s="89"/>
      <c r="I47" s="66"/>
      <c r="J47" s="89"/>
      <c r="K47" s="66"/>
      <c r="L47" s="89"/>
      <c r="M47" s="66"/>
      <c r="N47" s="89"/>
      <c r="O47" s="66"/>
      <c r="P47" s="89"/>
      <c r="Q47" s="66"/>
      <c r="R47" s="80"/>
      <c r="S47" s="89"/>
      <c r="T47" s="89"/>
      <c r="U47" s="89"/>
      <c r="V47" s="80"/>
      <c r="W47" s="89"/>
      <c r="X47" s="80"/>
      <c r="Y47" s="89"/>
      <c r="Z47" s="89"/>
      <c r="AA47" s="66"/>
      <c r="AB47" s="89"/>
      <c r="AC47" s="66"/>
      <c r="AD47" s="89"/>
      <c r="AE47" s="66"/>
      <c r="AF47" s="89"/>
      <c r="AG47" s="24"/>
    </row>
    <row r="48" spans="1:33" s="20" customFormat="1" ht="24" customHeight="1">
      <c r="A48" s="13" t="s">
        <v>3</v>
      </c>
      <c r="E48" s="110"/>
      <c r="F48" s="89"/>
      <c r="G48" s="66"/>
      <c r="H48" s="89"/>
      <c r="I48" s="66"/>
      <c r="J48" s="89"/>
      <c r="K48" s="66"/>
      <c r="L48" s="89"/>
      <c r="M48" s="66"/>
      <c r="N48" s="89"/>
      <c r="O48" s="66"/>
      <c r="P48" s="89"/>
      <c r="Q48" s="66"/>
      <c r="R48" s="80"/>
      <c r="S48" s="89"/>
      <c r="T48" s="89"/>
      <c r="U48" s="89"/>
      <c r="V48" s="80"/>
      <c r="W48" s="89"/>
      <c r="X48" s="80"/>
      <c r="Y48" s="89"/>
      <c r="Z48" s="89"/>
      <c r="AA48" s="66"/>
      <c r="AB48" s="89"/>
      <c r="AC48" s="66"/>
      <c r="AD48" s="89"/>
      <c r="AE48" s="66"/>
      <c r="AF48" s="89"/>
      <c r="AG48" s="24"/>
    </row>
    <row r="49" spans="1:33" ht="24" customHeight="1">
      <c r="A49" s="115" t="s">
        <v>122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</row>
    <row r="50" spans="1:33" ht="24" customHeight="1">
      <c r="A50" s="115" t="s">
        <v>54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</row>
    <row r="51" spans="1:33" ht="24" customHeight="1">
      <c r="A51" s="115" t="s">
        <v>262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</row>
    <row r="52" spans="1:33" ht="24" customHeight="1">
      <c r="A52" s="102"/>
      <c r="B52" s="102"/>
      <c r="C52" s="102"/>
      <c r="D52" s="102"/>
      <c r="E52" s="110"/>
      <c r="F52" s="110"/>
      <c r="G52" s="110"/>
      <c r="H52" s="110"/>
      <c r="I52" s="110"/>
      <c r="J52" s="110"/>
      <c r="K52" s="110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33"/>
    </row>
    <row r="53" spans="1:33" ht="24" customHeight="1">
      <c r="E53" s="110"/>
      <c r="F53" s="117" t="s">
        <v>0</v>
      </c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</row>
    <row r="54" spans="1:33" ht="24" customHeight="1">
      <c r="A54" s="16"/>
      <c r="B54" s="16"/>
      <c r="C54" s="16"/>
      <c r="D54" s="16"/>
      <c r="E54" s="111"/>
      <c r="F54" s="111" t="s">
        <v>164</v>
      </c>
      <c r="G54" s="111"/>
      <c r="H54" s="111" t="s">
        <v>25</v>
      </c>
      <c r="I54" s="111"/>
      <c r="J54" s="118" t="s">
        <v>9</v>
      </c>
      <c r="K54" s="118"/>
      <c r="L54" s="116"/>
      <c r="M54" s="116"/>
      <c r="N54" s="118"/>
      <c r="O54" s="103"/>
      <c r="P54" s="103" t="s">
        <v>243</v>
      </c>
      <c r="Q54" s="103"/>
      <c r="R54" s="116" t="s">
        <v>53</v>
      </c>
      <c r="S54" s="116"/>
      <c r="T54" s="116"/>
      <c r="U54" s="116"/>
      <c r="V54" s="116"/>
      <c r="W54" s="116"/>
      <c r="X54" s="116"/>
      <c r="Y54" s="98"/>
      <c r="Z54" s="103" t="s">
        <v>174</v>
      </c>
      <c r="AA54" s="103"/>
      <c r="AB54" s="103" t="s">
        <v>29</v>
      </c>
      <c r="AC54" s="103"/>
      <c r="AD54" s="103" t="s">
        <v>98</v>
      </c>
      <c r="AE54" s="103"/>
      <c r="AF54" s="103" t="s">
        <v>147</v>
      </c>
    </row>
    <row r="55" spans="1:33" ht="24" customHeight="1">
      <c r="A55" s="21"/>
      <c r="B55" s="21"/>
      <c r="C55" s="21"/>
      <c r="D55" s="21"/>
      <c r="E55" s="22"/>
      <c r="F55" s="22" t="s">
        <v>165</v>
      </c>
      <c r="G55" s="22"/>
      <c r="H55" s="22" t="s">
        <v>117</v>
      </c>
      <c r="I55" s="22"/>
      <c r="J55" s="116" t="s">
        <v>119</v>
      </c>
      <c r="K55" s="116"/>
      <c r="L55" s="116"/>
      <c r="M55" s="22"/>
      <c r="N55" s="22" t="s">
        <v>30</v>
      </c>
      <c r="O55" s="22"/>
      <c r="P55" s="22"/>
      <c r="Q55" s="22"/>
      <c r="R55" s="103" t="s">
        <v>207</v>
      </c>
      <c r="S55" s="103"/>
      <c r="T55" s="103" t="s">
        <v>123</v>
      </c>
      <c r="U55" s="103"/>
      <c r="V55" s="103" t="s">
        <v>110</v>
      </c>
      <c r="W55" s="103"/>
      <c r="X55" s="103" t="s">
        <v>222</v>
      </c>
      <c r="Y55" s="22"/>
      <c r="Z55" s="22" t="s">
        <v>173</v>
      </c>
      <c r="AA55" s="22"/>
      <c r="AB55" s="22" t="s">
        <v>31</v>
      </c>
      <c r="AC55" s="22"/>
      <c r="AD55" s="22" t="s">
        <v>99</v>
      </c>
      <c r="AE55" s="22"/>
      <c r="AF55" s="22" t="s">
        <v>6</v>
      </c>
    </row>
    <row r="56" spans="1:33" ht="24" customHeight="1">
      <c r="A56" s="21"/>
      <c r="B56" s="21"/>
      <c r="C56" s="21"/>
      <c r="D56" s="21"/>
      <c r="E56" s="22"/>
      <c r="F56" s="22"/>
      <c r="G56" s="22"/>
      <c r="H56" s="22"/>
      <c r="I56" s="22"/>
      <c r="J56" s="22" t="s">
        <v>120</v>
      </c>
      <c r="K56" s="22"/>
      <c r="L56" s="22" t="s">
        <v>120</v>
      </c>
      <c r="M56" s="22"/>
      <c r="N56" s="22"/>
      <c r="O56" s="22"/>
      <c r="P56" s="22"/>
      <c r="Q56" s="22"/>
      <c r="R56" s="22"/>
      <c r="S56" s="22"/>
      <c r="T56" s="22" t="s">
        <v>124</v>
      </c>
      <c r="U56" s="22"/>
      <c r="V56" s="22" t="s">
        <v>111</v>
      </c>
      <c r="W56" s="22"/>
      <c r="X56" s="22" t="s">
        <v>223</v>
      </c>
      <c r="Y56" s="22"/>
      <c r="Z56" s="22"/>
      <c r="AA56" s="22"/>
      <c r="AB56" s="22" t="s">
        <v>32</v>
      </c>
      <c r="AC56" s="22"/>
      <c r="AD56" s="22" t="s">
        <v>100</v>
      </c>
      <c r="AE56" s="22"/>
      <c r="AF56" s="22"/>
    </row>
    <row r="57" spans="1:33" ht="24" customHeight="1">
      <c r="A57" s="21"/>
      <c r="B57" s="21"/>
      <c r="C57" s="21"/>
      <c r="D57" s="21"/>
      <c r="E57" s="22"/>
      <c r="F57" s="22"/>
      <c r="G57" s="22"/>
      <c r="H57" s="22"/>
      <c r="I57" s="22"/>
      <c r="J57" s="22" t="s">
        <v>57</v>
      </c>
      <c r="K57" s="22"/>
      <c r="L57" s="22" t="s">
        <v>250</v>
      </c>
      <c r="M57" s="22"/>
      <c r="N57" s="22"/>
      <c r="O57" s="22"/>
      <c r="P57" s="22"/>
      <c r="Q57" s="22"/>
      <c r="R57" s="22"/>
      <c r="S57" s="22"/>
      <c r="T57" s="22" t="s">
        <v>1</v>
      </c>
      <c r="U57" s="22"/>
      <c r="V57" s="22" t="s">
        <v>203</v>
      </c>
      <c r="W57" s="22"/>
      <c r="X57" s="22" t="s">
        <v>225</v>
      </c>
      <c r="Y57" s="22"/>
      <c r="Z57" s="22"/>
      <c r="AA57" s="22"/>
      <c r="AB57" s="22"/>
      <c r="AC57" s="22"/>
      <c r="AD57" s="22"/>
      <c r="AE57" s="22"/>
      <c r="AF57" s="22"/>
    </row>
    <row r="58" spans="1:33" ht="24" customHeight="1">
      <c r="A58" s="18"/>
      <c r="B58" s="18"/>
      <c r="C58" s="18"/>
      <c r="D58" s="18"/>
      <c r="E58" s="112" t="s">
        <v>65</v>
      </c>
      <c r="F58" s="112"/>
      <c r="G58" s="112"/>
      <c r="H58" s="112"/>
      <c r="I58" s="112"/>
      <c r="J58" s="112" t="s">
        <v>57</v>
      </c>
      <c r="K58" s="112"/>
      <c r="L58" s="104" t="s">
        <v>243</v>
      </c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 t="s">
        <v>224</v>
      </c>
      <c r="Y58" s="104"/>
      <c r="Z58" s="104"/>
      <c r="AA58" s="104"/>
      <c r="AB58" s="104"/>
      <c r="AC58" s="104"/>
      <c r="AD58" s="104"/>
      <c r="AE58" s="104"/>
      <c r="AF58" s="104"/>
    </row>
    <row r="59" spans="1:33" ht="24" customHeight="1">
      <c r="E59" s="110"/>
      <c r="F59" s="110" t="s">
        <v>128</v>
      </c>
      <c r="G59" s="110"/>
      <c r="H59" s="110" t="s">
        <v>128</v>
      </c>
      <c r="I59" s="110"/>
      <c r="J59" s="110" t="s">
        <v>128</v>
      </c>
      <c r="K59" s="110"/>
      <c r="L59" s="102" t="s">
        <v>128</v>
      </c>
      <c r="M59" s="102"/>
      <c r="N59" s="102" t="s">
        <v>128</v>
      </c>
      <c r="O59" s="102"/>
      <c r="P59" s="102" t="s">
        <v>128</v>
      </c>
      <c r="Q59" s="102"/>
      <c r="R59" s="102" t="s">
        <v>128</v>
      </c>
      <c r="S59" s="34"/>
      <c r="T59" s="102" t="s">
        <v>128</v>
      </c>
      <c r="U59" s="34"/>
      <c r="V59" s="102" t="s">
        <v>128</v>
      </c>
      <c r="W59" s="34"/>
      <c r="X59" s="102" t="s">
        <v>128</v>
      </c>
      <c r="Y59" s="34"/>
      <c r="Z59" s="102" t="s">
        <v>128</v>
      </c>
      <c r="AA59" s="102"/>
      <c r="AB59" s="102" t="s">
        <v>128</v>
      </c>
      <c r="AC59" s="102"/>
      <c r="AD59" s="102" t="s">
        <v>128</v>
      </c>
      <c r="AE59" s="102"/>
      <c r="AF59" s="102" t="s">
        <v>128</v>
      </c>
    </row>
    <row r="60" spans="1:33" ht="24" customHeight="1">
      <c r="A60" s="20" t="s">
        <v>289</v>
      </c>
      <c r="E60" s="110"/>
      <c r="F60" s="87">
        <v>1621786862.4000001</v>
      </c>
      <c r="G60" s="87"/>
      <c r="H60" s="87">
        <v>3673192111.9299998</v>
      </c>
      <c r="I60" s="87"/>
      <c r="J60" s="87">
        <v>45232058.689999998</v>
      </c>
      <c r="K60" s="87"/>
      <c r="L60" s="87">
        <v>0</v>
      </c>
      <c r="M60" s="87"/>
      <c r="N60" s="88">
        <v>241117598.22999999</v>
      </c>
      <c r="O60" s="87"/>
      <c r="P60" s="87">
        <v>0</v>
      </c>
      <c r="Q60" s="87"/>
      <c r="R60" s="92">
        <v>-75377931.180000007</v>
      </c>
      <c r="S60" s="88"/>
      <c r="T60" s="87">
        <v>410540269.70999998</v>
      </c>
      <c r="U60" s="88"/>
      <c r="V60" s="92">
        <v>-15607723.359999999</v>
      </c>
      <c r="W60" s="88"/>
      <c r="X60" s="92">
        <v>-3376106.68</v>
      </c>
      <c r="Y60" s="88"/>
      <c r="Z60" s="89">
        <f>SUM(R60:Y60)</f>
        <v>316178508.48999995</v>
      </c>
      <c r="AA60" s="87"/>
      <c r="AB60" s="89">
        <f>SUM(F60:P60)+Z60</f>
        <v>5897507139.7399988</v>
      </c>
      <c r="AC60" s="87"/>
      <c r="AD60" s="87">
        <v>28968231.77</v>
      </c>
      <c r="AE60" s="87"/>
      <c r="AF60" s="89">
        <f>SUM(AB60:AD60)</f>
        <v>5926475371.5099993</v>
      </c>
      <c r="AG60" s="24"/>
    </row>
    <row r="61" spans="1:33" ht="24" customHeight="1">
      <c r="A61" s="13" t="s">
        <v>290</v>
      </c>
      <c r="E61" s="19">
        <v>46</v>
      </c>
      <c r="F61" s="70">
        <v>0</v>
      </c>
      <c r="G61" s="57"/>
      <c r="H61" s="70">
        <v>0</v>
      </c>
      <c r="I61" s="57"/>
      <c r="J61" s="70">
        <v>0</v>
      </c>
      <c r="K61" s="57"/>
      <c r="L61" s="70">
        <v>0</v>
      </c>
      <c r="M61" s="57"/>
      <c r="N61" s="71">
        <v>3185242.21</v>
      </c>
      <c r="O61" s="57"/>
      <c r="P61" s="70">
        <v>0</v>
      </c>
      <c r="Q61" s="57"/>
      <c r="R61" s="71">
        <v>11672229.09</v>
      </c>
      <c r="S61" s="70"/>
      <c r="T61" s="71">
        <v>-42042514.140000001</v>
      </c>
      <c r="U61" s="70"/>
      <c r="V61" s="71">
        <v>-21958192.289999999</v>
      </c>
      <c r="W61" s="25"/>
      <c r="X61" s="25">
        <v>0</v>
      </c>
      <c r="Y61" s="70"/>
      <c r="Z61" s="71">
        <f t="shared" ref="Z61" si="3">SUM(R61:Y61)</f>
        <v>-52328477.340000004</v>
      </c>
      <c r="AA61" s="57"/>
      <c r="AB61" s="71">
        <f t="shared" ref="AB61" si="4">SUM(F61:P61)+Z61</f>
        <v>-49143235.130000003</v>
      </c>
      <c r="AC61" s="57"/>
      <c r="AD61" s="71">
        <v>-697898.35</v>
      </c>
      <c r="AE61" s="57"/>
      <c r="AF61" s="71">
        <f t="shared" ref="AF61" si="5">SUM(AB61:AD61)</f>
        <v>-49841133.480000004</v>
      </c>
      <c r="AG61" s="9"/>
    </row>
    <row r="62" spans="1:33" s="20" customFormat="1" ht="24" customHeight="1">
      <c r="A62" s="20" t="s">
        <v>309</v>
      </c>
      <c r="E62" s="110"/>
      <c r="F62" s="69">
        <f>SUM(F60:F61)</f>
        <v>1621786862.4000001</v>
      </c>
      <c r="G62" s="66"/>
      <c r="H62" s="69">
        <f>SUM(H60:H61)</f>
        <v>3673192111.9299998</v>
      </c>
      <c r="I62" s="66"/>
      <c r="J62" s="69">
        <f>SUM(J60:J61)</f>
        <v>45232058.689999998</v>
      </c>
      <c r="K62" s="66"/>
      <c r="L62" s="69">
        <f>SUM(L60:L61)</f>
        <v>0</v>
      </c>
      <c r="M62" s="66"/>
      <c r="N62" s="69">
        <f>SUM(N60:N61)</f>
        <v>244302840.44</v>
      </c>
      <c r="O62" s="66"/>
      <c r="P62" s="69">
        <f>SUM(P60:P61)</f>
        <v>0</v>
      </c>
      <c r="Q62" s="66"/>
      <c r="R62" s="82">
        <f>SUM(R60:R61)</f>
        <v>-63705702.090000004</v>
      </c>
      <c r="S62" s="89"/>
      <c r="T62" s="69">
        <f>SUM(T60:T61)</f>
        <v>368497755.56999999</v>
      </c>
      <c r="U62" s="89"/>
      <c r="V62" s="82">
        <f>SUM(V60:V61)</f>
        <v>-37565915.649999999</v>
      </c>
      <c r="W62" s="89"/>
      <c r="X62" s="82">
        <f>SUM(X60:X61)</f>
        <v>-3376106.68</v>
      </c>
      <c r="Y62" s="89"/>
      <c r="Z62" s="69">
        <f>SUM(Z60:Z61)</f>
        <v>263850031.14999995</v>
      </c>
      <c r="AA62" s="66"/>
      <c r="AB62" s="69">
        <f>SUM(AB60:AB61)</f>
        <v>5848363904.6099987</v>
      </c>
      <c r="AC62" s="66"/>
      <c r="AD62" s="69">
        <f>SUM(AD60:AD61)</f>
        <v>28270333.419999998</v>
      </c>
      <c r="AE62" s="66"/>
      <c r="AF62" s="69">
        <f>SUM(AF60:AF61)</f>
        <v>5876634238.0299997</v>
      </c>
      <c r="AG62" s="24">
        <f>AF62-'งบแสดงฐานะการเงิน '!L108</f>
        <v>0</v>
      </c>
    </row>
    <row r="63" spans="1:33" ht="24" customHeight="1">
      <c r="A63" s="20" t="s">
        <v>153</v>
      </c>
      <c r="B63" s="20"/>
      <c r="E63" s="19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9"/>
    </row>
    <row r="64" spans="1:33" ht="24" customHeight="1">
      <c r="A64" s="20"/>
      <c r="B64" s="20" t="s">
        <v>166</v>
      </c>
      <c r="E64" s="19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28"/>
    </row>
    <row r="65" spans="1:33" ht="24" customHeight="1">
      <c r="A65" s="20"/>
      <c r="C65" s="13" t="s">
        <v>202</v>
      </c>
      <c r="E65" s="19">
        <v>31</v>
      </c>
      <c r="F65" s="57">
        <v>80000000</v>
      </c>
      <c r="G65" s="57"/>
      <c r="H65" s="57">
        <v>217028149.38</v>
      </c>
      <c r="I65" s="57"/>
      <c r="J65" s="57">
        <v>0</v>
      </c>
      <c r="K65" s="57"/>
      <c r="L65" s="57">
        <v>0</v>
      </c>
      <c r="M65" s="57"/>
      <c r="N65" s="57">
        <v>0</v>
      </c>
      <c r="O65" s="57"/>
      <c r="P65" s="57">
        <v>0</v>
      </c>
      <c r="Q65" s="57"/>
      <c r="R65" s="57">
        <v>0</v>
      </c>
      <c r="S65" s="57"/>
      <c r="T65" s="57">
        <v>0</v>
      </c>
      <c r="U65" s="57"/>
      <c r="V65" s="57">
        <v>0</v>
      </c>
      <c r="W65" s="57"/>
      <c r="X65" s="57">
        <v>0</v>
      </c>
      <c r="Y65" s="57"/>
      <c r="Z65" s="57">
        <f t="shared" ref="Z65:Z71" si="6">SUM(R65:Y65)</f>
        <v>0</v>
      </c>
      <c r="AA65" s="57"/>
      <c r="AB65" s="57">
        <f t="shared" ref="AB65:AB71" si="7">SUM(F65:P65)+Z65</f>
        <v>297028149.38</v>
      </c>
      <c r="AC65" s="57"/>
      <c r="AD65" s="57">
        <v>0</v>
      </c>
      <c r="AE65" s="57"/>
      <c r="AF65" s="57">
        <f t="shared" ref="AF65:AF71" si="8">SUM(AB65:AD65)</f>
        <v>297028149.38</v>
      </c>
      <c r="AG65" s="28"/>
    </row>
    <row r="66" spans="1:33" ht="24" customHeight="1">
      <c r="A66" s="20"/>
      <c r="C66" s="13" t="s">
        <v>279</v>
      </c>
      <c r="E66" s="19">
        <v>31</v>
      </c>
      <c r="F66" s="57">
        <v>32</v>
      </c>
      <c r="G66" s="57"/>
      <c r="H66" s="57">
        <v>0</v>
      </c>
      <c r="I66" s="57"/>
      <c r="J66" s="57">
        <v>0</v>
      </c>
      <c r="K66" s="57"/>
      <c r="L66" s="57">
        <v>0</v>
      </c>
      <c r="M66" s="57"/>
      <c r="N66" s="57">
        <v>0</v>
      </c>
      <c r="O66" s="57"/>
      <c r="P66" s="57">
        <v>0</v>
      </c>
      <c r="Q66" s="57"/>
      <c r="R66" s="57">
        <v>0</v>
      </c>
      <c r="S66" s="57"/>
      <c r="T66" s="57">
        <v>0</v>
      </c>
      <c r="U66" s="57"/>
      <c r="V66" s="57">
        <v>0</v>
      </c>
      <c r="W66" s="57"/>
      <c r="X66" s="57">
        <v>0</v>
      </c>
      <c r="Y66" s="57"/>
      <c r="Z66" s="57">
        <f>SUM(R66:Y66)</f>
        <v>0</v>
      </c>
      <c r="AA66" s="57"/>
      <c r="AB66" s="57">
        <f>SUM(F66:P66)+Z66</f>
        <v>32</v>
      </c>
      <c r="AC66" s="57"/>
      <c r="AD66" s="57">
        <v>0</v>
      </c>
      <c r="AE66" s="57"/>
      <c r="AF66" s="57">
        <f>SUM(AB66:AD66)</f>
        <v>32</v>
      </c>
      <c r="AG66" s="28"/>
    </row>
    <row r="67" spans="1:33" ht="24" customHeight="1">
      <c r="A67" s="20"/>
      <c r="C67" s="13" t="s">
        <v>234</v>
      </c>
      <c r="E67" s="19">
        <v>32</v>
      </c>
      <c r="F67" s="57">
        <v>108327316</v>
      </c>
      <c r="G67" s="57"/>
      <c r="H67" s="57">
        <v>0</v>
      </c>
      <c r="I67" s="57"/>
      <c r="J67" s="57">
        <v>0</v>
      </c>
      <c r="K67" s="57"/>
      <c r="L67" s="57">
        <v>0</v>
      </c>
      <c r="M67" s="57"/>
      <c r="N67" s="72">
        <v>-160733378.52000001</v>
      </c>
      <c r="O67" s="57"/>
      <c r="P67" s="57">
        <v>0</v>
      </c>
      <c r="Q67" s="57"/>
      <c r="R67" s="57">
        <v>0</v>
      </c>
      <c r="S67" s="57"/>
      <c r="T67" s="57">
        <v>0</v>
      </c>
      <c r="U67" s="57"/>
      <c r="V67" s="57">
        <v>0</v>
      </c>
      <c r="W67" s="57"/>
      <c r="X67" s="57">
        <v>0</v>
      </c>
      <c r="Y67" s="57"/>
      <c r="Z67" s="57">
        <f t="shared" si="6"/>
        <v>0</v>
      </c>
      <c r="AA67" s="57"/>
      <c r="AB67" s="72">
        <f t="shared" si="7"/>
        <v>-52406062.520000011</v>
      </c>
      <c r="AC67" s="57"/>
      <c r="AD67" s="57">
        <v>0</v>
      </c>
      <c r="AE67" s="57"/>
      <c r="AF67" s="72">
        <f t="shared" si="8"/>
        <v>-52406062.520000011</v>
      </c>
      <c r="AG67" s="28"/>
    </row>
    <row r="68" spans="1:33" ht="24" customHeight="1">
      <c r="A68" s="20"/>
      <c r="C68" s="13" t="s">
        <v>239</v>
      </c>
      <c r="E68" s="19">
        <v>32</v>
      </c>
      <c r="F68" s="57">
        <v>0</v>
      </c>
      <c r="G68" s="57"/>
      <c r="H68" s="57">
        <v>0</v>
      </c>
      <c r="I68" s="57"/>
      <c r="J68" s="57">
        <v>48286311.600000001</v>
      </c>
      <c r="K68" s="57"/>
      <c r="L68" s="57">
        <v>0</v>
      </c>
      <c r="M68" s="57"/>
      <c r="N68" s="72">
        <v>-48286311.600000001</v>
      </c>
      <c r="O68" s="57"/>
      <c r="P68" s="57">
        <v>0</v>
      </c>
      <c r="Q68" s="57"/>
      <c r="R68" s="57">
        <v>0</v>
      </c>
      <c r="S68" s="57"/>
      <c r="T68" s="57">
        <v>0</v>
      </c>
      <c r="U68" s="57"/>
      <c r="V68" s="57">
        <v>0</v>
      </c>
      <c r="W68" s="57"/>
      <c r="X68" s="57">
        <v>0</v>
      </c>
      <c r="Y68" s="57"/>
      <c r="Z68" s="57">
        <f t="shared" si="6"/>
        <v>0</v>
      </c>
      <c r="AA68" s="57"/>
      <c r="AB68" s="57">
        <f t="shared" si="7"/>
        <v>0</v>
      </c>
      <c r="AC68" s="57"/>
      <c r="AD68" s="57">
        <v>0</v>
      </c>
      <c r="AE68" s="57"/>
      <c r="AF68" s="57">
        <f t="shared" si="8"/>
        <v>0</v>
      </c>
      <c r="AG68" s="28"/>
    </row>
    <row r="69" spans="1:33" ht="24" customHeight="1">
      <c r="A69" s="20"/>
      <c r="C69" s="13" t="s">
        <v>245</v>
      </c>
      <c r="E69" s="19">
        <v>33</v>
      </c>
      <c r="F69" s="57">
        <v>0</v>
      </c>
      <c r="G69" s="57"/>
      <c r="H69" s="57">
        <v>0</v>
      </c>
      <c r="I69" s="57"/>
      <c r="J69" s="57">
        <v>0</v>
      </c>
      <c r="K69" s="57"/>
      <c r="L69" s="57">
        <v>0</v>
      </c>
      <c r="M69" s="57"/>
      <c r="N69" s="57">
        <v>0</v>
      </c>
      <c r="O69" s="57"/>
      <c r="P69" s="72">
        <v>-317705790.25999999</v>
      </c>
      <c r="Q69" s="57"/>
      <c r="R69" s="57">
        <v>0</v>
      </c>
      <c r="S69" s="57"/>
      <c r="T69" s="57">
        <v>0</v>
      </c>
      <c r="U69" s="57"/>
      <c r="V69" s="57">
        <v>0</v>
      </c>
      <c r="W69" s="57"/>
      <c r="X69" s="57">
        <v>0</v>
      </c>
      <c r="Y69" s="57"/>
      <c r="Z69" s="57">
        <f t="shared" si="6"/>
        <v>0</v>
      </c>
      <c r="AA69" s="57"/>
      <c r="AB69" s="72">
        <f t="shared" si="7"/>
        <v>-317705790.25999999</v>
      </c>
      <c r="AC69" s="57"/>
      <c r="AD69" s="57">
        <v>0</v>
      </c>
      <c r="AE69" s="57"/>
      <c r="AF69" s="72">
        <f t="shared" si="8"/>
        <v>-317705790.25999999</v>
      </c>
      <c r="AG69" s="28"/>
    </row>
    <row r="70" spans="1:33" ht="24" customHeight="1">
      <c r="A70" s="20"/>
      <c r="C70" s="13" t="s">
        <v>251</v>
      </c>
      <c r="E70" s="19">
        <v>33</v>
      </c>
      <c r="F70" s="57">
        <v>0</v>
      </c>
      <c r="G70" s="57"/>
      <c r="H70" s="57">
        <v>0</v>
      </c>
      <c r="I70" s="57"/>
      <c r="J70" s="57">
        <v>0</v>
      </c>
      <c r="K70" s="57"/>
      <c r="L70" s="57">
        <v>317705790.25999999</v>
      </c>
      <c r="M70" s="57"/>
      <c r="N70" s="72">
        <v>-317705790.25999999</v>
      </c>
      <c r="O70" s="57"/>
      <c r="P70" s="57">
        <v>0</v>
      </c>
      <c r="Q70" s="57"/>
      <c r="R70" s="57">
        <v>0</v>
      </c>
      <c r="S70" s="57"/>
      <c r="T70" s="57">
        <v>0</v>
      </c>
      <c r="U70" s="57"/>
      <c r="V70" s="57">
        <v>0</v>
      </c>
      <c r="W70" s="57"/>
      <c r="X70" s="57">
        <v>0</v>
      </c>
      <c r="Y70" s="57"/>
      <c r="Z70" s="57">
        <f t="shared" si="6"/>
        <v>0</v>
      </c>
      <c r="AA70" s="57"/>
      <c r="AB70" s="57">
        <f t="shared" si="7"/>
        <v>0</v>
      </c>
      <c r="AC70" s="57"/>
      <c r="AD70" s="57">
        <v>0</v>
      </c>
      <c r="AE70" s="57"/>
      <c r="AF70" s="57">
        <f t="shared" si="8"/>
        <v>0</v>
      </c>
      <c r="AG70" s="28"/>
    </row>
    <row r="71" spans="1:33" ht="24" customHeight="1">
      <c r="A71" s="20"/>
      <c r="C71" s="13" t="s">
        <v>258</v>
      </c>
      <c r="E71" s="19">
        <v>5</v>
      </c>
      <c r="F71" s="57">
        <v>0</v>
      </c>
      <c r="G71" s="57"/>
      <c r="H71" s="57">
        <v>0</v>
      </c>
      <c r="I71" s="57"/>
      <c r="J71" s="57">
        <v>0</v>
      </c>
      <c r="K71" s="57"/>
      <c r="L71" s="57">
        <v>0</v>
      </c>
      <c r="M71" s="57"/>
      <c r="N71" s="57">
        <v>0</v>
      </c>
      <c r="O71" s="57"/>
      <c r="P71" s="57">
        <v>0</v>
      </c>
      <c r="Q71" s="57"/>
      <c r="R71" s="57">
        <v>0</v>
      </c>
      <c r="S71" s="57"/>
      <c r="T71" s="57">
        <v>0</v>
      </c>
      <c r="U71" s="57"/>
      <c r="V71" s="57">
        <v>0</v>
      </c>
      <c r="W71" s="57"/>
      <c r="X71" s="57">
        <v>0</v>
      </c>
      <c r="Y71" s="57"/>
      <c r="Z71" s="57">
        <f t="shared" si="6"/>
        <v>0</v>
      </c>
      <c r="AA71" s="57"/>
      <c r="AB71" s="57">
        <f t="shared" si="7"/>
        <v>0</v>
      </c>
      <c r="AC71" s="57"/>
      <c r="AD71" s="72">
        <v>-71046711.819999993</v>
      </c>
      <c r="AE71" s="57"/>
      <c r="AF71" s="72">
        <f t="shared" si="8"/>
        <v>-71046711.819999993</v>
      </c>
      <c r="AG71" s="28"/>
    </row>
    <row r="72" spans="1:33" ht="24" customHeight="1">
      <c r="A72" s="20"/>
      <c r="C72" s="20" t="s">
        <v>154</v>
      </c>
      <c r="E72" s="19"/>
      <c r="F72" s="65">
        <f>SUM(F65:F71)</f>
        <v>188327348</v>
      </c>
      <c r="G72" s="57"/>
      <c r="H72" s="65">
        <f>SUM(H65:H71)</f>
        <v>217028149.38</v>
      </c>
      <c r="I72" s="57"/>
      <c r="J72" s="65">
        <f>SUM(J65:J71)</f>
        <v>48286311.600000001</v>
      </c>
      <c r="K72" s="57"/>
      <c r="L72" s="65">
        <f>SUM(L65:L71)</f>
        <v>317705790.25999999</v>
      </c>
      <c r="M72" s="57"/>
      <c r="N72" s="95">
        <f>SUM(N65:N71)</f>
        <v>-526725480.38</v>
      </c>
      <c r="O72" s="57"/>
      <c r="P72" s="95">
        <f>SUM(P65:P71)</f>
        <v>-317705790.25999999</v>
      </c>
      <c r="Q72" s="57"/>
      <c r="R72" s="65">
        <f>SUM(R65:R71)</f>
        <v>0</v>
      </c>
      <c r="S72" s="57"/>
      <c r="T72" s="65">
        <f>SUM(T65:T71)</f>
        <v>0</v>
      </c>
      <c r="U72" s="57"/>
      <c r="V72" s="65">
        <f>SUM(V65:V71)</f>
        <v>0</v>
      </c>
      <c r="W72" s="89"/>
      <c r="X72" s="65">
        <f>SUM(X65:X71)</f>
        <v>0</v>
      </c>
      <c r="Y72" s="89"/>
      <c r="Z72" s="65">
        <f>SUM(Z65:Z71)</f>
        <v>0</v>
      </c>
      <c r="AA72" s="57"/>
      <c r="AB72" s="95">
        <f>SUM(AB65:AB71)</f>
        <v>-73083671.400000006</v>
      </c>
      <c r="AC72" s="57"/>
      <c r="AD72" s="95">
        <f>SUM(AD65:AD71)</f>
        <v>-71046711.819999993</v>
      </c>
      <c r="AE72" s="57"/>
      <c r="AF72" s="95">
        <f>SUM(AF65:AF71)</f>
        <v>-144130383.22</v>
      </c>
      <c r="AG72" s="28"/>
    </row>
    <row r="73" spans="1:33" ht="24" customHeight="1">
      <c r="A73" s="20"/>
      <c r="B73" s="20" t="s">
        <v>181</v>
      </c>
      <c r="E73" s="19"/>
      <c r="F73" s="89"/>
      <c r="G73" s="57"/>
      <c r="H73" s="89"/>
      <c r="I73" s="57"/>
      <c r="J73" s="89"/>
      <c r="K73" s="57"/>
      <c r="L73" s="89"/>
      <c r="M73" s="57"/>
      <c r="N73" s="80"/>
      <c r="O73" s="57"/>
      <c r="P73" s="80"/>
      <c r="Q73" s="57"/>
      <c r="R73" s="89"/>
      <c r="S73" s="57"/>
      <c r="T73" s="89"/>
      <c r="U73" s="57"/>
      <c r="V73" s="89"/>
      <c r="W73" s="89"/>
      <c r="X73" s="89"/>
      <c r="Y73" s="89"/>
      <c r="Z73" s="89"/>
      <c r="AA73" s="57"/>
      <c r="AB73" s="80"/>
      <c r="AC73" s="57"/>
      <c r="AD73" s="80"/>
      <c r="AE73" s="57"/>
      <c r="AF73" s="80"/>
      <c r="AG73" s="28"/>
    </row>
    <row r="74" spans="1:33" ht="24" customHeight="1">
      <c r="A74" s="20"/>
      <c r="C74" s="20" t="s">
        <v>157</v>
      </c>
      <c r="E74" s="19"/>
      <c r="F74" s="89"/>
      <c r="G74" s="57"/>
      <c r="H74" s="89"/>
      <c r="I74" s="57"/>
      <c r="J74" s="89"/>
      <c r="K74" s="57"/>
      <c r="L74" s="89"/>
      <c r="M74" s="57"/>
      <c r="N74" s="80"/>
      <c r="O74" s="57"/>
      <c r="P74" s="80"/>
      <c r="Q74" s="57"/>
      <c r="R74" s="89"/>
      <c r="S74" s="57"/>
      <c r="T74" s="89"/>
      <c r="U74" s="57"/>
      <c r="V74" s="89"/>
      <c r="W74" s="89"/>
      <c r="X74" s="89"/>
      <c r="Y74" s="89"/>
      <c r="Z74" s="89"/>
      <c r="AA74" s="57"/>
      <c r="AB74" s="80"/>
      <c r="AC74" s="57"/>
      <c r="AD74" s="80"/>
      <c r="AE74" s="57"/>
      <c r="AF74" s="80"/>
      <c r="AG74" s="28"/>
    </row>
    <row r="75" spans="1:33" ht="24" customHeight="1">
      <c r="A75" s="20"/>
      <c r="C75" s="13" t="s">
        <v>302</v>
      </c>
      <c r="E75" s="19"/>
      <c r="F75" s="89"/>
      <c r="G75" s="57"/>
      <c r="H75" s="89"/>
      <c r="I75" s="57"/>
      <c r="J75" s="89"/>
      <c r="K75" s="57"/>
      <c r="L75" s="89"/>
      <c r="M75" s="57"/>
      <c r="N75" s="80"/>
      <c r="O75" s="57"/>
      <c r="P75" s="80"/>
      <c r="Q75" s="57"/>
      <c r="R75" s="89"/>
      <c r="S75" s="57"/>
      <c r="T75" s="89"/>
      <c r="U75" s="57"/>
      <c r="V75" s="89"/>
      <c r="W75" s="89"/>
      <c r="X75" s="89"/>
      <c r="Y75" s="89"/>
      <c r="Z75" s="89"/>
      <c r="AA75" s="57"/>
      <c r="AB75" s="80"/>
      <c r="AC75" s="57"/>
      <c r="AD75" s="80"/>
      <c r="AE75" s="57"/>
      <c r="AF75" s="80"/>
      <c r="AG75" s="28"/>
    </row>
    <row r="76" spans="1:33" ht="24" customHeight="1">
      <c r="D76" s="13" t="s">
        <v>157</v>
      </c>
      <c r="E76" s="19"/>
      <c r="F76" s="25">
        <v>0</v>
      </c>
      <c r="G76" s="9"/>
      <c r="H76" s="25">
        <v>0</v>
      </c>
      <c r="I76" s="9"/>
      <c r="J76" s="25">
        <v>0</v>
      </c>
      <c r="K76" s="9"/>
      <c r="L76" s="25">
        <v>0</v>
      </c>
      <c r="M76" s="9"/>
      <c r="N76" s="25">
        <v>0</v>
      </c>
      <c r="O76" s="9"/>
      <c r="P76" s="25">
        <v>0</v>
      </c>
      <c r="Q76" s="9"/>
      <c r="R76" s="25">
        <v>0</v>
      </c>
      <c r="S76" s="9"/>
      <c r="T76" s="25">
        <v>0</v>
      </c>
      <c r="U76" s="9"/>
      <c r="V76" s="25">
        <v>121745.76</v>
      </c>
      <c r="W76" s="9"/>
      <c r="X76" s="25">
        <v>0</v>
      </c>
      <c r="Y76" s="9"/>
      <c r="Z76" s="57">
        <f t="shared" ref="Z76" si="9">SUM(R76:Y76)</f>
        <v>121745.76</v>
      </c>
      <c r="AA76" s="57"/>
      <c r="AB76" s="57">
        <f t="shared" ref="AB76" si="10">SUM(F76:P76)+Z76</f>
        <v>121745.76</v>
      </c>
      <c r="AC76" s="9"/>
      <c r="AD76" s="71">
        <v>-121745.76</v>
      </c>
      <c r="AE76" s="57"/>
      <c r="AF76" s="25">
        <f t="shared" ref="AF76" si="11">SUM(AB76:AD76)</f>
        <v>0</v>
      </c>
      <c r="AG76" s="28"/>
    </row>
    <row r="77" spans="1:33" ht="24" customHeight="1">
      <c r="A77" s="20"/>
      <c r="B77" s="20"/>
      <c r="C77" s="20" t="s">
        <v>303</v>
      </c>
      <c r="D77" s="20"/>
      <c r="E77" s="19"/>
      <c r="F77" s="16"/>
      <c r="H77" s="16"/>
      <c r="J77" s="16"/>
      <c r="L77" s="16"/>
      <c r="N77" s="16"/>
      <c r="P77" s="16"/>
      <c r="R77" s="16"/>
      <c r="T77" s="16"/>
      <c r="V77" s="16"/>
      <c r="X77" s="16"/>
      <c r="Z77" s="16"/>
      <c r="AB77" s="16"/>
      <c r="AD77" s="16"/>
      <c r="AF77" s="16"/>
      <c r="AG77" s="28"/>
    </row>
    <row r="78" spans="1:33" ht="24" customHeight="1">
      <c r="A78" s="20"/>
      <c r="C78" s="20"/>
      <c r="D78" s="20" t="s">
        <v>157</v>
      </c>
      <c r="E78" s="19"/>
      <c r="F78" s="12">
        <f>SUM(F76)</f>
        <v>0</v>
      </c>
      <c r="G78" s="24"/>
      <c r="H78" s="12">
        <f>SUM(H76)</f>
        <v>0</v>
      </c>
      <c r="I78" s="24"/>
      <c r="J78" s="12">
        <f>SUM(J76)</f>
        <v>0</v>
      </c>
      <c r="K78" s="24"/>
      <c r="L78" s="12">
        <f>SUM(L76)</f>
        <v>0</v>
      </c>
      <c r="M78" s="24"/>
      <c r="N78" s="12">
        <f>SUM(N76)</f>
        <v>0</v>
      </c>
      <c r="O78" s="24"/>
      <c r="P78" s="12">
        <f>SUM(P76)</f>
        <v>0</v>
      </c>
      <c r="Q78" s="24"/>
      <c r="R78" s="12">
        <f>SUM(R76)</f>
        <v>0</v>
      </c>
      <c r="S78" s="24"/>
      <c r="T78" s="12">
        <f>SUM(T76)</f>
        <v>0</v>
      </c>
      <c r="U78" s="24"/>
      <c r="V78" s="12">
        <f>SUM(V76)</f>
        <v>121745.76</v>
      </c>
      <c r="W78" s="24"/>
      <c r="X78" s="12">
        <f>SUM(X76)</f>
        <v>0</v>
      </c>
      <c r="Y78" s="24"/>
      <c r="Z78" s="12">
        <f>SUM(Z76)</f>
        <v>121745.76</v>
      </c>
      <c r="AA78" s="24"/>
      <c r="AB78" s="12">
        <f>SUM(AB76)</f>
        <v>121745.76</v>
      </c>
      <c r="AC78" s="24"/>
      <c r="AD78" s="75">
        <f>SUM(AD76)</f>
        <v>-121745.76</v>
      </c>
      <c r="AE78" s="57"/>
      <c r="AF78" s="12">
        <f>SUM(AF76)</f>
        <v>0</v>
      </c>
      <c r="AG78" s="28"/>
    </row>
    <row r="79" spans="1:33" s="20" customFormat="1" ht="24" customHeight="1">
      <c r="B79" s="20" t="s">
        <v>155</v>
      </c>
      <c r="E79" s="110"/>
      <c r="F79" s="89">
        <f>F72+F78</f>
        <v>188327348</v>
      </c>
      <c r="G79" s="66"/>
      <c r="H79" s="89">
        <f>H72+H78</f>
        <v>217028149.38</v>
      </c>
      <c r="I79" s="66"/>
      <c r="J79" s="89">
        <f>J72+J78</f>
        <v>48286311.600000001</v>
      </c>
      <c r="K79" s="66"/>
      <c r="L79" s="89">
        <f>L72+L78</f>
        <v>317705790.25999999</v>
      </c>
      <c r="M79" s="66"/>
      <c r="N79" s="80">
        <f>N72+N78</f>
        <v>-526725480.38</v>
      </c>
      <c r="O79" s="66"/>
      <c r="P79" s="80">
        <f>P72+P78</f>
        <v>-317705790.25999999</v>
      </c>
      <c r="Q79" s="66"/>
      <c r="R79" s="89">
        <f>R72+R78</f>
        <v>0</v>
      </c>
      <c r="S79" s="89"/>
      <c r="T79" s="89">
        <f>T72+T78</f>
        <v>0</v>
      </c>
      <c r="U79" s="89"/>
      <c r="V79" s="89">
        <f>V72+V78</f>
        <v>121745.76</v>
      </c>
      <c r="W79" s="89"/>
      <c r="X79" s="89">
        <f>X72+X78</f>
        <v>0</v>
      </c>
      <c r="Y79" s="89"/>
      <c r="Z79" s="89">
        <f>Z72+Z78</f>
        <v>121745.76</v>
      </c>
      <c r="AA79" s="66"/>
      <c r="AB79" s="80">
        <f>AB72+AB78</f>
        <v>-72961925.640000001</v>
      </c>
      <c r="AC79" s="66"/>
      <c r="AD79" s="80">
        <f>AD72+AD78</f>
        <v>-71168457.579999998</v>
      </c>
      <c r="AE79" s="66"/>
      <c r="AF79" s="80">
        <f>AF72+AF78</f>
        <v>-144130383.22</v>
      </c>
      <c r="AG79" s="24"/>
    </row>
    <row r="80" spans="1:33" ht="24" customHeight="1">
      <c r="A80" s="20" t="s">
        <v>267</v>
      </c>
      <c r="E80" s="19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9"/>
    </row>
    <row r="81" spans="1:34" ht="24" customHeight="1">
      <c r="B81" s="13" t="s">
        <v>298</v>
      </c>
      <c r="E81" s="19"/>
      <c r="F81" s="57">
        <v>0</v>
      </c>
      <c r="G81" s="57"/>
      <c r="H81" s="57">
        <v>0</v>
      </c>
      <c r="I81" s="57"/>
      <c r="J81" s="57">
        <v>0</v>
      </c>
      <c r="K81" s="57"/>
      <c r="L81" s="57">
        <v>0</v>
      </c>
      <c r="M81" s="57"/>
      <c r="N81" s="72">
        <v>-396903172.55000001</v>
      </c>
      <c r="O81" s="57"/>
      <c r="P81" s="57">
        <v>0</v>
      </c>
      <c r="Q81" s="57"/>
      <c r="R81" s="57">
        <v>0</v>
      </c>
      <c r="S81" s="57"/>
      <c r="T81" s="57">
        <v>0</v>
      </c>
      <c r="U81" s="57"/>
      <c r="V81" s="57">
        <v>0</v>
      </c>
      <c r="W81" s="57"/>
      <c r="X81" s="57">
        <v>0</v>
      </c>
      <c r="Y81" s="57"/>
      <c r="Z81" s="57">
        <f>SUM(R81:Y81)</f>
        <v>0</v>
      </c>
      <c r="AA81" s="57"/>
      <c r="AB81" s="72">
        <f>SUM(F81:P81)+Z81</f>
        <v>-396903172.55000001</v>
      </c>
      <c r="AC81" s="57"/>
      <c r="AD81" s="72">
        <v>-14434129.220000001</v>
      </c>
      <c r="AE81" s="57"/>
      <c r="AF81" s="72">
        <f>SUM(AB81:AD81)</f>
        <v>-411337301.77000004</v>
      </c>
      <c r="AG81" s="9"/>
      <c r="AH81" s="43"/>
    </row>
    <row r="82" spans="1:34" ht="24" customHeight="1">
      <c r="B82" s="13" t="s">
        <v>265</v>
      </c>
      <c r="E82" s="19"/>
      <c r="F82" s="57">
        <v>0</v>
      </c>
      <c r="G82" s="57"/>
      <c r="H82" s="57">
        <v>0</v>
      </c>
      <c r="I82" s="57"/>
      <c r="J82" s="57">
        <v>0</v>
      </c>
      <c r="K82" s="57"/>
      <c r="L82" s="57">
        <v>0</v>
      </c>
      <c r="M82" s="57"/>
      <c r="N82" s="72">
        <v>-2024453.48</v>
      </c>
      <c r="O82" s="57"/>
      <c r="P82" s="57">
        <v>0</v>
      </c>
      <c r="Q82" s="57"/>
      <c r="R82" s="72">
        <v>-673849.63</v>
      </c>
      <c r="S82" s="57"/>
      <c r="T82" s="57">
        <v>0</v>
      </c>
      <c r="U82" s="57"/>
      <c r="V82" s="57">
        <v>0</v>
      </c>
      <c r="W82" s="57"/>
      <c r="X82" s="72">
        <v>-966253.65</v>
      </c>
      <c r="Y82" s="57"/>
      <c r="Z82" s="72">
        <f>SUM(R82:Y82)</f>
        <v>-1640103.28</v>
      </c>
      <c r="AA82" s="57"/>
      <c r="AB82" s="72">
        <f>SUM(F82:P82)+Z82</f>
        <v>-3664556.76</v>
      </c>
      <c r="AC82" s="57"/>
      <c r="AD82" s="72">
        <v>-668540.39</v>
      </c>
      <c r="AE82" s="57"/>
      <c r="AF82" s="72">
        <f>SUM(AB82:AD82)</f>
        <v>-4333097.1499999994</v>
      </c>
      <c r="AG82" s="9"/>
      <c r="AH82" s="43"/>
    </row>
    <row r="83" spans="1:34" s="20" customFormat="1" ht="24" customHeight="1">
      <c r="B83" s="20" t="s">
        <v>268</v>
      </c>
      <c r="E83" s="110"/>
      <c r="F83" s="65">
        <f>SUM(F81:F82)</f>
        <v>0</v>
      </c>
      <c r="G83" s="66"/>
      <c r="H83" s="65">
        <f>SUM(H81:H82)</f>
        <v>0</v>
      </c>
      <c r="I83" s="66"/>
      <c r="J83" s="65">
        <f>SUM(J81:J82)</f>
        <v>0</v>
      </c>
      <c r="K83" s="66"/>
      <c r="L83" s="65">
        <f>SUM(L81:L82)</f>
        <v>0</v>
      </c>
      <c r="M83" s="66"/>
      <c r="N83" s="95">
        <f>SUM(N81:N82)</f>
        <v>-398927626.03000003</v>
      </c>
      <c r="O83" s="66"/>
      <c r="P83" s="65">
        <f>SUM(P81:P82)</f>
        <v>0</v>
      </c>
      <c r="Q83" s="66"/>
      <c r="R83" s="95">
        <f>SUM(R81:R82)</f>
        <v>-673849.63</v>
      </c>
      <c r="S83" s="89"/>
      <c r="T83" s="65">
        <f>SUM(T81:T82)</f>
        <v>0</v>
      </c>
      <c r="U83" s="89"/>
      <c r="V83" s="65">
        <f>SUM(V81:V82)</f>
        <v>0</v>
      </c>
      <c r="W83" s="89"/>
      <c r="X83" s="95">
        <f>SUM(X81:X82)</f>
        <v>-966253.65</v>
      </c>
      <c r="Y83" s="89"/>
      <c r="Z83" s="95">
        <f>SUM(Z81:Z82)</f>
        <v>-1640103.28</v>
      </c>
      <c r="AA83" s="66"/>
      <c r="AB83" s="95">
        <f>SUM(AB81:AB82)</f>
        <v>-400567729.31</v>
      </c>
      <c r="AC83" s="66"/>
      <c r="AD83" s="95">
        <f>SUM(AD81:AD82)</f>
        <v>-15102669.610000001</v>
      </c>
      <c r="AE83" s="66"/>
      <c r="AF83" s="95">
        <f>SUM(AF81:AF82)</f>
        <v>-415670398.92000002</v>
      </c>
      <c r="AG83" s="24">
        <f>AF83-งบกำไรขาดทุนเบ็ดเสร็จ!E48</f>
        <v>-1.430511474609375E-6</v>
      </c>
    </row>
    <row r="84" spans="1:34" s="20" customFormat="1" ht="24" customHeight="1" thickBot="1">
      <c r="A84" s="20" t="s">
        <v>273</v>
      </c>
      <c r="E84" s="110"/>
      <c r="F84" s="67">
        <f>F62+F79+F83</f>
        <v>1810114210.4000001</v>
      </c>
      <c r="G84" s="66"/>
      <c r="H84" s="67">
        <f>H62+H79+H83</f>
        <v>3890220261.3099999</v>
      </c>
      <c r="I84" s="66"/>
      <c r="J84" s="67">
        <f>J62+J79+J83</f>
        <v>93518370.289999992</v>
      </c>
      <c r="K84" s="66"/>
      <c r="L84" s="67">
        <f>L62+L79+L83</f>
        <v>317705790.25999999</v>
      </c>
      <c r="M84" s="66"/>
      <c r="N84" s="86">
        <f>N62+N79+N83</f>
        <v>-681350265.97000003</v>
      </c>
      <c r="O84" s="66"/>
      <c r="P84" s="86">
        <f>P62+P79+P83</f>
        <v>-317705790.25999999</v>
      </c>
      <c r="Q84" s="66"/>
      <c r="R84" s="86">
        <f>R62+R79+R83</f>
        <v>-64379551.720000006</v>
      </c>
      <c r="S84" s="89"/>
      <c r="T84" s="67">
        <f>T62+T79+T83</f>
        <v>368497755.56999999</v>
      </c>
      <c r="U84" s="89"/>
      <c r="V84" s="86">
        <f>V62+V79+V83</f>
        <v>-37444169.890000001</v>
      </c>
      <c r="W84" s="89"/>
      <c r="X84" s="86">
        <f>X62+X79+X83</f>
        <v>-4342360.33</v>
      </c>
      <c r="Y84" s="89"/>
      <c r="Z84" s="67">
        <f>Z62+Z79+Z83</f>
        <v>262331673.62999994</v>
      </c>
      <c r="AA84" s="66"/>
      <c r="AB84" s="67">
        <f>AB62+AB79+AB83</f>
        <v>5374834249.6599979</v>
      </c>
      <c r="AC84" s="66"/>
      <c r="AD84" s="86">
        <f>AD62+AD79+AD83</f>
        <v>-58000793.769999996</v>
      </c>
      <c r="AE84" s="66"/>
      <c r="AF84" s="67">
        <f>AF62+AF79+AF83</f>
        <v>5316833455.8899994</v>
      </c>
      <c r="AG84" s="24">
        <f>AF84-'งบแสดงฐานะการเงิน '!J108</f>
        <v>0</v>
      </c>
    </row>
    <row r="85" spans="1:34" s="20" customFormat="1" ht="24" customHeight="1" thickTop="1">
      <c r="E85" s="110"/>
      <c r="F85" s="89"/>
      <c r="G85" s="66"/>
      <c r="H85" s="89"/>
      <c r="I85" s="66"/>
      <c r="J85" s="89"/>
      <c r="K85" s="66"/>
      <c r="L85" s="89"/>
      <c r="M85" s="66"/>
      <c r="N85" s="80"/>
      <c r="O85" s="66"/>
      <c r="P85" s="80"/>
      <c r="Q85" s="66"/>
      <c r="R85" s="80"/>
      <c r="S85" s="89"/>
      <c r="T85" s="89"/>
      <c r="U85" s="89"/>
      <c r="V85" s="80"/>
      <c r="W85" s="89"/>
      <c r="X85" s="89"/>
      <c r="Y85" s="89"/>
      <c r="Z85" s="89"/>
      <c r="AA85" s="66"/>
      <c r="AB85" s="89"/>
      <c r="AC85" s="66"/>
      <c r="AD85" s="80"/>
      <c r="AE85" s="66"/>
      <c r="AF85" s="89"/>
      <c r="AG85" s="24"/>
    </row>
    <row r="86" spans="1:34" s="20" customFormat="1" ht="24" customHeight="1">
      <c r="E86" s="110"/>
      <c r="F86" s="89"/>
      <c r="G86" s="66"/>
      <c r="H86" s="89"/>
      <c r="I86" s="66"/>
      <c r="J86" s="89"/>
      <c r="K86" s="66"/>
      <c r="L86" s="89"/>
      <c r="M86" s="66"/>
      <c r="N86" s="80"/>
      <c r="O86" s="66"/>
      <c r="P86" s="80"/>
      <c r="Q86" s="66"/>
      <c r="R86" s="80"/>
      <c r="S86" s="89"/>
      <c r="T86" s="89"/>
      <c r="U86" s="89"/>
      <c r="V86" s="80"/>
      <c r="W86" s="89"/>
      <c r="X86" s="89"/>
      <c r="Y86" s="89"/>
      <c r="Z86" s="89"/>
      <c r="AA86" s="66"/>
      <c r="AB86" s="89"/>
      <c r="AC86" s="66"/>
      <c r="AD86" s="80"/>
      <c r="AE86" s="66"/>
      <c r="AF86" s="89"/>
      <c r="AG86" s="24"/>
    </row>
    <row r="87" spans="1:34" s="20" customFormat="1" ht="24" customHeight="1">
      <c r="E87" s="110"/>
      <c r="F87" s="89"/>
      <c r="G87" s="66"/>
      <c r="H87" s="89"/>
      <c r="I87" s="66"/>
      <c r="J87" s="89"/>
      <c r="K87" s="66"/>
      <c r="L87" s="89"/>
      <c r="M87" s="66"/>
      <c r="N87" s="80"/>
      <c r="O87" s="66"/>
      <c r="P87" s="80"/>
      <c r="Q87" s="66"/>
      <c r="R87" s="80"/>
      <c r="S87" s="89"/>
      <c r="T87" s="89"/>
      <c r="U87" s="89"/>
      <c r="V87" s="80"/>
      <c r="W87" s="89"/>
      <c r="X87" s="89"/>
      <c r="Y87" s="89"/>
      <c r="Z87" s="89"/>
      <c r="AA87" s="66"/>
      <c r="AB87" s="89"/>
      <c r="AC87" s="66"/>
      <c r="AD87" s="80"/>
      <c r="AE87" s="66"/>
      <c r="AF87" s="89"/>
      <c r="AG87" s="24"/>
    </row>
    <row r="88" spans="1:34" s="20" customFormat="1" ht="24" customHeight="1">
      <c r="E88" s="110"/>
      <c r="F88" s="89"/>
      <c r="G88" s="66"/>
      <c r="H88" s="89"/>
      <c r="I88" s="66"/>
      <c r="J88" s="89"/>
      <c r="K88" s="66"/>
      <c r="L88" s="89"/>
      <c r="M88" s="66"/>
      <c r="N88" s="80"/>
      <c r="O88" s="66"/>
      <c r="P88" s="80"/>
      <c r="Q88" s="66"/>
      <c r="R88" s="80"/>
      <c r="S88" s="89"/>
      <c r="T88" s="89"/>
      <c r="U88" s="89"/>
      <c r="V88" s="80"/>
      <c r="W88" s="89"/>
      <c r="X88" s="89"/>
      <c r="Y88" s="89"/>
      <c r="Z88" s="89"/>
      <c r="AA88" s="66"/>
      <c r="AB88" s="89"/>
      <c r="AC88" s="66"/>
      <c r="AD88" s="80"/>
      <c r="AE88" s="66"/>
      <c r="AF88" s="89"/>
      <c r="AG88" s="24"/>
    </row>
    <row r="89" spans="1:34" s="20" customFormat="1" ht="24" customHeight="1">
      <c r="E89" s="110"/>
      <c r="F89" s="89"/>
      <c r="G89" s="66"/>
      <c r="H89" s="89"/>
      <c r="I89" s="66"/>
      <c r="J89" s="89"/>
      <c r="K89" s="66"/>
      <c r="L89" s="89"/>
      <c r="M89" s="66"/>
      <c r="N89" s="80"/>
      <c r="O89" s="66"/>
      <c r="P89" s="80"/>
      <c r="Q89" s="66"/>
      <c r="R89" s="80"/>
      <c r="S89" s="89"/>
      <c r="T89" s="89"/>
      <c r="U89" s="89"/>
      <c r="V89" s="80"/>
      <c r="W89" s="89"/>
      <c r="X89" s="89"/>
      <c r="Y89" s="89"/>
      <c r="Z89" s="89"/>
      <c r="AA89" s="66"/>
      <c r="AB89" s="89"/>
      <c r="AC89" s="66"/>
      <c r="AD89" s="80"/>
      <c r="AE89" s="66"/>
      <c r="AF89" s="89"/>
      <c r="AG89" s="24"/>
    </row>
    <row r="90" spans="1:34" s="20" customFormat="1" ht="24" customHeight="1">
      <c r="E90" s="110"/>
      <c r="F90" s="89"/>
      <c r="G90" s="66"/>
      <c r="H90" s="89"/>
      <c r="I90" s="66"/>
      <c r="J90" s="89"/>
      <c r="K90" s="66"/>
      <c r="L90" s="89"/>
      <c r="M90" s="66"/>
      <c r="N90" s="80"/>
      <c r="O90" s="66"/>
      <c r="P90" s="80"/>
      <c r="Q90" s="66"/>
      <c r="R90" s="80"/>
      <c r="S90" s="89"/>
      <c r="T90" s="89"/>
      <c r="U90" s="89"/>
      <c r="V90" s="80"/>
      <c r="W90" s="89"/>
      <c r="X90" s="89"/>
      <c r="Y90" s="89"/>
      <c r="Z90" s="89"/>
      <c r="AA90" s="66"/>
      <c r="AB90" s="89"/>
      <c r="AC90" s="66"/>
      <c r="AD90" s="80"/>
      <c r="AE90" s="66"/>
      <c r="AF90" s="89"/>
      <c r="AG90" s="24"/>
    </row>
    <row r="91" spans="1:34" s="20" customFormat="1" ht="24" customHeight="1">
      <c r="E91" s="110"/>
      <c r="F91" s="89"/>
      <c r="G91" s="66"/>
      <c r="H91" s="89"/>
      <c r="I91" s="66"/>
      <c r="J91" s="89"/>
      <c r="K91" s="66"/>
      <c r="L91" s="89"/>
      <c r="M91" s="66"/>
      <c r="N91" s="80"/>
      <c r="O91" s="66"/>
      <c r="P91" s="80"/>
      <c r="Q91" s="66"/>
      <c r="R91" s="80"/>
      <c r="S91" s="89"/>
      <c r="T91" s="89"/>
      <c r="U91" s="89"/>
      <c r="V91" s="80"/>
      <c r="W91" s="89"/>
      <c r="X91" s="89"/>
      <c r="Y91" s="89"/>
      <c r="Z91" s="89"/>
      <c r="AA91" s="66"/>
      <c r="AB91" s="89"/>
      <c r="AC91" s="66"/>
      <c r="AD91" s="80"/>
      <c r="AE91" s="66"/>
      <c r="AF91" s="89"/>
      <c r="AG91" s="24"/>
    </row>
    <row r="92" spans="1:34" s="20" customFormat="1" ht="24" customHeight="1">
      <c r="E92" s="110"/>
      <c r="F92" s="89"/>
      <c r="G92" s="66"/>
      <c r="H92" s="89"/>
      <c r="I92" s="66"/>
      <c r="J92" s="89"/>
      <c r="K92" s="66"/>
      <c r="L92" s="89"/>
      <c r="M92" s="66"/>
      <c r="N92" s="80"/>
      <c r="O92" s="66"/>
      <c r="P92" s="80"/>
      <c r="Q92" s="66"/>
      <c r="R92" s="80"/>
      <c r="S92" s="89"/>
      <c r="T92" s="89"/>
      <c r="U92" s="89"/>
      <c r="V92" s="80"/>
      <c r="W92" s="89"/>
      <c r="X92" s="89"/>
      <c r="Y92" s="89"/>
      <c r="Z92" s="89"/>
      <c r="AA92" s="66"/>
      <c r="AB92" s="89"/>
      <c r="AC92" s="66"/>
      <c r="AD92" s="80"/>
      <c r="AE92" s="66"/>
      <c r="AF92" s="89"/>
      <c r="AG92" s="24"/>
    </row>
    <row r="93" spans="1:34" s="20" customFormat="1" ht="24" customHeight="1">
      <c r="E93" s="110"/>
      <c r="F93" s="89"/>
      <c r="G93" s="66"/>
      <c r="H93" s="89"/>
      <c r="I93" s="66"/>
      <c r="J93" s="89"/>
      <c r="K93" s="66"/>
      <c r="L93" s="89"/>
      <c r="M93" s="66"/>
      <c r="N93" s="80"/>
      <c r="O93" s="66"/>
      <c r="P93" s="80"/>
      <c r="Q93" s="66"/>
      <c r="R93" s="80"/>
      <c r="S93" s="89"/>
      <c r="T93" s="89"/>
      <c r="U93" s="89"/>
      <c r="V93" s="80"/>
      <c r="W93" s="89"/>
      <c r="X93" s="89"/>
      <c r="Y93" s="89"/>
      <c r="Z93" s="89"/>
      <c r="AA93" s="66"/>
      <c r="AB93" s="89"/>
      <c r="AC93" s="66"/>
      <c r="AD93" s="80"/>
      <c r="AE93" s="66"/>
      <c r="AF93" s="89"/>
      <c r="AG93" s="24"/>
    </row>
    <row r="94" spans="1:34" s="20" customFormat="1" ht="24" customHeight="1">
      <c r="E94" s="110"/>
      <c r="F94" s="89"/>
      <c r="G94" s="66"/>
      <c r="H94" s="89"/>
      <c r="I94" s="66"/>
      <c r="J94" s="89"/>
      <c r="K94" s="66"/>
      <c r="L94" s="89"/>
      <c r="M94" s="66"/>
      <c r="N94" s="80"/>
      <c r="O94" s="66"/>
      <c r="P94" s="80"/>
      <c r="Q94" s="66"/>
      <c r="R94" s="80"/>
      <c r="S94" s="89"/>
      <c r="T94" s="89"/>
      <c r="U94" s="89"/>
      <c r="V94" s="80"/>
      <c r="W94" s="89"/>
      <c r="X94" s="89"/>
      <c r="Y94" s="89"/>
      <c r="Z94" s="89"/>
      <c r="AA94" s="66"/>
      <c r="AB94" s="89"/>
      <c r="AC94" s="66"/>
      <c r="AD94" s="80"/>
      <c r="AE94" s="66"/>
      <c r="AF94" s="89"/>
      <c r="AG94" s="24"/>
    </row>
    <row r="95" spans="1:34" s="20" customFormat="1" ht="24" customHeight="1">
      <c r="E95" s="110"/>
      <c r="F95" s="89"/>
      <c r="G95" s="66"/>
      <c r="H95" s="89"/>
      <c r="I95" s="66"/>
      <c r="J95" s="89"/>
      <c r="K95" s="66"/>
      <c r="L95" s="89"/>
      <c r="M95" s="66"/>
      <c r="N95" s="80"/>
      <c r="O95" s="66"/>
      <c r="P95" s="80"/>
      <c r="Q95" s="66"/>
      <c r="R95" s="80"/>
      <c r="S95" s="89"/>
      <c r="T95" s="89"/>
      <c r="U95" s="89"/>
      <c r="V95" s="80"/>
      <c r="W95" s="89"/>
      <c r="X95" s="89"/>
      <c r="Y95" s="89"/>
      <c r="Z95" s="89"/>
      <c r="AA95" s="66"/>
      <c r="AB95" s="89"/>
      <c r="AC95" s="66"/>
      <c r="AD95" s="80"/>
      <c r="AE95" s="66"/>
      <c r="AF95" s="89"/>
      <c r="AG95" s="24"/>
    </row>
    <row r="96" spans="1:34" s="20" customFormat="1" ht="24" customHeight="1">
      <c r="A96" s="13" t="s">
        <v>3</v>
      </c>
      <c r="E96" s="110"/>
      <c r="F96" s="35"/>
      <c r="G96" s="24"/>
      <c r="H96" s="35"/>
      <c r="I96" s="24"/>
      <c r="J96" s="35"/>
      <c r="K96" s="24"/>
      <c r="L96" s="35"/>
      <c r="M96" s="24"/>
      <c r="N96" s="35"/>
      <c r="O96" s="24"/>
      <c r="P96" s="35"/>
      <c r="Q96" s="24"/>
      <c r="R96" s="36"/>
      <c r="S96" s="36"/>
      <c r="T96" s="35"/>
      <c r="U96" s="36"/>
      <c r="V96" s="36"/>
      <c r="W96" s="36"/>
      <c r="X96" s="35"/>
      <c r="Y96" s="36"/>
      <c r="Z96" s="35"/>
      <c r="AA96" s="24"/>
      <c r="AB96" s="35"/>
      <c r="AC96" s="24"/>
      <c r="AD96" s="35"/>
      <c r="AE96" s="24"/>
      <c r="AF96" s="35"/>
      <c r="AG96" s="24"/>
    </row>
    <row r="97" spans="5:33" s="20" customFormat="1" ht="24" customHeight="1">
      <c r="E97" s="110"/>
      <c r="F97" s="35"/>
      <c r="G97" s="24"/>
      <c r="H97" s="35"/>
      <c r="I97" s="24"/>
      <c r="J97" s="35"/>
      <c r="K97" s="24"/>
      <c r="L97" s="24"/>
      <c r="M97" s="24"/>
      <c r="N97" s="35"/>
      <c r="O97" s="24"/>
      <c r="P97" s="24"/>
      <c r="Q97" s="24"/>
      <c r="R97" s="36"/>
      <c r="S97" s="36"/>
      <c r="T97" s="35"/>
      <c r="U97" s="36"/>
      <c r="V97" s="36"/>
      <c r="W97" s="36"/>
      <c r="X97" s="36"/>
      <c r="Y97" s="36"/>
      <c r="Z97" s="35"/>
      <c r="AA97" s="24"/>
      <c r="AB97" s="35"/>
      <c r="AC97" s="24"/>
      <c r="AD97" s="35"/>
      <c r="AE97" s="24"/>
      <c r="AF97" s="35"/>
      <c r="AG97" s="24"/>
    </row>
    <row r="99" spans="5:33" ht="24" customHeight="1">
      <c r="AF99" s="28"/>
    </row>
    <row r="100" spans="5:33" ht="24" customHeight="1"/>
    <row r="101" spans="5:33" ht="24" customHeight="1"/>
    <row r="102" spans="5:33" ht="24" customHeight="1"/>
    <row r="103" spans="5:33" ht="24" customHeight="1"/>
    <row r="104" spans="5:33" ht="24" customHeight="1"/>
    <row r="105" spans="5:33" ht="21" customHeight="1"/>
    <row r="106" spans="5:33" ht="21" customHeight="1"/>
  </sheetData>
  <mergeCells count="14">
    <mergeCell ref="A1:AF1"/>
    <mergeCell ref="J7:L7"/>
    <mergeCell ref="J6:N6"/>
    <mergeCell ref="F5:AF5"/>
    <mergeCell ref="A3:AF3"/>
    <mergeCell ref="A2:AF2"/>
    <mergeCell ref="R6:X6"/>
    <mergeCell ref="J55:L55"/>
    <mergeCell ref="A49:AF49"/>
    <mergeCell ref="A50:AF50"/>
    <mergeCell ref="A51:AF51"/>
    <mergeCell ref="F53:AF53"/>
    <mergeCell ref="J54:N54"/>
    <mergeCell ref="R54:X54"/>
  </mergeCells>
  <phoneticPr fontId="0" type="noConversion"/>
  <pageMargins left="0.27559055118110237" right="0.15748031496062992" top="0.6692913385826772" bottom="0.39370078740157483" header="0.35433070866141736" footer="0.35433070866141736"/>
  <pageSetup paperSize="9" scale="46" firstPageNumber="10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3"/>
  <sheetViews>
    <sheetView view="pageBreakPreview" zoomScale="90" zoomScaleSheetLayoutView="90" workbookViewId="0">
      <selection activeCell="A2" sqref="A2:S2"/>
    </sheetView>
  </sheetViews>
  <sheetFormatPr defaultColWidth="9.140625" defaultRowHeight="23.25"/>
  <cols>
    <col min="1" max="2" width="2.85546875" style="13" customWidth="1"/>
    <col min="3" max="3" width="70.7109375" style="13" customWidth="1"/>
    <col min="4" max="4" width="9.7109375" style="13" customWidth="1"/>
    <col min="5" max="5" width="19.7109375" style="13" customWidth="1"/>
    <col min="6" max="6" width="1.28515625" style="13" customWidth="1"/>
    <col min="7" max="7" width="19.7109375" style="13" customWidth="1"/>
    <col min="8" max="8" width="1.28515625" style="13" customWidth="1"/>
    <col min="9" max="9" width="19.7109375" style="13" customWidth="1"/>
    <col min="10" max="10" width="1.28515625" style="13" customWidth="1"/>
    <col min="11" max="11" width="19.7109375" style="13" customWidth="1"/>
    <col min="12" max="12" width="1.28515625" style="13" customWidth="1"/>
    <col min="13" max="13" width="19.7109375" style="13" customWidth="1"/>
    <col min="14" max="14" width="1.28515625" style="13" customWidth="1"/>
    <col min="15" max="15" width="19.7109375" style="13" customWidth="1"/>
    <col min="16" max="16" width="1.28515625" style="13" customWidth="1"/>
    <col min="17" max="17" width="19.7109375" style="13" customWidth="1"/>
    <col min="18" max="18" width="1.28515625" style="13" customWidth="1"/>
    <col min="19" max="19" width="19.7109375" style="13" customWidth="1"/>
    <col min="20" max="21" width="9.140625" style="13" customWidth="1"/>
    <col min="22" max="16384" width="9.140625" style="13"/>
  </cols>
  <sheetData>
    <row r="1" spans="1:20" ht="24" customHeight="1">
      <c r="A1" s="115" t="s">
        <v>122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</row>
    <row r="2" spans="1:20" ht="24" customHeight="1">
      <c r="A2" s="115" t="s">
        <v>54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20" ht="24" customHeight="1">
      <c r="A3" s="115" t="s">
        <v>262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20" ht="24" customHeight="1">
      <c r="S4" s="33"/>
    </row>
    <row r="5" spans="1:20" s="14" customFormat="1" ht="24" customHeight="1">
      <c r="E5" s="115" t="s">
        <v>28</v>
      </c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</row>
    <row r="6" spans="1:20" s="14" customFormat="1" ht="24" customHeight="1">
      <c r="A6" s="17"/>
      <c r="B6" s="17"/>
      <c r="C6" s="17"/>
      <c r="D6" s="17"/>
      <c r="E6" s="111" t="s">
        <v>164</v>
      </c>
      <c r="F6" s="111"/>
      <c r="G6" s="111" t="s">
        <v>25</v>
      </c>
      <c r="H6" s="111"/>
      <c r="I6" s="118" t="s">
        <v>9</v>
      </c>
      <c r="J6" s="118"/>
      <c r="K6" s="116"/>
      <c r="L6" s="116"/>
      <c r="M6" s="118"/>
      <c r="N6" s="59"/>
      <c r="O6" s="59" t="s">
        <v>243</v>
      </c>
      <c r="P6" s="17"/>
      <c r="Q6" s="27" t="s">
        <v>172</v>
      </c>
      <c r="R6" s="17"/>
      <c r="S6" s="17" t="s">
        <v>147</v>
      </c>
    </row>
    <row r="7" spans="1:20" s="14" customFormat="1" ht="24" customHeight="1">
      <c r="A7" s="22"/>
      <c r="B7" s="22"/>
      <c r="C7" s="22"/>
      <c r="D7" s="22"/>
      <c r="E7" s="22" t="s">
        <v>165</v>
      </c>
      <c r="F7" s="22"/>
      <c r="G7" s="22" t="s">
        <v>117</v>
      </c>
      <c r="H7" s="22"/>
      <c r="I7" s="116" t="s">
        <v>119</v>
      </c>
      <c r="J7" s="116"/>
      <c r="K7" s="116"/>
      <c r="L7" s="22"/>
      <c r="M7" s="22" t="s">
        <v>30</v>
      </c>
      <c r="N7" s="22"/>
      <c r="O7" s="22"/>
      <c r="P7" s="22"/>
      <c r="Q7" s="15" t="s">
        <v>173</v>
      </c>
      <c r="R7" s="22"/>
      <c r="S7" s="22" t="s">
        <v>6</v>
      </c>
    </row>
    <row r="8" spans="1:20" s="14" customFormat="1" ht="24" customHeight="1">
      <c r="A8" s="22"/>
      <c r="B8" s="22"/>
      <c r="C8" s="22"/>
      <c r="D8" s="22"/>
      <c r="E8" s="22"/>
      <c r="F8" s="22"/>
      <c r="G8" s="22"/>
      <c r="H8" s="22"/>
      <c r="I8" s="22" t="s">
        <v>120</v>
      </c>
      <c r="J8" s="22"/>
      <c r="K8" s="22" t="s">
        <v>120</v>
      </c>
      <c r="L8" s="22"/>
      <c r="M8" s="22"/>
      <c r="N8" s="22"/>
      <c r="O8" s="22"/>
      <c r="P8" s="22"/>
      <c r="Q8" s="22" t="s">
        <v>170</v>
      </c>
      <c r="R8" s="22"/>
      <c r="S8" s="22"/>
    </row>
    <row r="9" spans="1:20" s="61" customFormat="1" ht="24" customHeight="1">
      <c r="A9" s="22"/>
      <c r="B9" s="22"/>
      <c r="C9" s="22"/>
      <c r="D9" s="22"/>
      <c r="E9" s="22"/>
      <c r="F9" s="22"/>
      <c r="G9" s="22"/>
      <c r="H9" s="22"/>
      <c r="I9" s="22" t="s">
        <v>57</v>
      </c>
      <c r="J9" s="22"/>
      <c r="K9" s="22" t="s">
        <v>250</v>
      </c>
      <c r="L9" s="22"/>
      <c r="M9" s="22"/>
      <c r="N9" s="22"/>
      <c r="O9" s="22"/>
      <c r="P9" s="22"/>
      <c r="Q9" s="22" t="s">
        <v>171</v>
      </c>
      <c r="R9" s="22"/>
      <c r="S9" s="22"/>
    </row>
    <row r="10" spans="1:20" s="14" customFormat="1" ht="24" customHeight="1">
      <c r="A10" s="15"/>
      <c r="B10" s="15"/>
      <c r="C10" s="15"/>
      <c r="D10" s="15" t="s">
        <v>65</v>
      </c>
      <c r="E10" s="112"/>
      <c r="F10" s="112"/>
      <c r="G10" s="112"/>
      <c r="H10" s="112"/>
      <c r="I10" s="112" t="s">
        <v>57</v>
      </c>
      <c r="J10" s="112"/>
      <c r="K10" s="112" t="s">
        <v>243</v>
      </c>
      <c r="L10" s="62"/>
      <c r="M10" s="15"/>
      <c r="N10" s="60"/>
      <c r="O10" s="60"/>
      <c r="P10" s="15"/>
      <c r="Q10" s="62"/>
      <c r="R10" s="15"/>
      <c r="S10" s="15"/>
    </row>
    <row r="11" spans="1:20" s="14" customFormat="1" ht="24" customHeight="1">
      <c r="E11" s="110" t="s">
        <v>128</v>
      </c>
      <c r="F11" s="110"/>
      <c r="G11" s="110" t="s">
        <v>128</v>
      </c>
      <c r="H11" s="110"/>
      <c r="I11" s="110" t="s">
        <v>128</v>
      </c>
      <c r="J11" s="110"/>
      <c r="K11" s="110" t="s">
        <v>128</v>
      </c>
      <c r="L11" s="61"/>
      <c r="M11" s="96" t="s">
        <v>128</v>
      </c>
      <c r="N11" s="34"/>
      <c r="O11" s="96" t="s">
        <v>128</v>
      </c>
      <c r="Q11" s="96" t="s">
        <v>128</v>
      </c>
      <c r="S11" s="96" t="s">
        <v>128</v>
      </c>
    </row>
    <row r="12" spans="1:20" s="20" customFormat="1" ht="24" customHeight="1">
      <c r="A12" s="20" t="s">
        <v>266</v>
      </c>
      <c r="D12" s="14"/>
      <c r="E12" s="66">
        <v>1621786862.4000001</v>
      </c>
      <c r="F12" s="66"/>
      <c r="G12" s="66">
        <v>3673192111.9299998</v>
      </c>
      <c r="H12" s="66"/>
      <c r="I12" s="66">
        <v>45232058.689999998</v>
      </c>
      <c r="J12" s="66"/>
      <c r="K12" s="66">
        <v>0</v>
      </c>
      <c r="L12" s="66"/>
      <c r="M12" s="84">
        <v>-353041765.47000003</v>
      </c>
      <c r="N12" s="66"/>
      <c r="O12" s="66">
        <v>0</v>
      </c>
      <c r="P12" s="66"/>
      <c r="Q12" s="66">
        <v>163766964.78999999</v>
      </c>
      <c r="R12" s="66"/>
      <c r="S12" s="66">
        <f>SUM(E12:O12)+Q12</f>
        <v>5150936232.3399992</v>
      </c>
      <c r="T12" s="24">
        <f>S12-'งบแสดงฐานะการเงิน '!T108</f>
        <v>0</v>
      </c>
    </row>
    <row r="13" spans="1:20" ht="24" customHeight="1">
      <c r="A13" s="20" t="s">
        <v>267</v>
      </c>
      <c r="D13" s="19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9"/>
    </row>
    <row r="14" spans="1:20" ht="24" customHeight="1">
      <c r="B14" s="13" t="s">
        <v>270</v>
      </c>
      <c r="D14" s="19"/>
      <c r="E14" s="57">
        <v>0</v>
      </c>
      <c r="F14" s="57"/>
      <c r="G14" s="57">
        <v>0</v>
      </c>
      <c r="H14" s="57"/>
      <c r="I14" s="57">
        <v>0</v>
      </c>
      <c r="J14" s="57"/>
      <c r="K14" s="57">
        <v>0</v>
      </c>
      <c r="L14" s="57"/>
      <c r="M14" s="57">
        <v>1324528615.0999997</v>
      </c>
      <c r="N14" s="57"/>
      <c r="O14" s="57">
        <v>0</v>
      </c>
      <c r="P14" s="57"/>
      <c r="Q14" s="57">
        <v>0</v>
      </c>
      <c r="R14" s="57"/>
      <c r="S14" s="57">
        <f>SUM(E14:O14)+Q14</f>
        <v>1324528615.0999997</v>
      </c>
      <c r="T14" s="9"/>
    </row>
    <row r="15" spans="1:20" ht="24" customHeight="1">
      <c r="B15" s="13" t="s">
        <v>265</v>
      </c>
      <c r="D15" s="19"/>
      <c r="E15" s="57">
        <v>0</v>
      </c>
      <c r="F15" s="57"/>
      <c r="G15" s="57">
        <v>0</v>
      </c>
      <c r="H15" s="57"/>
      <c r="I15" s="57">
        <v>0</v>
      </c>
      <c r="J15" s="57"/>
      <c r="K15" s="57">
        <v>0</v>
      </c>
      <c r="L15" s="57"/>
      <c r="M15" s="72">
        <v>-1837553.74</v>
      </c>
      <c r="N15" s="57"/>
      <c r="O15" s="57">
        <v>0</v>
      </c>
      <c r="P15" s="57"/>
      <c r="Q15" s="57">
        <v>0</v>
      </c>
      <c r="R15" s="57"/>
      <c r="S15" s="72">
        <f>SUM(E15:O15)+Q15</f>
        <v>-1837553.74</v>
      </c>
      <c r="T15" s="9"/>
    </row>
    <row r="16" spans="1:20" s="20" customFormat="1" ht="24" customHeight="1">
      <c r="B16" s="20" t="s">
        <v>272</v>
      </c>
      <c r="D16" s="14"/>
      <c r="E16" s="65">
        <f>SUM(E14:E15)</f>
        <v>0</v>
      </c>
      <c r="F16" s="66"/>
      <c r="G16" s="65">
        <f>SUM(G14:G15)</f>
        <v>0</v>
      </c>
      <c r="H16" s="66"/>
      <c r="I16" s="65">
        <f>SUM(I14:I15)</f>
        <v>0</v>
      </c>
      <c r="J16" s="66"/>
      <c r="K16" s="65">
        <f>SUM(K14:K15)</f>
        <v>0</v>
      </c>
      <c r="L16" s="66"/>
      <c r="M16" s="65">
        <f>SUM(M14:M15)</f>
        <v>1322691061.3599997</v>
      </c>
      <c r="N16" s="89"/>
      <c r="O16" s="65">
        <f>SUM(O14:O15)</f>
        <v>0</v>
      </c>
      <c r="P16" s="66"/>
      <c r="Q16" s="65">
        <f>SUM(Q14:Q15)</f>
        <v>0</v>
      </c>
      <c r="R16" s="66"/>
      <c r="S16" s="65">
        <f>SUM(S14:S15)</f>
        <v>1322691061.3599997</v>
      </c>
      <c r="T16" s="97">
        <f>S16-งบกำไรขาดทุนเบ็ดเสร็จ!K48</f>
        <v>0</v>
      </c>
    </row>
    <row r="17" spans="1:20" s="20" customFormat="1" ht="24" customHeight="1" thickBot="1">
      <c r="A17" s="20" t="s">
        <v>269</v>
      </c>
      <c r="D17" s="14"/>
      <c r="E17" s="67">
        <f>E12+E16</f>
        <v>1621786862.4000001</v>
      </c>
      <c r="F17" s="66"/>
      <c r="G17" s="67">
        <f>G12+G16</f>
        <v>3673192111.9299998</v>
      </c>
      <c r="H17" s="66"/>
      <c r="I17" s="67">
        <f>I12+I16</f>
        <v>45232058.689999998</v>
      </c>
      <c r="J17" s="66"/>
      <c r="K17" s="67">
        <f>K12+K16</f>
        <v>0</v>
      </c>
      <c r="L17" s="66"/>
      <c r="M17" s="67">
        <f>M12+M16</f>
        <v>969649295.88999963</v>
      </c>
      <c r="N17" s="89"/>
      <c r="O17" s="67">
        <f>O12+O16</f>
        <v>0</v>
      </c>
      <c r="P17" s="66"/>
      <c r="Q17" s="67">
        <f>Q12+Q16</f>
        <v>163766964.78999999</v>
      </c>
      <c r="R17" s="66"/>
      <c r="S17" s="67">
        <f>S12+S16</f>
        <v>6473627293.6999989</v>
      </c>
      <c r="T17" s="24">
        <f>S17-'งบแสดงฐานะการเงิน '!R108</f>
        <v>0</v>
      </c>
    </row>
    <row r="18" spans="1:20" s="20" customFormat="1" ht="24" customHeight="1" thickTop="1">
      <c r="D18" s="102"/>
      <c r="E18" s="89"/>
      <c r="F18" s="66"/>
      <c r="G18" s="89"/>
      <c r="H18" s="66"/>
      <c r="I18" s="89"/>
      <c r="J18" s="66"/>
      <c r="K18" s="89"/>
      <c r="L18" s="66"/>
      <c r="M18" s="89"/>
      <c r="N18" s="89"/>
      <c r="O18" s="89"/>
      <c r="P18" s="66"/>
      <c r="Q18" s="89"/>
      <c r="R18" s="66"/>
      <c r="S18" s="89"/>
      <c r="T18" s="24"/>
    </row>
    <row r="19" spans="1:20" s="20" customFormat="1" ht="24" customHeight="1">
      <c r="A19" s="20" t="s">
        <v>289</v>
      </c>
      <c r="D19" s="102"/>
      <c r="E19" s="89">
        <v>1621786862.4000001</v>
      </c>
      <c r="F19" s="66"/>
      <c r="G19" s="89">
        <v>3673192111.9299998</v>
      </c>
      <c r="H19" s="66"/>
      <c r="I19" s="89">
        <v>45232058.689999998</v>
      </c>
      <c r="J19" s="66"/>
      <c r="K19" s="89">
        <v>0</v>
      </c>
      <c r="L19" s="66"/>
      <c r="M19" s="89">
        <v>963888678.26999998</v>
      </c>
      <c r="N19" s="89"/>
      <c r="O19" s="89">
        <v>0</v>
      </c>
      <c r="P19" s="66"/>
      <c r="Q19" s="89">
        <v>163766964.78999999</v>
      </c>
      <c r="R19" s="66"/>
      <c r="S19" s="66">
        <f>SUM(E19:O19)+Q19</f>
        <v>6467866676.079999</v>
      </c>
      <c r="T19" s="24"/>
    </row>
    <row r="20" spans="1:20" s="20" customFormat="1" ht="24" customHeight="1">
      <c r="A20" s="13" t="s">
        <v>290</v>
      </c>
      <c r="D20" s="19">
        <v>46</v>
      </c>
      <c r="E20" s="70">
        <v>0</v>
      </c>
      <c r="F20" s="57"/>
      <c r="G20" s="70">
        <v>0</v>
      </c>
      <c r="H20" s="57"/>
      <c r="I20" s="70">
        <v>0</v>
      </c>
      <c r="J20" s="57"/>
      <c r="K20" s="70">
        <v>0</v>
      </c>
      <c r="L20" s="57"/>
      <c r="M20" s="70">
        <v>5760617.6200000001</v>
      </c>
      <c r="N20" s="70"/>
      <c r="O20" s="70">
        <v>0</v>
      </c>
      <c r="P20" s="57"/>
      <c r="Q20" s="70">
        <v>0</v>
      </c>
      <c r="R20" s="57"/>
      <c r="S20" s="70">
        <f>SUM(E20:O20)+Q20</f>
        <v>5760617.6200000001</v>
      </c>
      <c r="T20" s="24"/>
    </row>
    <row r="21" spans="1:20" s="20" customFormat="1" ht="24" customHeight="1">
      <c r="A21" s="20" t="s">
        <v>309</v>
      </c>
      <c r="D21" s="102"/>
      <c r="E21" s="69">
        <f>SUM(E19:E20)</f>
        <v>1621786862.4000001</v>
      </c>
      <c r="F21" s="66"/>
      <c r="G21" s="69">
        <f>SUM(G19:G20)</f>
        <v>3673192111.9299998</v>
      </c>
      <c r="H21" s="66"/>
      <c r="I21" s="69">
        <f>SUM(I19:I20)</f>
        <v>45232058.689999998</v>
      </c>
      <c r="J21" s="66"/>
      <c r="K21" s="69">
        <f>SUM(K19:K20)</f>
        <v>0</v>
      </c>
      <c r="L21" s="66"/>
      <c r="M21" s="69">
        <f>SUM(M19:M20)</f>
        <v>969649295.88999999</v>
      </c>
      <c r="N21" s="89"/>
      <c r="O21" s="69">
        <f>SUM(O19:O20)</f>
        <v>0</v>
      </c>
      <c r="P21" s="66"/>
      <c r="Q21" s="69">
        <f>SUM(Q19:Q20)</f>
        <v>163766964.78999999</v>
      </c>
      <c r="R21" s="66"/>
      <c r="S21" s="69">
        <f>SUM(S19:S20)</f>
        <v>6473627293.6999989</v>
      </c>
      <c r="T21" s="24">
        <f>S21-'งบแสดงฐานะการเงิน '!R108</f>
        <v>0</v>
      </c>
    </row>
    <row r="22" spans="1:20" s="20" customFormat="1" ht="24" customHeight="1">
      <c r="A22" s="20" t="s">
        <v>153</v>
      </c>
      <c r="D22" s="46"/>
      <c r="E22" s="39"/>
      <c r="F22" s="39"/>
      <c r="G22" s="39"/>
      <c r="H22" s="39"/>
      <c r="I22" s="39"/>
      <c r="J22" s="39"/>
      <c r="K22" s="39"/>
      <c r="L22" s="39"/>
      <c r="M22" s="41"/>
      <c r="N22" s="41"/>
      <c r="O22" s="39"/>
      <c r="P22" s="39"/>
      <c r="Q22" s="39"/>
      <c r="R22" s="39"/>
      <c r="S22" s="39"/>
      <c r="T22" s="24"/>
    </row>
    <row r="23" spans="1:20" s="20" customFormat="1" ht="24" customHeight="1">
      <c r="B23" s="20" t="s">
        <v>166</v>
      </c>
      <c r="D23" s="46"/>
      <c r="E23" s="39"/>
      <c r="F23" s="39"/>
      <c r="G23" s="39"/>
      <c r="H23" s="39"/>
      <c r="I23" s="39"/>
      <c r="J23" s="39"/>
      <c r="K23" s="39"/>
      <c r="L23" s="39"/>
      <c r="M23" s="41"/>
      <c r="N23" s="41"/>
      <c r="O23" s="39"/>
      <c r="P23" s="39"/>
      <c r="Q23" s="39"/>
      <c r="R23" s="39"/>
      <c r="S23" s="39"/>
      <c r="T23" s="24"/>
    </row>
    <row r="24" spans="1:20" ht="24" customHeight="1">
      <c r="C24" s="13" t="s">
        <v>202</v>
      </c>
      <c r="D24" s="19">
        <v>31</v>
      </c>
      <c r="E24" s="57">
        <v>80000000</v>
      </c>
      <c r="F24" s="57"/>
      <c r="G24" s="57">
        <v>217028149.38</v>
      </c>
      <c r="H24" s="57"/>
      <c r="I24" s="57">
        <v>0</v>
      </c>
      <c r="J24" s="57"/>
      <c r="K24" s="57">
        <v>0</v>
      </c>
      <c r="L24" s="57"/>
      <c r="M24" s="70">
        <v>0</v>
      </c>
      <c r="N24" s="70"/>
      <c r="O24" s="57">
        <v>0</v>
      </c>
      <c r="P24" s="57"/>
      <c r="Q24" s="57">
        <v>0</v>
      </c>
      <c r="R24" s="57"/>
      <c r="S24" s="57">
        <f t="shared" ref="S24:S29" si="0">SUM(E24:O24)+Q24</f>
        <v>297028149.38</v>
      </c>
      <c r="T24" s="57"/>
    </row>
    <row r="25" spans="1:20" ht="24" customHeight="1">
      <c r="C25" s="13" t="s">
        <v>279</v>
      </c>
      <c r="D25" s="19">
        <v>31</v>
      </c>
      <c r="E25" s="57">
        <v>32</v>
      </c>
      <c r="F25" s="57"/>
      <c r="G25" s="57">
        <v>0</v>
      </c>
      <c r="H25" s="57"/>
      <c r="I25" s="57">
        <v>0</v>
      </c>
      <c r="J25" s="57"/>
      <c r="K25" s="57">
        <v>0</v>
      </c>
      <c r="L25" s="57"/>
      <c r="M25" s="9">
        <v>0</v>
      </c>
      <c r="N25" s="70"/>
      <c r="O25" s="57">
        <v>0</v>
      </c>
      <c r="P25" s="57"/>
      <c r="Q25" s="57">
        <v>0</v>
      </c>
      <c r="R25" s="57"/>
      <c r="S25" s="71">
        <f t="shared" si="0"/>
        <v>32</v>
      </c>
      <c r="T25" s="57"/>
    </row>
    <row r="26" spans="1:20" ht="24" customHeight="1">
      <c r="C26" s="13" t="s">
        <v>234</v>
      </c>
      <c r="D26" s="19">
        <v>32</v>
      </c>
      <c r="E26" s="57">
        <v>108327316</v>
      </c>
      <c r="F26" s="57"/>
      <c r="G26" s="57">
        <v>0</v>
      </c>
      <c r="H26" s="57"/>
      <c r="I26" s="57">
        <v>0</v>
      </c>
      <c r="J26" s="57"/>
      <c r="K26" s="57">
        <v>0</v>
      </c>
      <c r="L26" s="57"/>
      <c r="M26" s="72">
        <v>-160733378.52000001</v>
      </c>
      <c r="N26" s="70"/>
      <c r="O26" s="57">
        <v>0</v>
      </c>
      <c r="P26" s="57"/>
      <c r="Q26" s="57">
        <v>0</v>
      </c>
      <c r="R26" s="57"/>
      <c r="S26" s="71">
        <f t="shared" si="0"/>
        <v>-52406062.520000011</v>
      </c>
      <c r="T26" s="57"/>
    </row>
    <row r="27" spans="1:20" ht="24" customHeight="1">
      <c r="C27" s="13" t="s">
        <v>239</v>
      </c>
      <c r="D27" s="19">
        <v>32</v>
      </c>
      <c r="E27" s="57">
        <v>0</v>
      </c>
      <c r="F27" s="57"/>
      <c r="G27" s="57">
        <v>0</v>
      </c>
      <c r="H27" s="57"/>
      <c r="I27" s="57">
        <v>48286311.600000001</v>
      </c>
      <c r="J27" s="57"/>
      <c r="K27" s="57">
        <v>0</v>
      </c>
      <c r="L27" s="57"/>
      <c r="M27" s="72">
        <v>-48286311.600000001</v>
      </c>
      <c r="N27" s="70"/>
      <c r="O27" s="57">
        <v>0</v>
      </c>
      <c r="P27" s="57"/>
      <c r="Q27" s="57">
        <v>0</v>
      </c>
      <c r="R27" s="57"/>
      <c r="S27" s="70">
        <f t="shared" si="0"/>
        <v>0</v>
      </c>
      <c r="T27" s="57"/>
    </row>
    <row r="28" spans="1:20" s="20" customFormat="1" ht="24" customHeight="1">
      <c r="C28" s="13" t="s">
        <v>245</v>
      </c>
      <c r="D28" s="19">
        <v>33</v>
      </c>
      <c r="E28" s="57">
        <v>0</v>
      </c>
      <c r="F28" s="57"/>
      <c r="G28" s="57">
        <v>0</v>
      </c>
      <c r="H28" s="57"/>
      <c r="I28" s="57">
        <v>0</v>
      </c>
      <c r="J28" s="57"/>
      <c r="K28" s="57">
        <v>0</v>
      </c>
      <c r="L28" s="57"/>
      <c r="M28" s="70">
        <v>0</v>
      </c>
      <c r="N28" s="70"/>
      <c r="O28" s="72">
        <v>-317705790.25999999</v>
      </c>
      <c r="P28" s="57"/>
      <c r="Q28" s="57">
        <v>0</v>
      </c>
      <c r="R28" s="57"/>
      <c r="S28" s="72">
        <f t="shared" si="0"/>
        <v>-317705790.25999999</v>
      </c>
      <c r="T28" s="66"/>
    </row>
    <row r="29" spans="1:20" ht="24" customHeight="1">
      <c r="C29" s="13" t="s">
        <v>251</v>
      </c>
      <c r="D29" s="19">
        <v>33</v>
      </c>
      <c r="E29" s="57">
        <v>0</v>
      </c>
      <c r="F29" s="57"/>
      <c r="G29" s="57">
        <v>0</v>
      </c>
      <c r="H29" s="57"/>
      <c r="I29" s="57">
        <v>0</v>
      </c>
      <c r="J29" s="57"/>
      <c r="K29" s="57">
        <v>317705790.25999999</v>
      </c>
      <c r="L29" s="57"/>
      <c r="M29" s="72">
        <v>-317705790.25999999</v>
      </c>
      <c r="N29" s="70"/>
      <c r="O29" s="57">
        <v>0</v>
      </c>
      <c r="P29" s="57"/>
      <c r="Q29" s="57">
        <v>0</v>
      </c>
      <c r="R29" s="57"/>
      <c r="S29" s="70">
        <f t="shared" si="0"/>
        <v>0</v>
      </c>
      <c r="T29" s="57"/>
    </row>
    <row r="30" spans="1:20" s="20" customFormat="1" ht="24" customHeight="1">
      <c r="C30" s="20" t="s">
        <v>154</v>
      </c>
      <c r="D30" s="46"/>
      <c r="E30" s="65">
        <f>SUM(E24:E29)</f>
        <v>188327348</v>
      </c>
      <c r="F30" s="66"/>
      <c r="G30" s="65">
        <f>SUM(G24:G29)</f>
        <v>217028149.38</v>
      </c>
      <c r="H30" s="66"/>
      <c r="I30" s="65">
        <f>SUM(I24:I29)</f>
        <v>48286311.600000001</v>
      </c>
      <c r="J30" s="66"/>
      <c r="K30" s="65">
        <f>SUM(K24:K29)</f>
        <v>317705790.25999999</v>
      </c>
      <c r="L30" s="66"/>
      <c r="M30" s="95">
        <f>SUM(M24:M29)</f>
        <v>-526725480.38</v>
      </c>
      <c r="N30" s="89"/>
      <c r="O30" s="95">
        <f>SUM(O24:O29)</f>
        <v>-317705790.25999999</v>
      </c>
      <c r="P30" s="66"/>
      <c r="Q30" s="65">
        <f>SUM(Q24:Q29)</f>
        <v>0</v>
      </c>
      <c r="R30" s="66"/>
      <c r="S30" s="95">
        <f>SUM(S24:S29)</f>
        <v>-73083671.400000006</v>
      </c>
      <c r="T30" s="66"/>
    </row>
    <row r="31" spans="1:20" s="20" customFormat="1" ht="24" customHeight="1">
      <c r="B31" s="20" t="s">
        <v>155</v>
      </c>
      <c r="D31" s="46"/>
      <c r="E31" s="66">
        <f>E30</f>
        <v>188327348</v>
      </c>
      <c r="F31" s="66"/>
      <c r="G31" s="66">
        <f>G30</f>
        <v>217028149.38</v>
      </c>
      <c r="H31" s="66"/>
      <c r="I31" s="66">
        <f>I30</f>
        <v>48286311.600000001</v>
      </c>
      <c r="J31" s="66"/>
      <c r="K31" s="66">
        <f>K30</f>
        <v>317705790.25999999</v>
      </c>
      <c r="L31" s="66"/>
      <c r="M31" s="84">
        <f>M30</f>
        <v>-526725480.38</v>
      </c>
      <c r="N31" s="66"/>
      <c r="O31" s="84">
        <f>O30</f>
        <v>-317705790.25999999</v>
      </c>
      <c r="P31" s="66"/>
      <c r="Q31" s="66">
        <f>Q30</f>
        <v>0</v>
      </c>
      <c r="R31" s="66"/>
      <c r="S31" s="84">
        <f>S30</f>
        <v>-73083671.400000006</v>
      </c>
      <c r="T31" s="66"/>
    </row>
    <row r="32" spans="1:20" ht="24" customHeight="1">
      <c r="A32" s="20" t="s">
        <v>267</v>
      </c>
      <c r="D32" s="19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</row>
    <row r="33" spans="1:20" ht="24" customHeight="1">
      <c r="B33" s="13" t="s">
        <v>298</v>
      </c>
      <c r="D33" s="19"/>
      <c r="E33" s="57">
        <v>0</v>
      </c>
      <c r="F33" s="57"/>
      <c r="G33" s="57">
        <v>0</v>
      </c>
      <c r="H33" s="57"/>
      <c r="I33" s="57">
        <v>0</v>
      </c>
      <c r="J33" s="57"/>
      <c r="K33" s="57">
        <v>0</v>
      </c>
      <c r="L33" s="57"/>
      <c r="M33" s="72">
        <v>-168870503.56999969</v>
      </c>
      <c r="N33" s="57"/>
      <c r="O33" s="57">
        <v>0</v>
      </c>
      <c r="P33" s="57"/>
      <c r="Q33" s="57">
        <v>0</v>
      </c>
      <c r="R33" s="57"/>
      <c r="S33" s="72">
        <f>SUM(E33:O33)+Q33</f>
        <v>-168870503.56999969</v>
      </c>
      <c r="T33" s="57"/>
    </row>
    <row r="34" spans="1:20" ht="24" customHeight="1">
      <c r="B34" s="13" t="s">
        <v>265</v>
      </c>
      <c r="D34" s="19"/>
      <c r="E34" s="57">
        <v>0</v>
      </c>
      <c r="F34" s="57"/>
      <c r="G34" s="57">
        <v>0</v>
      </c>
      <c r="H34" s="57"/>
      <c r="I34" s="57">
        <v>0</v>
      </c>
      <c r="J34" s="57"/>
      <c r="K34" s="57">
        <v>0</v>
      </c>
      <c r="L34" s="57"/>
      <c r="M34" s="72">
        <v>-1917005.87</v>
      </c>
      <c r="N34" s="57"/>
      <c r="O34" s="57">
        <v>0</v>
      </c>
      <c r="P34" s="57"/>
      <c r="Q34" s="57">
        <v>0</v>
      </c>
      <c r="R34" s="57"/>
      <c r="S34" s="72">
        <f>SUM(E34:O34)+Q34</f>
        <v>-1917005.87</v>
      </c>
      <c r="T34" s="57"/>
    </row>
    <row r="35" spans="1:20" s="20" customFormat="1" ht="24" customHeight="1">
      <c r="B35" s="20" t="s">
        <v>268</v>
      </c>
      <c r="D35" s="46"/>
      <c r="E35" s="65">
        <f>SUM(E33:E34)</f>
        <v>0</v>
      </c>
      <c r="F35" s="66"/>
      <c r="G35" s="65">
        <f>SUM(G33:G34)</f>
        <v>0</v>
      </c>
      <c r="H35" s="66"/>
      <c r="I35" s="65">
        <f>SUM(I33:I34)</f>
        <v>0</v>
      </c>
      <c r="J35" s="66"/>
      <c r="K35" s="65">
        <f>SUM(K33:K34)</f>
        <v>0</v>
      </c>
      <c r="L35" s="66"/>
      <c r="M35" s="95">
        <f>SUM(M33:M34)</f>
        <v>-170787509.4399997</v>
      </c>
      <c r="N35" s="89"/>
      <c r="O35" s="65">
        <f>SUM(O33:O34)</f>
        <v>0</v>
      </c>
      <c r="P35" s="66"/>
      <c r="Q35" s="65">
        <f>SUM(Q33:Q34)</f>
        <v>0</v>
      </c>
      <c r="R35" s="66"/>
      <c r="S35" s="95">
        <f>SUM(S33:S34)</f>
        <v>-170787509.4399997</v>
      </c>
      <c r="T35" s="66">
        <f>S35-งบกำไรขาดทุนเบ็ดเสร็จ!I48</f>
        <v>0</v>
      </c>
    </row>
    <row r="36" spans="1:20" s="20" customFormat="1" ht="24" customHeight="1" thickBot="1">
      <c r="A36" s="20" t="s">
        <v>273</v>
      </c>
      <c r="D36" s="46"/>
      <c r="E36" s="67">
        <f>E21+E31+E35</f>
        <v>1810114210.4000001</v>
      </c>
      <c r="F36" s="66"/>
      <c r="G36" s="67">
        <f>G21+G31+G35</f>
        <v>3890220261.3099999</v>
      </c>
      <c r="H36" s="66"/>
      <c r="I36" s="67">
        <f>I21+I31+I35</f>
        <v>93518370.289999992</v>
      </c>
      <c r="J36" s="66"/>
      <c r="K36" s="67">
        <f>K21+K31+K35</f>
        <v>317705790.25999999</v>
      </c>
      <c r="L36" s="66"/>
      <c r="M36" s="67">
        <f>M21+M31+M35</f>
        <v>272136306.07000029</v>
      </c>
      <c r="N36" s="89"/>
      <c r="O36" s="86">
        <f>O21+O31+O35</f>
        <v>-317705790.25999999</v>
      </c>
      <c r="P36" s="66"/>
      <c r="Q36" s="67">
        <f>Q21+Q31+Q35</f>
        <v>163766964.78999999</v>
      </c>
      <c r="R36" s="66"/>
      <c r="S36" s="67">
        <f>S21+S31+S35</f>
        <v>6229756112.8599997</v>
      </c>
      <c r="T36" s="66">
        <f>S36-'งบแสดงฐานะการเงิน '!P108</f>
        <v>0</v>
      </c>
    </row>
    <row r="37" spans="1:20" s="20" customFormat="1" ht="9.9499999999999993" customHeight="1" thickTop="1">
      <c r="D37" s="96"/>
      <c r="E37" s="89"/>
      <c r="F37" s="66"/>
      <c r="G37" s="89"/>
      <c r="H37" s="66"/>
      <c r="I37" s="89"/>
      <c r="J37" s="66"/>
      <c r="K37" s="89"/>
      <c r="L37" s="66"/>
      <c r="M37" s="89"/>
      <c r="N37" s="89"/>
      <c r="O37" s="80"/>
      <c r="P37" s="66"/>
      <c r="Q37" s="89"/>
      <c r="R37" s="66"/>
      <c r="S37" s="89"/>
      <c r="T37" s="66"/>
    </row>
    <row r="38" spans="1:20" s="20" customFormat="1" ht="24" customHeight="1">
      <c r="A38" s="13" t="s">
        <v>3</v>
      </c>
      <c r="D38" s="46"/>
      <c r="E38" s="35"/>
      <c r="F38" s="24"/>
      <c r="G38" s="35"/>
      <c r="H38" s="24"/>
      <c r="I38" s="35"/>
      <c r="J38" s="24"/>
      <c r="K38" s="24"/>
      <c r="L38" s="24"/>
      <c r="M38" s="36"/>
      <c r="N38" s="36"/>
      <c r="O38" s="36"/>
      <c r="P38" s="24"/>
      <c r="Q38" s="35"/>
      <c r="R38" s="24"/>
      <c r="S38" s="35"/>
      <c r="T38" s="24"/>
    </row>
    <row r="39" spans="1:20" ht="24" customHeight="1"/>
    <row r="40" spans="1:20" ht="24" customHeight="1"/>
    <row r="41" spans="1:20" ht="24" customHeight="1"/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</sheetData>
  <mergeCells count="6">
    <mergeCell ref="I7:K7"/>
    <mergeCell ref="A1:S1"/>
    <mergeCell ref="E5:S5"/>
    <mergeCell ref="I6:M6"/>
    <mergeCell ref="A3:S3"/>
    <mergeCell ref="A2:S2"/>
  </mergeCells>
  <phoneticPr fontId="0" type="noConversion"/>
  <pageMargins left="0.31496062992125984" right="0.23622047244094491" top="0.70866141732283472" bottom="0.27559055118110237" header="0.35433070866141736" footer="0.23622047244094491"/>
  <pageSetup paperSize="9" scale="60" firstPageNumber="12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M129"/>
  <sheetViews>
    <sheetView view="pageBreakPreview" zoomScaleNormal="90" zoomScaleSheetLayoutView="100" workbookViewId="0">
      <selection activeCell="A2" sqref="A2:K2"/>
    </sheetView>
  </sheetViews>
  <sheetFormatPr defaultColWidth="9.140625" defaultRowHeight="24.75" customHeight="1"/>
  <cols>
    <col min="1" max="2" width="2.85546875" style="1" customWidth="1"/>
    <col min="3" max="3" width="79.7109375" style="1" customWidth="1"/>
    <col min="4" max="4" width="9.7109375" style="1" customWidth="1"/>
    <col min="5" max="5" width="18.7109375" style="13" customWidth="1"/>
    <col min="6" max="6" width="1.28515625" style="1" customWidth="1"/>
    <col min="7" max="7" width="18.7109375" style="13" customWidth="1"/>
    <col min="8" max="8" width="1.28515625" style="1" customWidth="1"/>
    <col min="9" max="9" width="18.7109375" style="13" customWidth="1"/>
    <col min="10" max="10" width="1.28515625" style="1" customWidth="1"/>
    <col min="11" max="11" width="18.7109375" style="1" customWidth="1"/>
    <col min="12" max="180" width="9.140625" style="1"/>
    <col min="181" max="181" width="1.140625" style="1" customWidth="1"/>
    <col min="182" max="182" width="1.42578125" style="1" customWidth="1"/>
    <col min="183" max="183" width="60.7109375" style="1" customWidth="1"/>
    <col min="184" max="184" width="9" style="1" customWidth="1"/>
    <col min="185" max="185" width="15.28515625" style="1" customWidth="1"/>
    <col min="186" max="186" width="0.85546875" style="1" customWidth="1"/>
    <col min="187" max="187" width="15.28515625" style="1" customWidth="1"/>
    <col min="188" max="188" width="0.85546875" style="1" customWidth="1"/>
    <col min="189" max="189" width="15.28515625" style="1" customWidth="1"/>
    <col min="190" max="190" width="0.85546875" style="1" customWidth="1"/>
    <col min="191" max="191" width="15.28515625" style="1" customWidth="1"/>
    <col min="192" max="192" width="10.28515625" style="1" bestFit="1" customWidth="1"/>
    <col min="193" max="16384" width="9.140625" style="1"/>
  </cols>
  <sheetData>
    <row r="1" spans="1:11" ht="24" customHeight="1">
      <c r="A1" s="113" t="s">
        <v>122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4" customHeight="1">
      <c r="A2" s="113" t="s">
        <v>13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4" customHeight="1">
      <c r="A3" s="115" t="s">
        <v>262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4" customHeight="1">
      <c r="K4" s="33"/>
    </row>
    <row r="5" spans="1:11" s="3" customFormat="1" ht="24" customHeight="1">
      <c r="A5" s="2"/>
      <c r="B5" s="2"/>
      <c r="C5" s="2"/>
      <c r="D5" s="2"/>
      <c r="E5" s="119" t="s">
        <v>0</v>
      </c>
      <c r="F5" s="119"/>
      <c r="G5" s="119"/>
      <c r="H5" s="2"/>
      <c r="I5" s="119" t="s">
        <v>28</v>
      </c>
      <c r="J5" s="119"/>
      <c r="K5" s="119"/>
    </row>
    <row r="6" spans="1:11" s="3" customFormat="1" ht="24" customHeight="1">
      <c r="A6" s="4"/>
      <c r="B6" s="4"/>
      <c r="C6" s="4"/>
      <c r="D6" s="6" t="s">
        <v>65</v>
      </c>
      <c r="E6" s="106" t="s">
        <v>261</v>
      </c>
      <c r="F6" s="6"/>
      <c r="G6" s="106" t="s">
        <v>194</v>
      </c>
      <c r="H6" s="64"/>
      <c r="I6" s="64" t="s">
        <v>261</v>
      </c>
      <c r="J6" s="6"/>
      <c r="K6" s="6" t="s">
        <v>194</v>
      </c>
    </row>
    <row r="7" spans="1:11" ht="24" customHeight="1">
      <c r="E7" s="105" t="s">
        <v>128</v>
      </c>
      <c r="F7" s="13"/>
      <c r="G7" s="105" t="s">
        <v>128</v>
      </c>
      <c r="H7" s="13"/>
      <c r="I7" s="63" t="s">
        <v>128</v>
      </c>
      <c r="J7" s="13"/>
      <c r="K7" s="63" t="s">
        <v>128</v>
      </c>
    </row>
    <row r="8" spans="1:11" ht="24" customHeight="1">
      <c r="A8" s="20" t="s">
        <v>14</v>
      </c>
      <c r="B8" s="13"/>
      <c r="C8" s="13"/>
      <c r="D8" s="13"/>
      <c r="F8" s="13"/>
      <c r="H8" s="13"/>
      <c r="J8" s="13"/>
      <c r="K8" s="13"/>
    </row>
    <row r="9" spans="1:11" ht="24" customHeight="1">
      <c r="A9" s="13" t="s">
        <v>304</v>
      </c>
      <c r="B9" s="13"/>
      <c r="C9" s="13"/>
      <c r="D9" s="13"/>
      <c r="E9" s="81">
        <v>-394987029.72000003</v>
      </c>
      <c r="F9" s="8"/>
      <c r="G9" s="57">
        <v>113733457.39</v>
      </c>
      <c r="H9" s="8"/>
      <c r="I9" s="72">
        <v>-147156254.06999969</v>
      </c>
      <c r="J9" s="8"/>
      <c r="K9" s="57">
        <v>1326429915.3599997</v>
      </c>
    </row>
    <row r="10" spans="1:11" ht="24" customHeight="1">
      <c r="A10" s="13" t="s">
        <v>305</v>
      </c>
      <c r="B10" s="13"/>
      <c r="C10" s="13"/>
      <c r="D10" s="13"/>
      <c r="E10" s="8"/>
      <c r="F10" s="8"/>
      <c r="G10" s="28"/>
      <c r="H10" s="8"/>
      <c r="I10" s="8"/>
      <c r="J10" s="8"/>
      <c r="K10" s="28"/>
    </row>
    <row r="11" spans="1:11" ht="24" customHeight="1">
      <c r="A11" s="13"/>
      <c r="B11" s="13"/>
      <c r="C11" s="13" t="s">
        <v>167</v>
      </c>
      <c r="D11" s="13"/>
      <c r="E11" s="8">
        <v>347772327.56</v>
      </c>
      <c r="F11" s="8"/>
      <c r="G11" s="8">
        <v>285458871.35000002</v>
      </c>
      <c r="H11" s="8"/>
      <c r="I11" s="57">
        <v>75908478.900000006</v>
      </c>
      <c r="J11" s="8"/>
      <c r="K11" s="57">
        <v>59158582.299999997</v>
      </c>
    </row>
    <row r="12" spans="1:11" ht="24" customHeight="1">
      <c r="A12" s="13"/>
      <c r="B12" s="13"/>
      <c r="C12" s="13" t="s">
        <v>255</v>
      </c>
      <c r="D12" s="13"/>
      <c r="E12" s="8">
        <v>23174486.48</v>
      </c>
      <c r="F12" s="8"/>
      <c r="G12" s="57">
        <v>0</v>
      </c>
      <c r="H12" s="8"/>
      <c r="I12" s="57">
        <v>0</v>
      </c>
      <c r="J12" s="8"/>
      <c r="K12" s="57">
        <v>0</v>
      </c>
    </row>
    <row r="13" spans="1:11" ht="24" customHeight="1">
      <c r="A13" s="13"/>
      <c r="B13" s="13"/>
      <c r="C13" s="13" t="s">
        <v>230</v>
      </c>
      <c r="D13" s="13"/>
      <c r="E13" s="8">
        <v>1731306.28</v>
      </c>
      <c r="F13" s="8"/>
      <c r="G13" s="8">
        <v>1656008.56</v>
      </c>
      <c r="H13" s="8"/>
      <c r="I13" s="57">
        <v>925030.49</v>
      </c>
      <c r="J13" s="8"/>
      <c r="K13" s="57">
        <v>852653.43</v>
      </c>
    </row>
    <row r="14" spans="1:11" ht="24" customHeight="1">
      <c r="A14" s="13"/>
      <c r="B14" s="13"/>
      <c r="C14" s="13" t="s">
        <v>276</v>
      </c>
      <c r="D14" s="13"/>
      <c r="E14" s="8">
        <v>0</v>
      </c>
      <c r="F14" s="8"/>
      <c r="G14" s="8">
        <v>6645887.3899999997</v>
      </c>
      <c r="H14" s="8"/>
      <c r="I14" s="57">
        <v>0</v>
      </c>
      <c r="J14" s="8"/>
      <c r="K14" s="57">
        <v>6645887.3899999997</v>
      </c>
    </row>
    <row r="15" spans="1:11" ht="24" customHeight="1">
      <c r="A15" s="13"/>
      <c r="B15" s="13"/>
      <c r="C15" s="13" t="s">
        <v>208</v>
      </c>
      <c r="D15" s="13"/>
      <c r="E15" s="81">
        <v>-138143491.46000001</v>
      </c>
      <c r="F15" s="8"/>
      <c r="G15" s="72">
        <v>-46198574.600000001</v>
      </c>
      <c r="H15" s="8"/>
      <c r="I15" s="72">
        <v>-156862954.41999999</v>
      </c>
      <c r="J15" s="8"/>
      <c r="K15" s="72">
        <v>-6175322.1600000001</v>
      </c>
    </row>
    <row r="16" spans="1:11" ht="24" customHeight="1">
      <c r="A16" s="13"/>
      <c r="B16" s="13"/>
      <c r="C16" s="13" t="s">
        <v>228</v>
      </c>
      <c r="D16" s="13"/>
      <c r="E16" s="57">
        <v>0</v>
      </c>
      <c r="F16" s="8"/>
      <c r="G16" s="72">
        <v>-35615710</v>
      </c>
      <c r="H16" s="8"/>
      <c r="I16" s="57">
        <v>0</v>
      </c>
      <c r="J16" s="8"/>
      <c r="K16" s="72">
        <v>-35615710</v>
      </c>
    </row>
    <row r="17" spans="1:11" ht="24" customHeight="1">
      <c r="A17" s="13"/>
      <c r="B17" s="13"/>
      <c r="C17" s="13" t="s">
        <v>284</v>
      </c>
      <c r="D17" s="13"/>
      <c r="E17" s="81">
        <v>595246.80000000005</v>
      </c>
      <c r="F17" s="8"/>
      <c r="G17" s="72">
        <v>-3142014.2</v>
      </c>
      <c r="H17" s="9"/>
      <c r="I17" s="9">
        <v>0</v>
      </c>
      <c r="J17" s="9"/>
      <c r="K17" s="9">
        <v>0</v>
      </c>
    </row>
    <row r="18" spans="1:11" ht="24" customHeight="1">
      <c r="A18" s="13"/>
      <c r="B18" s="13"/>
      <c r="C18" s="13" t="s">
        <v>259</v>
      </c>
      <c r="D18" s="13"/>
      <c r="E18" s="57">
        <v>180090111.34</v>
      </c>
      <c r="F18" s="8"/>
      <c r="G18" s="72">
        <v>-365363.39</v>
      </c>
      <c r="H18" s="8"/>
      <c r="I18" s="57">
        <v>77844112.290000007</v>
      </c>
      <c r="J18" s="8"/>
      <c r="K18" s="72">
        <v>551444.47999999998</v>
      </c>
    </row>
    <row r="19" spans="1:11" ht="24" customHeight="1">
      <c r="A19" s="13"/>
      <c r="B19" s="13"/>
      <c r="C19" s="13" t="s">
        <v>297</v>
      </c>
      <c r="D19" s="13"/>
      <c r="E19" s="57">
        <v>516269092.12</v>
      </c>
      <c r="F19" s="8"/>
      <c r="G19" s="9">
        <v>0</v>
      </c>
      <c r="H19" s="8"/>
      <c r="I19" s="57">
        <v>516269092.12</v>
      </c>
      <c r="J19" s="8"/>
      <c r="K19" s="9">
        <v>0</v>
      </c>
    </row>
    <row r="20" spans="1:11" ht="24" customHeight="1">
      <c r="A20" s="13"/>
      <c r="B20" s="13"/>
      <c r="C20" s="13" t="s">
        <v>240</v>
      </c>
      <c r="D20" s="13"/>
      <c r="E20" s="57">
        <v>18049.18</v>
      </c>
      <c r="F20" s="8"/>
      <c r="G20" s="72">
        <v>738689.86</v>
      </c>
      <c r="H20" s="8"/>
      <c r="I20" s="72">
        <v>-540531.29</v>
      </c>
      <c r="J20" s="8"/>
      <c r="K20" s="57">
        <v>738689.86</v>
      </c>
    </row>
    <row r="21" spans="1:11" ht="24" customHeight="1">
      <c r="A21" s="13"/>
      <c r="B21" s="13"/>
      <c r="C21" s="13" t="s">
        <v>285</v>
      </c>
      <c r="D21" s="13"/>
      <c r="E21" s="57">
        <v>18791506.170000002</v>
      </c>
      <c r="F21" s="8"/>
      <c r="G21" s="9">
        <v>0</v>
      </c>
      <c r="H21" s="9"/>
      <c r="I21" s="9">
        <v>0</v>
      </c>
      <c r="J21" s="9"/>
      <c r="K21" s="9">
        <v>0</v>
      </c>
    </row>
    <row r="22" spans="1:11" ht="24" customHeight="1">
      <c r="A22" s="13"/>
      <c r="C22" s="13" t="s">
        <v>221</v>
      </c>
      <c r="D22" s="13"/>
      <c r="E22" s="8">
        <v>190570077.27000001</v>
      </c>
      <c r="F22" s="8"/>
      <c r="G22" s="57">
        <v>89231494.420000002</v>
      </c>
      <c r="H22" s="8"/>
      <c r="I22" s="57">
        <v>0</v>
      </c>
      <c r="J22" s="8"/>
      <c r="K22" s="57">
        <v>0</v>
      </c>
    </row>
    <row r="23" spans="1:11" ht="24" customHeight="1">
      <c r="A23" s="13"/>
      <c r="B23" s="13"/>
      <c r="C23" s="13" t="s">
        <v>295</v>
      </c>
      <c r="D23" s="13"/>
      <c r="E23" s="72">
        <v>-150000</v>
      </c>
      <c r="F23" s="8"/>
      <c r="G23" s="9">
        <v>0</v>
      </c>
      <c r="H23" s="8"/>
      <c r="I23" s="72">
        <v>-150000</v>
      </c>
      <c r="J23" s="8"/>
      <c r="K23" s="9">
        <v>0</v>
      </c>
    </row>
    <row r="24" spans="1:11" ht="24" customHeight="1">
      <c r="A24" s="13"/>
      <c r="B24" s="13"/>
      <c r="C24" s="13" t="s">
        <v>178</v>
      </c>
      <c r="D24" s="13"/>
      <c r="E24" s="72">
        <v>-1087821272.0999999</v>
      </c>
      <c r="F24" s="8"/>
      <c r="G24" s="72">
        <v>-37005008.490000002</v>
      </c>
      <c r="H24" s="8"/>
      <c r="I24" s="72">
        <v>-1087821272.0999999</v>
      </c>
      <c r="J24" s="8"/>
      <c r="K24" s="72">
        <v>-37005008.490000002</v>
      </c>
    </row>
    <row r="25" spans="1:11" ht="24" customHeight="1">
      <c r="A25" s="13"/>
      <c r="B25" s="13"/>
      <c r="C25" s="13" t="s">
        <v>138</v>
      </c>
      <c r="D25" s="13"/>
      <c r="E25" s="81">
        <v>-818244.12</v>
      </c>
      <c r="F25" s="8"/>
      <c r="G25" s="72">
        <v>-53433.7</v>
      </c>
      <c r="H25" s="8"/>
      <c r="I25" s="72">
        <v>-228864.47</v>
      </c>
      <c r="J25" s="8"/>
      <c r="K25" s="72">
        <v>-10273503.460000001</v>
      </c>
    </row>
    <row r="26" spans="1:11" ht="24" customHeight="1">
      <c r="A26" s="13"/>
      <c r="B26" s="13"/>
      <c r="C26" s="13" t="s">
        <v>296</v>
      </c>
      <c r="D26" s="13"/>
      <c r="E26" s="8">
        <v>100</v>
      </c>
      <c r="F26" s="8"/>
      <c r="G26" s="8">
        <v>1782573.86</v>
      </c>
      <c r="H26" s="8"/>
      <c r="I26" s="57">
        <v>0</v>
      </c>
      <c r="J26" s="8"/>
      <c r="K26" s="57">
        <v>0</v>
      </c>
    </row>
    <row r="27" spans="1:11" ht="24" customHeight="1">
      <c r="A27" s="13"/>
      <c r="B27" s="13"/>
      <c r="C27" s="13" t="s">
        <v>204</v>
      </c>
      <c r="D27" s="13"/>
      <c r="E27" s="57">
        <v>404455.54</v>
      </c>
      <c r="F27" s="8"/>
      <c r="G27" s="8">
        <v>90062.92</v>
      </c>
      <c r="H27" s="8"/>
      <c r="I27" s="57">
        <v>76956.100000000006</v>
      </c>
      <c r="J27" s="8"/>
      <c r="K27" s="57">
        <v>80930.740000000005</v>
      </c>
    </row>
    <row r="28" spans="1:11" ht="24" customHeight="1">
      <c r="A28" s="13"/>
      <c r="B28" s="13"/>
      <c r="C28" s="13" t="s">
        <v>229</v>
      </c>
      <c r="D28" s="13"/>
      <c r="E28" s="57">
        <v>2</v>
      </c>
      <c r="F28" s="8"/>
      <c r="G28" s="57">
        <v>3840000</v>
      </c>
      <c r="H28" s="8"/>
      <c r="I28" s="57">
        <v>2</v>
      </c>
      <c r="J28" s="8"/>
      <c r="K28" s="57">
        <v>0</v>
      </c>
    </row>
    <row r="29" spans="1:11" ht="24" customHeight="1">
      <c r="A29" s="13"/>
      <c r="B29" s="13"/>
      <c r="C29" s="13" t="s">
        <v>252</v>
      </c>
      <c r="D29" s="13"/>
      <c r="E29" s="57">
        <v>1943195.03</v>
      </c>
      <c r="F29" s="8"/>
      <c r="G29" s="57">
        <v>2565583.1800000002</v>
      </c>
      <c r="H29" s="8"/>
      <c r="I29" s="57">
        <v>0</v>
      </c>
      <c r="J29" s="8"/>
      <c r="K29" s="57">
        <v>0</v>
      </c>
    </row>
    <row r="30" spans="1:11" ht="24" customHeight="1">
      <c r="A30" s="13"/>
      <c r="B30" s="13"/>
      <c r="C30" s="13" t="s">
        <v>281</v>
      </c>
      <c r="D30" s="13"/>
      <c r="E30" s="72">
        <v>-59970975.530000001</v>
      </c>
      <c r="F30" s="8"/>
      <c r="G30" s="9">
        <v>0</v>
      </c>
      <c r="H30" s="8"/>
      <c r="I30" s="9">
        <v>0</v>
      </c>
      <c r="J30" s="8"/>
      <c r="K30" s="9">
        <v>0</v>
      </c>
    </row>
    <row r="31" spans="1:11" ht="24" customHeight="1">
      <c r="A31" s="13"/>
      <c r="B31" s="13"/>
      <c r="C31" s="13" t="s">
        <v>226</v>
      </c>
      <c r="D31" s="13"/>
      <c r="E31" s="57">
        <v>16741224.800000001</v>
      </c>
      <c r="F31" s="8"/>
      <c r="G31" s="57">
        <v>59132475.140000001</v>
      </c>
      <c r="H31" s="8"/>
      <c r="I31" s="57">
        <v>10452966.140000001</v>
      </c>
      <c r="J31" s="8"/>
      <c r="K31" s="72">
        <v>-1253081.77</v>
      </c>
    </row>
    <row r="32" spans="1:11" ht="24" customHeight="1">
      <c r="A32" s="13"/>
      <c r="B32" s="13"/>
      <c r="C32" s="13" t="s">
        <v>288</v>
      </c>
      <c r="D32" s="13"/>
      <c r="E32" s="81">
        <v>-17451520</v>
      </c>
      <c r="F32" s="8"/>
      <c r="G32" s="57">
        <v>0</v>
      </c>
      <c r="H32" s="8"/>
      <c r="I32" s="57">
        <v>0</v>
      </c>
      <c r="J32" s="8"/>
      <c r="K32" s="9">
        <v>0</v>
      </c>
    </row>
    <row r="33" spans="1:11" ht="24" customHeight="1">
      <c r="A33" s="13"/>
      <c r="B33" s="13"/>
      <c r="C33" s="13" t="s">
        <v>246</v>
      </c>
      <c r="D33" s="13"/>
      <c r="E33" s="81">
        <v>-6999930</v>
      </c>
      <c r="F33" s="8"/>
      <c r="G33" s="57">
        <v>0</v>
      </c>
      <c r="H33" s="8"/>
      <c r="I33" s="57">
        <v>0</v>
      </c>
      <c r="J33" s="8"/>
      <c r="K33" s="72">
        <v>-1151639537.3599999</v>
      </c>
    </row>
    <row r="34" spans="1:11" ht="24" customHeight="1">
      <c r="A34" s="13"/>
      <c r="B34" s="13"/>
      <c r="C34" s="13" t="s">
        <v>47</v>
      </c>
      <c r="D34" s="13"/>
      <c r="E34" s="81">
        <v>-4463010.4400000004</v>
      </c>
      <c r="F34" s="8"/>
      <c r="G34" s="72">
        <v>-6881318.4000000004</v>
      </c>
      <c r="H34" s="8"/>
      <c r="I34" s="72">
        <v>-341828.07</v>
      </c>
      <c r="J34" s="8"/>
      <c r="K34" s="72">
        <v>-5047262.67</v>
      </c>
    </row>
    <row r="35" spans="1:11" ht="24" customHeight="1">
      <c r="A35" s="13"/>
      <c r="B35" s="13"/>
      <c r="C35" s="13" t="s">
        <v>130</v>
      </c>
      <c r="D35" s="13"/>
      <c r="E35" s="8">
        <v>5705207.5099999998</v>
      </c>
      <c r="F35" s="8"/>
      <c r="G35" s="57">
        <v>5664805</v>
      </c>
      <c r="H35" s="8"/>
      <c r="I35" s="57">
        <v>2543659.11</v>
      </c>
      <c r="J35" s="8"/>
      <c r="K35" s="57">
        <v>2500411</v>
      </c>
    </row>
    <row r="36" spans="1:11" ht="24" customHeight="1">
      <c r="A36" s="13"/>
      <c r="B36" s="13"/>
      <c r="C36" s="13" t="s">
        <v>205</v>
      </c>
      <c r="D36" s="13"/>
      <c r="E36" s="81">
        <v>2543501.2799999998</v>
      </c>
      <c r="F36" s="8"/>
      <c r="G36" s="9">
        <v>0</v>
      </c>
      <c r="H36" s="8"/>
      <c r="I36" s="57">
        <v>883041.77</v>
      </c>
      <c r="J36" s="8"/>
      <c r="K36" s="57">
        <v>0</v>
      </c>
    </row>
    <row r="37" spans="1:11" ht="24" customHeight="1">
      <c r="A37" s="13"/>
      <c r="B37" s="13"/>
      <c r="C37" s="13" t="s">
        <v>55</v>
      </c>
      <c r="D37" s="13"/>
      <c r="E37" s="81">
        <v>-22096453.850000001</v>
      </c>
      <c r="F37" s="8"/>
      <c r="G37" s="72">
        <v>-20058571.469999999</v>
      </c>
      <c r="H37" s="8"/>
      <c r="I37" s="72">
        <v>-19412037.66</v>
      </c>
      <c r="J37" s="8"/>
      <c r="K37" s="72">
        <v>-20692102.309999999</v>
      </c>
    </row>
    <row r="38" spans="1:11" ht="24" customHeight="1">
      <c r="A38" s="13"/>
      <c r="B38" s="13"/>
      <c r="C38" s="13" t="s">
        <v>131</v>
      </c>
      <c r="D38" s="13"/>
      <c r="E38" s="8">
        <v>670663875.62</v>
      </c>
      <c r="F38" s="8"/>
      <c r="G38" s="57">
        <v>553085300.12</v>
      </c>
      <c r="H38" s="8"/>
      <c r="I38" s="57">
        <v>356138888.44</v>
      </c>
      <c r="J38" s="8"/>
      <c r="K38" s="57">
        <v>335843209.85000002</v>
      </c>
    </row>
    <row r="39" spans="1:11" ht="24" customHeight="1">
      <c r="A39" s="13" t="s">
        <v>306</v>
      </c>
      <c r="B39" s="13"/>
      <c r="C39" s="13"/>
      <c r="D39" s="13"/>
      <c r="E39" s="16"/>
      <c r="F39" s="13"/>
      <c r="G39" s="40"/>
      <c r="H39" s="13"/>
      <c r="I39" s="16"/>
      <c r="J39" s="13"/>
      <c r="K39" s="40"/>
    </row>
    <row r="40" spans="1:11" ht="24" customHeight="1">
      <c r="A40" s="13"/>
      <c r="B40" s="13" t="s">
        <v>169</v>
      </c>
      <c r="C40" s="13"/>
      <c r="D40" s="13"/>
      <c r="E40" s="76">
        <f>SUM(E9:E38)</f>
        <v>244111837.75999999</v>
      </c>
      <c r="F40" s="8"/>
      <c r="G40" s="70">
        <f>SUM(G9:G38)</f>
        <v>974305214.94000006</v>
      </c>
      <c r="H40" s="8"/>
      <c r="I40" s="71">
        <f>SUM(I9:I38)</f>
        <v>-371471514.71999961</v>
      </c>
      <c r="J40" s="8"/>
      <c r="K40" s="70">
        <f>SUM(K9:K38)</f>
        <v>465100196.1899997</v>
      </c>
    </row>
    <row r="41" spans="1:11" ht="24" customHeight="1">
      <c r="A41" s="13" t="s">
        <v>114</v>
      </c>
      <c r="B41" s="13"/>
      <c r="C41" s="13"/>
      <c r="D41" s="13"/>
      <c r="E41" s="43"/>
      <c r="F41" s="8"/>
      <c r="G41" s="8"/>
      <c r="H41" s="8"/>
      <c r="I41" s="8"/>
      <c r="J41" s="8"/>
      <c r="K41" s="8"/>
    </row>
    <row r="42" spans="1:11" ht="24" customHeight="1">
      <c r="A42" s="13"/>
      <c r="B42" s="13"/>
      <c r="C42" s="13" t="s">
        <v>195</v>
      </c>
      <c r="D42" s="13"/>
      <c r="E42" s="77">
        <v>-2010663072.3800001</v>
      </c>
      <c r="F42" s="77"/>
      <c r="G42" s="9">
        <v>1222576534.8299999</v>
      </c>
      <c r="H42" s="77"/>
      <c r="I42" s="56">
        <v>-1470512382.5799999</v>
      </c>
      <c r="J42" s="77"/>
      <c r="K42" s="9">
        <v>739409852.49000001</v>
      </c>
    </row>
    <row r="43" spans="1:11" ht="24" customHeight="1">
      <c r="A43" s="13"/>
      <c r="B43" s="13"/>
      <c r="C43" s="13" t="s">
        <v>66</v>
      </c>
      <c r="D43" s="13"/>
      <c r="E43" s="77">
        <v>-492245153.61000001</v>
      </c>
      <c r="F43" s="77"/>
      <c r="G43" s="56">
        <v>-719979354.78999996</v>
      </c>
      <c r="H43" s="77"/>
      <c r="I43" s="56">
        <v>-49375553.590000004</v>
      </c>
      <c r="J43" s="77"/>
      <c r="K43" s="56">
        <v>-638619765.50999999</v>
      </c>
    </row>
    <row r="44" spans="1:11" ht="24" customHeight="1">
      <c r="A44" s="13"/>
      <c r="B44" s="13"/>
      <c r="C44" s="13" t="s">
        <v>97</v>
      </c>
      <c r="D44" s="13"/>
      <c r="E44" s="9">
        <v>741560481.02999997</v>
      </c>
      <c r="F44" s="77"/>
      <c r="G44" s="56">
        <v>-1051345515.28</v>
      </c>
      <c r="H44" s="77"/>
      <c r="I44" s="9">
        <v>1308700224.0599999</v>
      </c>
      <c r="J44" s="77"/>
      <c r="K44" s="56">
        <v>-543913330.28999996</v>
      </c>
    </row>
    <row r="45" spans="1:11" ht="24" customHeight="1">
      <c r="A45" s="13"/>
      <c r="B45" s="13"/>
      <c r="C45" s="13" t="s">
        <v>50</v>
      </c>
      <c r="D45" s="13"/>
      <c r="E45" s="77">
        <v>-100502773.03</v>
      </c>
      <c r="F45" s="77"/>
      <c r="G45" s="56">
        <v>-82228863.930000007</v>
      </c>
      <c r="H45" s="77"/>
      <c r="I45" s="56">
        <v>-4164112.27</v>
      </c>
      <c r="J45" s="77"/>
      <c r="K45" s="56">
        <v>-14119200</v>
      </c>
    </row>
    <row r="46" spans="1:11" ht="24" customHeight="1">
      <c r="A46" s="13" t="s">
        <v>115</v>
      </c>
      <c r="B46" s="13"/>
      <c r="C46" s="13"/>
      <c r="D46" s="13"/>
      <c r="E46" s="8"/>
      <c r="F46" s="8"/>
      <c r="G46" s="28"/>
      <c r="H46" s="8"/>
      <c r="I46" s="72"/>
      <c r="J46" s="8"/>
      <c r="K46" s="28"/>
    </row>
    <row r="47" spans="1:11" ht="24" customHeight="1">
      <c r="A47" s="13"/>
      <c r="B47" s="13"/>
      <c r="C47" s="13" t="s">
        <v>199</v>
      </c>
      <c r="D47" s="13"/>
      <c r="E47" s="8">
        <v>606293370.41999996</v>
      </c>
      <c r="F47" s="8"/>
      <c r="G47" s="72">
        <v>554445095.32000005</v>
      </c>
      <c r="H47" s="8"/>
      <c r="I47" s="56">
        <v>-925109602.71000004</v>
      </c>
      <c r="J47" s="8"/>
      <c r="K47" s="57">
        <v>1324168308.6099999</v>
      </c>
    </row>
    <row r="48" spans="1:11" ht="24" customHeight="1">
      <c r="A48" s="13"/>
      <c r="B48" s="13"/>
      <c r="C48" s="13" t="s">
        <v>80</v>
      </c>
      <c r="D48" s="13"/>
      <c r="E48" s="81">
        <v>-832526160.25</v>
      </c>
      <c r="F48" s="8"/>
      <c r="G48" s="72">
        <v>239033568.41</v>
      </c>
      <c r="H48" s="8"/>
      <c r="I48" s="72">
        <v>-59997280.649999999</v>
      </c>
      <c r="J48" s="8"/>
      <c r="K48" s="72">
        <v>-572422787.74000001</v>
      </c>
    </row>
    <row r="49" spans="1:13" ht="24" customHeight="1">
      <c r="A49" s="13"/>
      <c r="B49" s="13"/>
      <c r="C49" s="13" t="s">
        <v>200</v>
      </c>
      <c r="D49" s="13"/>
      <c r="E49" s="81">
        <v>-1986576</v>
      </c>
      <c r="F49" s="8"/>
      <c r="G49" s="72">
        <v>-1566090</v>
      </c>
      <c r="H49" s="8"/>
      <c r="I49" s="72">
        <v>-1533276</v>
      </c>
      <c r="J49" s="8"/>
      <c r="K49" s="72">
        <v>-1272463</v>
      </c>
      <c r="M49" s="72"/>
    </row>
    <row r="50" spans="1:13" ht="24" customHeight="1">
      <c r="A50" s="13"/>
      <c r="B50" s="13"/>
      <c r="C50" s="13" t="s">
        <v>116</v>
      </c>
      <c r="D50" s="13"/>
      <c r="E50" s="94">
        <f>SUM(E40:E49)</f>
        <v>-1845958046.0599999</v>
      </c>
      <c r="F50" s="8"/>
      <c r="G50" s="78">
        <f>SUM(G40:G49)</f>
        <v>1135240589.5000002</v>
      </c>
      <c r="H50" s="8"/>
      <c r="I50" s="94">
        <f>SUM(I40:I49)</f>
        <v>-1573463498.4599996</v>
      </c>
      <c r="J50" s="8"/>
      <c r="K50" s="78">
        <f>SUM(K40:K49)</f>
        <v>758330810.74999976</v>
      </c>
    </row>
    <row r="51" spans="1:13" ht="24" customHeight="1">
      <c r="A51" s="13"/>
      <c r="B51" s="13"/>
      <c r="C51" s="13" t="s">
        <v>132</v>
      </c>
      <c r="D51" s="13"/>
      <c r="E51" s="57">
        <v>8983566.5600000005</v>
      </c>
      <c r="F51" s="8"/>
      <c r="G51" s="57">
        <v>7652961.4900000002</v>
      </c>
      <c r="H51" s="8"/>
      <c r="I51" s="57">
        <v>6303427.71</v>
      </c>
      <c r="J51" s="8"/>
      <c r="K51" s="57">
        <v>4792752.4400000004</v>
      </c>
      <c r="M51" s="72"/>
    </row>
    <row r="52" spans="1:13" ht="24" customHeight="1">
      <c r="A52" s="13"/>
      <c r="B52" s="13"/>
      <c r="C52" s="13" t="s">
        <v>135</v>
      </c>
      <c r="D52" s="13"/>
      <c r="E52" s="72">
        <v>-10098645.5</v>
      </c>
      <c r="F52" s="8"/>
      <c r="G52" s="72">
        <v>-6994852.9100000001</v>
      </c>
      <c r="H52" s="8"/>
      <c r="I52" s="72">
        <v>-1280748.18</v>
      </c>
      <c r="J52" s="8"/>
      <c r="K52" s="72">
        <v>-1929894.73</v>
      </c>
    </row>
    <row r="53" spans="1:13" ht="24" customHeight="1">
      <c r="A53" s="13"/>
      <c r="B53" s="13"/>
      <c r="C53" s="13" t="s">
        <v>253</v>
      </c>
      <c r="D53" s="13"/>
      <c r="E53" s="57">
        <v>13203.8</v>
      </c>
      <c r="F53" s="8"/>
      <c r="G53" s="57">
        <v>0</v>
      </c>
      <c r="H53" s="8"/>
      <c r="I53" s="57">
        <v>0</v>
      </c>
      <c r="J53" s="8"/>
      <c r="K53" s="57">
        <v>0</v>
      </c>
    </row>
    <row r="54" spans="1:13" ht="24" customHeight="1">
      <c r="A54" s="20" t="s">
        <v>40</v>
      </c>
      <c r="B54" s="13"/>
      <c r="C54" s="13"/>
      <c r="D54" s="13"/>
      <c r="E54" s="93">
        <f>SUM(E50:E53)</f>
        <v>-1847059921.2</v>
      </c>
      <c r="F54" s="8"/>
      <c r="G54" s="65">
        <f>SUM(G50:G53)</f>
        <v>1135898698.0800002</v>
      </c>
      <c r="H54" s="8"/>
      <c r="I54" s="95">
        <f>SUM(I50:I53)</f>
        <v>-1568440818.9299996</v>
      </c>
      <c r="J54" s="8"/>
      <c r="K54" s="65">
        <f>SUM(K50:K53)</f>
        <v>761193668.4599998</v>
      </c>
    </row>
    <row r="55" spans="1:13" ht="24" customHeight="1">
      <c r="A55" s="13" t="s">
        <v>3</v>
      </c>
      <c r="B55" s="13"/>
      <c r="C55" s="13"/>
      <c r="D55" s="13"/>
      <c r="E55" s="37"/>
      <c r="F55" s="8"/>
      <c r="G55" s="37"/>
      <c r="H55" s="8"/>
      <c r="I55" s="38"/>
      <c r="J55" s="8"/>
      <c r="K55" s="37"/>
    </row>
    <row r="56" spans="1:13" ht="24" customHeight="1">
      <c r="A56" s="115" t="s">
        <v>122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</row>
    <row r="57" spans="1:13" ht="24" customHeight="1">
      <c r="A57" s="115" t="s">
        <v>13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</row>
    <row r="58" spans="1:13" ht="24" customHeight="1">
      <c r="A58" s="115" t="s">
        <v>262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</row>
    <row r="59" spans="1:13" ht="24" customHeight="1">
      <c r="K59" s="33"/>
    </row>
    <row r="60" spans="1:13" s="3" customFormat="1" ht="24" customHeight="1">
      <c r="A60" s="2"/>
      <c r="B60" s="2"/>
      <c r="C60" s="2"/>
      <c r="D60" s="2"/>
      <c r="E60" s="119" t="s">
        <v>0</v>
      </c>
      <c r="F60" s="119"/>
      <c r="G60" s="119"/>
      <c r="H60" s="2"/>
      <c r="I60" s="119" t="s">
        <v>28</v>
      </c>
      <c r="J60" s="119"/>
      <c r="K60" s="119"/>
    </row>
    <row r="61" spans="1:13" s="3" customFormat="1" ht="24" customHeight="1">
      <c r="A61" s="4"/>
      <c r="B61" s="4"/>
      <c r="C61" s="4"/>
      <c r="D61" s="6" t="s">
        <v>65</v>
      </c>
      <c r="E61" s="106" t="s">
        <v>261</v>
      </c>
      <c r="F61" s="6"/>
      <c r="G61" s="106" t="s">
        <v>194</v>
      </c>
      <c r="H61" s="64"/>
      <c r="I61" s="64" t="s">
        <v>261</v>
      </c>
      <c r="J61" s="6"/>
      <c r="K61" s="6" t="s">
        <v>194</v>
      </c>
    </row>
    <row r="62" spans="1:13" ht="24" customHeight="1">
      <c r="E62" s="105" t="s">
        <v>128</v>
      </c>
      <c r="F62" s="13"/>
      <c r="G62" s="105" t="s">
        <v>128</v>
      </c>
      <c r="H62" s="13"/>
      <c r="I62" s="63" t="s">
        <v>128</v>
      </c>
      <c r="J62" s="13"/>
      <c r="K62" s="63" t="s">
        <v>128</v>
      </c>
    </row>
    <row r="63" spans="1:13" ht="24" customHeight="1">
      <c r="A63" s="20" t="s">
        <v>15</v>
      </c>
      <c r="B63" s="13"/>
      <c r="C63" s="13"/>
      <c r="D63" s="13"/>
      <c r="E63" s="8"/>
      <c r="F63" s="8"/>
      <c r="G63" s="28"/>
      <c r="H63" s="8"/>
      <c r="I63" s="8"/>
      <c r="J63" s="8"/>
      <c r="K63" s="8"/>
    </row>
    <row r="64" spans="1:13" ht="24" customHeight="1">
      <c r="A64" s="13"/>
      <c r="B64" s="13"/>
      <c r="C64" s="13" t="s">
        <v>133</v>
      </c>
      <c r="D64" s="13"/>
      <c r="E64" s="72">
        <v>-127969133.33</v>
      </c>
      <c r="F64" s="9"/>
      <c r="G64" s="72">
        <v>-131816080.58</v>
      </c>
      <c r="H64" s="9"/>
      <c r="I64" s="72">
        <v>-154497064.56999999</v>
      </c>
      <c r="J64" s="9"/>
      <c r="K64" s="72">
        <v>138054672.65000001</v>
      </c>
    </row>
    <row r="65" spans="1:11" ht="24" customHeight="1">
      <c r="A65" s="13"/>
      <c r="B65" s="13"/>
      <c r="C65" s="13" t="s">
        <v>219</v>
      </c>
      <c r="D65" s="13"/>
      <c r="E65" s="72">
        <v>-40000000</v>
      </c>
      <c r="F65" s="9"/>
      <c r="G65" s="72">
        <v>-297000000</v>
      </c>
      <c r="H65" s="9"/>
      <c r="I65" s="9">
        <v>0</v>
      </c>
      <c r="J65" s="9"/>
      <c r="K65" s="72">
        <v>-53000000</v>
      </c>
    </row>
    <row r="66" spans="1:11" ht="24" customHeight="1">
      <c r="A66" s="13"/>
      <c r="B66" s="13"/>
      <c r="C66" s="13" t="s">
        <v>184</v>
      </c>
      <c r="D66" s="13"/>
      <c r="E66" s="9">
        <v>190700000</v>
      </c>
      <c r="F66" s="9"/>
      <c r="G66" s="9">
        <v>146300000</v>
      </c>
      <c r="H66" s="9"/>
      <c r="I66" s="9">
        <v>30700000</v>
      </c>
      <c r="J66" s="9"/>
      <c r="K66" s="9">
        <v>23196948.260000002</v>
      </c>
    </row>
    <row r="67" spans="1:11" ht="24" customHeight="1">
      <c r="A67" s="13"/>
      <c r="B67" s="13"/>
      <c r="C67" s="13" t="s">
        <v>231</v>
      </c>
      <c r="D67" s="13"/>
      <c r="E67" s="9">
        <v>0</v>
      </c>
      <c r="F67" s="9"/>
      <c r="G67" s="9">
        <v>35615710</v>
      </c>
      <c r="H67" s="9"/>
      <c r="I67" s="9">
        <v>0</v>
      </c>
      <c r="J67" s="9"/>
      <c r="K67" s="9">
        <v>35615710</v>
      </c>
    </row>
    <row r="68" spans="1:11" ht="24" customHeight="1">
      <c r="A68" s="13"/>
      <c r="B68" s="13"/>
      <c r="C68" s="13" t="s">
        <v>186</v>
      </c>
      <c r="D68" s="13"/>
      <c r="E68" s="72">
        <v>-262845306.83000001</v>
      </c>
      <c r="F68" s="9"/>
      <c r="G68" s="72">
        <v>-10680360</v>
      </c>
      <c r="H68" s="9"/>
      <c r="I68" s="72">
        <v>-262845306.83000001</v>
      </c>
      <c r="J68" s="9"/>
      <c r="K68" s="72">
        <v>-10680360</v>
      </c>
    </row>
    <row r="69" spans="1:11" ht="24" customHeight="1">
      <c r="A69" s="13"/>
      <c r="B69" s="13"/>
      <c r="C69" s="13" t="s">
        <v>277</v>
      </c>
      <c r="D69" s="13"/>
      <c r="E69" s="9">
        <v>0</v>
      </c>
      <c r="F69" s="9"/>
      <c r="G69" s="9">
        <v>250000</v>
      </c>
      <c r="H69" s="9"/>
      <c r="I69" s="9">
        <v>0</v>
      </c>
      <c r="J69" s="9"/>
      <c r="K69" s="72">
        <v>250000</v>
      </c>
    </row>
    <row r="70" spans="1:11" ht="24" customHeight="1">
      <c r="A70" s="13"/>
      <c r="B70" s="13"/>
      <c r="C70" s="13" t="s">
        <v>232</v>
      </c>
      <c r="D70" s="13"/>
      <c r="E70" s="72">
        <f>-426633428.22-90.13</f>
        <v>-426633518.35000002</v>
      </c>
      <c r="F70" s="9"/>
      <c r="G70" s="9">
        <v>0</v>
      </c>
      <c r="H70" s="9"/>
      <c r="I70" s="72">
        <v>-434379170</v>
      </c>
      <c r="J70" s="9"/>
      <c r="K70" s="72">
        <v>-1733490</v>
      </c>
    </row>
    <row r="71" spans="1:11" ht="24" customHeight="1">
      <c r="A71" s="13"/>
      <c r="B71" s="13"/>
      <c r="C71" s="13" t="s">
        <v>247</v>
      </c>
      <c r="D71" s="13"/>
      <c r="E71" s="9">
        <v>0</v>
      </c>
      <c r="F71" s="9"/>
      <c r="G71" s="72">
        <v>-10000000</v>
      </c>
      <c r="H71" s="9"/>
      <c r="I71" s="9">
        <v>0</v>
      </c>
      <c r="J71" s="9"/>
      <c r="K71" s="9">
        <v>0</v>
      </c>
    </row>
    <row r="72" spans="1:11" ht="24" customHeight="1">
      <c r="A72" s="13"/>
      <c r="B72" s="13"/>
      <c r="C72" s="13" t="s">
        <v>179</v>
      </c>
      <c r="D72" s="13"/>
      <c r="E72" s="9">
        <v>1550769566</v>
      </c>
      <c r="F72" s="9"/>
      <c r="G72" s="9">
        <v>59672025</v>
      </c>
      <c r="H72" s="9"/>
      <c r="I72" s="9">
        <v>1550769566</v>
      </c>
      <c r="J72" s="9"/>
      <c r="K72" s="9">
        <v>21900000</v>
      </c>
    </row>
    <row r="73" spans="1:11" ht="24" customHeight="1">
      <c r="A73" s="13"/>
      <c r="B73" s="13"/>
      <c r="C73" s="13" t="s">
        <v>134</v>
      </c>
      <c r="D73" s="13"/>
      <c r="E73" s="72">
        <v>-312485704.85000002</v>
      </c>
      <c r="F73" s="9"/>
      <c r="G73" s="72">
        <v>-144872054.43000001</v>
      </c>
      <c r="H73" s="9"/>
      <c r="I73" s="72">
        <v>-65441352.329999998</v>
      </c>
      <c r="J73" s="9"/>
      <c r="K73" s="72">
        <v>-102994329.84999999</v>
      </c>
    </row>
    <row r="74" spans="1:11" ht="24" customHeight="1">
      <c r="A74" s="13"/>
      <c r="B74" s="13"/>
      <c r="C74" s="13" t="s">
        <v>176</v>
      </c>
      <c r="D74" s="13"/>
      <c r="E74" s="9">
        <v>6027603.0999999996</v>
      </c>
      <c r="F74" s="9"/>
      <c r="G74" s="9">
        <v>5240369.1900000004</v>
      </c>
      <c r="H74" s="9"/>
      <c r="I74" s="9">
        <v>5279677.3899999997</v>
      </c>
      <c r="J74" s="9"/>
      <c r="K74" s="9">
        <v>5976743.3099999996</v>
      </c>
    </row>
    <row r="75" spans="1:11" ht="24" customHeight="1">
      <c r="A75" s="13"/>
      <c r="B75" s="13"/>
      <c r="C75" s="13" t="s">
        <v>235</v>
      </c>
      <c r="D75" s="13"/>
      <c r="E75" s="72">
        <v>-1919800</v>
      </c>
      <c r="F75" s="9"/>
      <c r="G75" s="9">
        <v>0</v>
      </c>
      <c r="H75" s="9"/>
      <c r="I75" s="72">
        <v>-1874300</v>
      </c>
      <c r="J75" s="9"/>
      <c r="K75" s="9">
        <v>0</v>
      </c>
    </row>
    <row r="76" spans="1:11" ht="24" customHeight="1">
      <c r="A76" s="13"/>
      <c r="B76" s="13"/>
      <c r="C76" s="13" t="s">
        <v>236</v>
      </c>
      <c r="D76" s="13"/>
      <c r="E76" s="9">
        <v>13869164.810000001</v>
      </c>
      <c r="F76" s="9"/>
      <c r="G76" s="9">
        <v>5007374.5999999996</v>
      </c>
      <c r="H76" s="9"/>
      <c r="I76" s="9">
        <v>1187411.6399999999</v>
      </c>
      <c r="J76" s="9"/>
      <c r="K76" s="9">
        <v>27840792.390000001</v>
      </c>
    </row>
    <row r="77" spans="1:11" ht="24" customHeight="1">
      <c r="A77" s="13"/>
      <c r="B77" s="13"/>
      <c r="C77" s="13" t="s">
        <v>278</v>
      </c>
      <c r="D77" s="13"/>
      <c r="E77" s="9">
        <v>6999930</v>
      </c>
      <c r="F77" s="9"/>
      <c r="G77" s="72">
        <v>2000010</v>
      </c>
      <c r="H77" s="9"/>
      <c r="I77" s="9">
        <v>0</v>
      </c>
      <c r="J77" s="9"/>
      <c r="K77" s="72">
        <v>2000010</v>
      </c>
    </row>
    <row r="78" spans="1:11" ht="24" customHeight="1">
      <c r="A78" s="20" t="s">
        <v>109</v>
      </c>
      <c r="B78" s="13"/>
      <c r="C78" s="13"/>
      <c r="D78" s="13"/>
      <c r="E78" s="10">
        <f>SUM(E64:E77)</f>
        <v>596512800.54999995</v>
      </c>
      <c r="F78" s="9"/>
      <c r="G78" s="95">
        <f>SUM(G64:G77)</f>
        <v>-340283006.21999997</v>
      </c>
      <c r="H78" s="9"/>
      <c r="I78" s="10">
        <f>SUM(I64:I77)</f>
        <v>668899461.29999995</v>
      </c>
      <c r="J78" s="9"/>
      <c r="K78" s="10">
        <f>SUM(K64:K77)</f>
        <v>86426696.760000035</v>
      </c>
    </row>
    <row r="79" spans="1:11" ht="24" customHeight="1">
      <c r="A79" s="20" t="s">
        <v>16</v>
      </c>
      <c r="B79" s="13"/>
      <c r="C79" s="13"/>
      <c r="D79" s="13"/>
      <c r="E79" s="8"/>
      <c r="F79" s="8"/>
      <c r="G79" s="8"/>
      <c r="H79" s="8"/>
      <c r="I79" s="8"/>
      <c r="J79" s="8"/>
      <c r="K79" s="8"/>
    </row>
    <row r="80" spans="1:11" ht="24" customHeight="1">
      <c r="A80" s="20"/>
      <c r="B80" s="13"/>
      <c r="C80" s="13" t="s">
        <v>233</v>
      </c>
      <c r="D80" s="13"/>
      <c r="E80" s="57">
        <v>541802.14</v>
      </c>
      <c r="F80" s="8"/>
      <c r="G80" s="9">
        <v>0</v>
      </c>
      <c r="H80" s="8"/>
      <c r="I80" s="57">
        <v>0</v>
      </c>
      <c r="J80" s="8"/>
      <c r="K80" s="57">
        <v>0</v>
      </c>
    </row>
    <row r="81" spans="1:11" ht="24" customHeight="1">
      <c r="A81" s="13"/>
      <c r="B81" s="13"/>
      <c r="C81" s="13" t="s">
        <v>190</v>
      </c>
      <c r="D81" s="13"/>
      <c r="E81" s="57">
        <v>41320428766.160004</v>
      </c>
      <c r="F81" s="8"/>
      <c r="G81" s="57">
        <v>33673830347.459999</v>
      </c>
      <c r="H81" s="8"/>
      <c r="I81" s="57">
        <v>27028248813.240002</v>
      </c>
      <c r="J81" s="8"/>
      <c r="K81" s="57">
        <v>21425285453.029999</v>
      </c>
    </row>
    <row r="82" spans="1:11" ht="24" customHeight="1">
      <c r="A82" s="13"/>
      <c r="B82" s="13"/>
      <c r="C82" s="13" t="s">
        <v>191</v>
      </c>
      <c r="D82" s="13"/>
      <c r="E82" s="81">
        <v>-39135577309.980003</v>
      </c>
      <c r="F82" s="8"/>
      <c r="G82" s="72">
        <v>-35331199898.209999</v>
      </c>
      <c r="H82" s="8"/>
      <c r="I82" s="72">
        <v>-25732335390.630001</v>
      </c>
      <c r="J82" s="8"/>
      <c r="K82" s="72">
        <v>-22441346653.419998</v>
      </c>
    </row>
    <row r="83" spans="1:11" ht="24" customHeight="1">
      <c r="A83" s="13"/>
      <c r="B83" s="13"/>
      <c r="C83" s="13" t="s">
        <v>300</v>
      </c>
      <c r="D83" s="13"/>
      <c r="E83" s="57">
        <v>0</v>
      </c>
      <c r="F83" s="8"/>
      <c r="G83" s="57">
        <v>0</v>
      </c>
      <c r="H83" s="8"/>
      <c r="I83" s="57">
        <v>0</v>
      </c>
      <c r="J83" s="8"/>
      <c r="K83" s="57">
        <v>85000000</v>
      </c>
    </row>
    <row r="84" spans="1:11" ht="24" customHeight="1">
      <c r="A84" s="13"/>
      <c r="B84" s="13"/>
      <c r="C84" s="13" t="s">
        <v>301</v>
      </c>
      <c r="D84" s="13"/>
      <c r="E84" s="57">
        <v>0</v>
      </c>
      <c r="F84" s="8"/>
      <c r="G84" s="57">
        <v>0</v>
      </c>
      <c r="H84" s="8"/>
      <c r="I84" s="72">
        <v>-2053460.2</v>
      </c>
      <c r="J84" s="8"/>
      <c r="K84" s="72">
        <v>-87163019.510000005</v>
      </c>
    </row>
    <row r="85" spans="1:11" ht="24" customHeight="1">
      <c r="A85" s="13"/>
      <c r="B85" s="13"/>
      <c r="C85" s="13" t="s">
        <v>192</v>
      </c>
      <c r="D85" s="13"/>
      <c r="E85" s="81">
        <v>-25991263.920000002</v>
      </c>
      <c r="F85" s="8"/>
      <c r="G85" s="72">
        <v>-123290070.59999999</v>
      </c>
      <c r="H85" s="8"/>
      <c r="I85" s="72">
        <v>-4524376.2300000004</v>
      </c>
      <c r="J85" s="8"/>
      <c r="K85" s="72">
        <v>-144365</v>
      </c>
    </row>
    <row r="86" spans="1:11" ht="24" customHeight="1">
      <c r="A86" s="13"/>
      <c r="B86" s="13"/>
      <c r="C86" s="13" t="s">
        <v>237</v>
      </c>
      <c r="D86" s="13"/>
      <c r="E86" s="57">
        <v>164679423.56</v>
      </c>
      <c r="F86" s="8"/>
      <c r="G86" s="57">
        <v>1932900000</v>
      </c>
      <c r="H86" s="57"/>
      <c r="I86" s="57">
        <v>0</v>
      </c>
      <c r="J86" s="57"/>
      <c r="K86" s="57">
        <v>497500000</v>
      </c>
    </row>
    <row r="87" spans="1:11" ht="24" customHeight="1">
      <c r="A87" s="13"/>
      <c r="B87" s="13"/>
      <c r="C87" s="13" t="s">
        <v>193</v>
      </c>
      <c r="D87" s="13"/>
      <c r="E87" s="81">
        <v>-493985697.80000001</v>
      </c>
      <c r="F87" s="8"/>
      <c r="G87" s="72">
        <v>-301466317.61000001</v>
      </c>
      <c r="H87" s="8"/>
      <c r="I87" s="72">
        <v>-100800000</v>
      </c>
      <c r="J87" s="8"/>
      <c r="K87" s="57">
        <v>0</v>
      </c>
    </row>
    <row r="88" spans="1:11" ht="24" customHeight="1">
      <c r="A88" s="13"/>
      <c r="B88" s="13"/>
      <c r="C88" s="13" t="s">
        <v>189</v>
      </c>
      <c r="D88" s="13"/>
      <c r="E88" s="81">
        <v>-10275491.109999999</v>
      </c>
      <c r="F88" s="8"/>
      <c r="G88" s="72">
        <v>-3292653.06</v>
      </c>
      <c r="H88" s="8"/>
      <c r="I88" s="72">
        <v>-5441786.6699999999</v>
      </c>
      <c r="J88" s="8"/>
      <c r="K88" s="72">
        <v>-813490.52</v>
      </c>
    </row>
    <row r="89" spans="1:11" ht="24" customHeight="1">
      <c r="A89" s="13"/>
      <c r="B89" s="13"/>
      <c r="C89" s="13" t="s">
        <v>180</v>
      </c>
      <c r="D89" s="13"/>
      <c r="E89" s="57">
        <v>297028037.38</v>
      </c>
      <c r="F89" s="8"/>
      <c r="G89" s="57">
        <v>0</v>
      </c>
      <c r="H89" s="8"/>
      <c r="I89" s="57">
        <v>297028037.38</v>
      </c>
      <c r="J89" s="8"/>
      <c r="K89" s="57">
        <v>0</v>
      </c>
    </row>
    <row r="90" spans="1:11" ht="24" customHeight="1">
      <c r="A90" s="13"/>
      <c r="B90" s="13"/>
      <c r="C90" s="13" t="s">
        <v>280</v>
      </c>
      <c r="D90" s="13"/>
      <c r="E90" s="57">
        <v>144</v>
      </c>
      <c r="F90" s="8"/>
      <c r="G90" s="57">
        <v>0</v>
      </c>
      <c r="H90" s="8"/>
      <c r="I90" s="57">
        <v>144</v>
      </c>
      <c r="J90" s="8"/>
      <c r="K90" s="57">
        <v>0</v>
      </c>
    </row>
    <row r="91" spans="1:11" ht="24" customHeight="1">
      <c r="A91" s="13"/>
      <c r="B91" s="13"/>
      <c r="C91" s="13" t="s">
        <v>248</v>
      </c>
      <c r="D91" s="13"/>
      <c r="E91" s="72">
        <v>-317705790.25999999</v>
      </c>
      <c r="F91" s="8"/>
      <c r="G91" s="57">
        <v>0</v>
      </c>
      <c r="H91" s="8"/>
      <c r="I91" s="72">
        <v>-317705790.25999999</v>
      </c>
      <c r="J91" s="8"/>
      <c r="K91" s="57">
        <v>0</v>
      </c>
    </row>
    <row r="92" spans="1:11" ht="24" customHeight="1">
      <c r="A92" s="13"/>
      <c r="B92" s="13"/>
      <c r="C92" s="13" t="s">
        <v>187</v>
      </c>
      <c r="D92" s="13"/>
      <c r="E92" s="81">
        <v>-52402278.990000002</v>
      </c>
      <c r="F92" s="8"/>
      <c r="G92" s="72">
        <v>-1440</v>
      </c>
      <c r="H92" s="8"/>
      <c r="I92" s="72">
        <v>-52402278.990000002</v>
      </c>
      <c r="J92" s="8"/>
      <c r="K92" s="72">
        <v>-1476</v>
      </c>
    </row>
    <row r="93" spans="1:11" ht="24" customHeight="1">
      <c r="A93" s="13"/>
      <c r="B93" s="13"/>
      <c r="C93" s="13" t="s">
        <v>257</v>
      </c>
      <c r="D93" s="13"/>
      <c r="E93" s="57">
        <v>0</v>
      </c>
      <c r="F93" s="8"/>
      <c r="G93" s="57">
        <v>1613880.72</v>
      </c>
      <c r="H93" s="8"/>
      <c r="I93" s="57">
        <v>0</v>
      </c>
      <c r="J93" s="8"/>
      <c r="K93" s="57">
        <v>0</v>
      </c>
    </row>
    <row r="94" spans="1:11" ht="24" customHeight="1">
      <c r="A94" s="13"/>
      <c r="B94" s="13"/>
      <c r="C94" s="13" t="s">
        <v>188</v>
      </c>
      <c r="D94" s="13"/>
      <c r="E94" s="81">
        <v>-751302454.27999997</v>
      </c>
      <c r="F94" s="8"/>
      <c r="G94" s="72">
        <v>-544446910.89999998</v>
      </c>
      <c r="H94" s="8"/>
      <c r="I94" s="72">
        <v>-342783731.88</v>
      </c>
      <c r="J94" s="8"/>
      <c r="K94" s="72">
        <v>-328782659.37</v>
      </c>
    </row>
    <row r="95" spans="1:11" ht="24" customHeight="1">
      <c r="A95" s="20" t="s">
        <v>41</v>
      </c>
      <c r="B95" s="13"/>
      <c r="C95" s="13"/>
      <c r="D95" s="13"/>
      <c r="E95" s="65">
        <f>SUM(E80:E94)</f>
        <v>995437886.89999986</v>
      </c>
      <c r="F95" s="8"/>
      <c r="G95" s="95">
        <f>SUM(G80:G94)</f>
        <v>-695353062.19999993</v>
      </c>
      <c r="H95" s="8"/>
      <c r="I95" s="65">
        <f>SUM(I80:I94)</f>
        <v>767230179.76000035</v>
      </c>
      <c r="J95" s="8"/>
      <c r="K95" s="95">
        <f>SUM(K80:K94)</f>
        <v>-850466210.78999937</v>
      </c>
    </row>
    <row r="96" spans="1:11" ht="24" customHeight="1">
      <c r="A96" s="20"/>
      <c r="B96" s="13"/>
      <c r="C96" s="13"/>
      <c r="D96" s="13"/>
      <c r="E96" s="47"/>
      <c r="F96" s="8"/>
      <c r="G96" s="32"/>
      <c r="H96" s="8"/>
      <c r="I96" s="29"/>
      <c r="J96" s="8"/>
      <c r="K96" s="29"/>
    </row>
    <row r="97" spans="1:11" ht="24" customHeight="1">
      <c r="A97" s="48" t="s">
        <v>45</v>
      </c>
      <c r="B97" s="48"/>
      <c r="C97" s="13"/>
      <c r="D97" s="13"/>
      <c r="E97" s="23"/>
      <c r="F97" s="8"/>
      <c r="G97" s="36"/>
      <c r="H97" s="8"/>
      <c r="I97" s="35"/>
      <c r="J97" s="8"/>
      <c r="K97" s="35"/>
    </row>
    <row r="98" spans="1:11" ht="24" customHeight="1">
      <c r="A98" s="48"/>
      <c r="B98" s="48" t="s">
        <v>209</v>
      </c>
      <c r="C98" s="13"/>
      <c r="D98" s="13"/>
      <c r="E98" s="80">
        <f>E54+E78+E95</f>
        <v>-255109233.75000024</v>
      </c>
      <c r="F98" s="81"/>
      <c r="G98" s="80">
        <f>G54+G78+G95</f>
        <v>100262629.66000021</v>
      </c>
      <c r="H98" s="81"/>
      <c r="I98" s="80">
        <f>I54+I78+I95</f>
        <v>-132311177.86999929</v>
      </c>
      <c r="J98" s="81"/>
      <c r="K98" s="80">
        <f>K54+K78+K95</f>
        <v>-2845845.5699995756</v>
      </c>
    </row>
    <row r="99" spans="1:11" ht="24" customHeight="1">
      <c r="A99" s="13" t="s">
        <v>210</v>
      </c>
      <c r="B99" s="13"/>
      <c r="C99" s="13"/>
      <c r="D99" s="13"/>
      <c r="E99" s="71">
        <v>-1340095.1000000001</v>
      </c>
      <c r="F99" s="81"/>
      <c r="G99" s="71">
        <v>-564295.19999999995</v>
      </c>
      <c r="H99" s="81"/>
      <c r="I99" s="11">
        <v>0</v>
      </c>
      <c r="J99" s="9"/>
      <c r="K99" s="11">
        <v>0</v>
      </c>
    </row>
    <row r="100" spans="1:11" ht="24" customHeight="1">
      <c r="A100" s="20" t="s">
        <v>45</v>
      </c>
      <c r="B100" s="13"/>
      <c r="C100" s="13"/>
      <c r="D100" s="13"/>
      <c r="E100" s="82">
        <f>SUM(E98:E99)</f>
        <v>-256449328.85000023</v>
      </c>
      <c r="F100" s="81"/>
      <c r="G100" s="82">
        <f>SUM(G98:G99)</f>
        <v>99698334.460000202</v>
      </c>
      <c r="H100" s="81"/>
      <c r="I100" s="80">
        <f>SUM(I98:I99)</f>
        <v>-132311177.86999929</v>
      </c>
      <c r="J100" s="81"/>
      <c r="K100" s="80">
        <f>SUM(K98:K99)</f>
        <v>-2845845.5699995756</v>
      </c>
    </row>
    <row r="101" spans="1:11" ht="24" customHeight="1">
      <c r="A101" s="20" t="s">
        <v>275</v>
      </c>
      <c r="B101" s="13"/>
      <c r="C101" s="13"/>
      <c r="D101" s="42"/>
      <c r="E101" s="83">
        <v>553487486</v>
      </c>
      <c r="F101" s="81"/>
      <c r="G101" s="84">
        <v>453789151.54000002</v>
      </c>
      <c r="H101" s="81"/>
      <c r="I101" s="85">
        <v>360072789.36000001</v>
      </c>
      <c r="J101" s="81"/>
      <c r="K101" s="84">
        <v>362918634.93000007</v>
      </c>
    </row>
    <row r="102" spans="1:11" ht="24" customHeight="1" thickBot="1">
      <c r="A102" s="20" t="s">
        <v>274</v>
      </c>
      <c r="B102" s="13"/>
      <c r="C102" s="13"/>
      <c r="D102" s="42">
        <v>9</v>
      </c>
      <c r="E102" s="86">
        <f>SUM(E100:E101)</f>
        <v>297038157.14999974</v>
      </c>
      <c r="F102" s="81"/>
      <c r="G102" s="86">
        <f>SUM(G100:G101)</f>
        <v>553487486.00000024</v>
      </c>
      <c r="H102" s="81"/>
      <c r="I102" s="86">
        <f>SUM(I100:I101)</f>
        <v>227761611.49000072</v>
      </c>
      <c r="J102" s="81"/>
      <c r="K102" s="86">
        <f>SUM(K100:K101)</f>
        <v>360072789.36000049</v>
      </c>
    </row>
    <row r="103" spans="1:11" ht="24" customHeight="1" thickTop="1">
      <c r="A103" s="20"/>
      <c r="B103" s="13"/>
      <c r="C103" s="13"/>
      <c r="D103" s="101"/>
      <c r="E103" s="80"/>
      <c r="F103" s="81"/>
      <c r="G103" s="80"/>
      <c r="H103" s="81"/>
      <c r="I103" s="80"/>
      <c r="J103" s="81"/>
      <c r="K103" s="80"/>
    </row>
    <row r="104" spans="1:11" ht="24" customHeight="1">
      <c r="A104" s="20"/>
      <c r="B104" s="13"/>
      <c r="C104" s="13"/>
      <c r="D104" s="101"/>
      <c r="E104" s="80"/>
      <c r="F104" s="81"/>
      <c r="G104" s="80"/>
      <c r="H104" s="81"/>
      <c r="I104" s="80"/>
      <c r="J104" s="81"/>
      <c r="K104" s="80"/>
    </row>
    <row r="105" spans="1:11" ht="24" customHeight="1">
      <c r="A105" s="20"/>
      <c r="B105" s="13"/>
      <c r="C105" s="13"/>
      <c r="D105" s="101"/>
      <c r="E105" s="80"/>
      <c r="F105" s="81"/>
      <c r="G105" s="80"/>
      <c r="H105" s="81"/>
      <c r="I105" s="80"/>
      <c r="J105" s="81"/>
      <c r="K105" s="80"/>
    </row>
    <row r="106" spans="1:11" ht="24" customHeight="1">
      <c r="A106" s="20"/>
      <c r="B106" s="13"/>
      <c r="C106" s="13"/>
      <c r="D106" s="105"/>
      <c r="E106" s="80"/>
      <c r="F106" s="81"/>
      <c r="G106" s="80"/>
      <c r="H106" s="81"/>
      <c r="I106" s="80"/>
      <c r="J106" s="81"/>
      <c r="K106" s="80"/>
    </row>
    <row r="107" spans="1:11" ht="24" customHeight="1">
      <c r="A107" s="20"/>
      <c r="B107" s="13"/>
      <c r="C107" s="13"/>
      <c r="D107" s="105"/>
      <c r="E107" s="80"/>
      <c r="F107" s="81"/>
      <c r="G107" s="80"/>
      <c r="H107" s="81"/>
      <c r="I107" s="80"/>
      <c r="J107" s="81"/>
      <c r="K107" s="80"/>
    </row>
    <row r="108" spans="1:11" ht="24" customHeight="1">
      <c r="A108" s="20"/>
      <c r="B108" s="13"/>
      <c r="C108" s="13"/>
      <c r="D108" s="105"/>
      <c r="E108" s="80"/>
      <c r="F108" s="81"/>
      <c r="G108" s="80"/>
      <c r="H108" s="81"/>
      <c r="I108" s="80"/>
      <c r="J108" s="81"/>
      <c r="K108" s="80"/>
    </row>
    <row r="109" spans="1:11" ht="24" customHeight="1">
      <c r="A109" s="20"/>
      <c r="B109" s="13"/>
      <c r="C109" s="13"/>
      <c r="D109" s="105"/>
      <c r="E109" s="80"/>
      <c r="F109" s="81"/>
      <c r="G109" s="80"/>
      <c r="H109" s="81"/>
      <c r="I109" s="80"/>
      <c r="J109" s="81"/>
      <c r="K109" s="80"/>
    </row>
    <row r="110" spans="1:11" ht="24" customHeight="1">
      <c r="A110" s="13" t="s">
        <v>3</v>
      </c>
      <c r="E110" s="45"/>
      <c r="F110" s="5"/>
      <c r="G110" s="45"/>
      <c r="H110" s="5"/>
      <c r="I110" s="45"/>
      <c r="J110" s="5"/>
      <c r="K110" s="26"/>
    </row>
    <row r="111" spans="1:11" ht="24" customHeight="1">
      <c r="E111" s="9">
        <f>E102-'งบแสดงฐานะการเงิน '!J11</f>
        <v>0</v>
      </c>
      <c r="F111" s="5"/>
      <c r="G111" s="7">
        <f>G102-'งบแสดงฐานะการเงิน '!L11</f>
        <v>0</v>
      </c>
      <c r="H111" s="5"/>
      <c r="I111" s="9">
        <f>I102-'งบแสดงฐานะการเงิน '!P11</f>
        <v>7.152557373046875E-7</v>
      </c>
      <c r="J111" s="7"/>
      <c r="K111" s="7">
        <f>K102-'งบแสดงฐานะการเงิน '!R11</f>
        <v>4.76837158203125E-7</v>
      </c>
    </row>
    <row r="112" spans="1:11" ht="24" customHeight="1">
      <c r="G112" s="43"/>
    </row>
    <row r="113" spans="7:9" ht="24" customHeight="1">
      <c r="G113" s="28"/>
      <c r="I113" s="43"/>
    </row>
    <row r="114" spans="7:9" ht="24" customHeight="1">
      <c r="G114" s="43"/>
    </row>
    <row r="115" spans="7:9" ht="24" customHeight="1">
      <c r="G115" s="28"/>
    </row>
    <row r="116" spans="7:9" ht="24" customHeight="1"/>
    <row r="117" spans="7:9" ht="24" customHeight="1"/>
    <row r="118" spans="7:9" ht="24" customHeight="1"/>
    <row r="119" spans="7:9" ht="24" customHeight="1"/>
    <row r="120" spans="7:9" ht="24" customHeight="1"/>
    <row r="121" spans="7:9" ht="24" customHeight="1"/>
    <row r="122" spans="7:9" ht="24" customHeight="1"/>
    <row r="123" spans="7:9" ht="24" customHeight="1"/>
    <row r="124" spans="7:9" ht="24" customHeight="1"/>
    <row r="125" spans="7:9" ht="24" customHeight="1"/>
    <row r="126" spans="7:9" ht="24" customHeight="1"/>
    <row r="127" spans="7:9" ht="24" customHeight="1"/>
    <row r="128" spans="7:9" ht="24" customHeight="1"/>
    <row r="129" ht="23.25" customHeight="1"/>
  </sheetData>
  <mergeCells count="10">
    <mergeCell ref="A57:K57"/>
    <mergeCell ref="A58:K58"/>
    <mergeCell ref="E60:G60"/>
    <mergeCell ref="I60:K60"/>
    <mergeCell ref="A1:K1"/>
    <mergeCell ref="A2:K2"/>
    <mergeCell ref="A3:K3"/>
    <mergeCell ref="E5:G5"/>
    <mergeCell ref="I5:K5"/>
    <mergeCell ref="A56:K56"/>
  </mergeCells>
  <pageMargins left="0.59055118110236227" right="0.23622047244094491" top="0.78740157480314965" bottom="0.43307086614173229" header="0.35433070866141736" footer="0.39370078740157483"/>
  <pageSetup paperSize="9" scale="58" firstPageNumber="13" fitToHeight="2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20" t="s">
        <v>75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>
      <c r="A2" s="120" t="s">
        <v>52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>
      <c r="A3" s="120" t="s">
        <v>64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5" spans="1:13">
      <c r="G5" s="120" t="s">
        <v>0</v>
      </c>
      <c r="H5" s="120"/>
      <c r="I5" s="120"/>
      <c r="K5" s="120" t="s">
        <v>28</v>
      </c>
      <c r="L5" s="120"/>
      <c r="M5" s="120"/>
    </row>
    <row r="6" spans="1:13">
      <c r="F6" t="s">
        <v>65</v>
      </c>
      <c r="G6" t="s">
        <v>59</v>
      </c>
      <c r="I6" t="s">
        <v>60</v>
      </c>
      <c r="K6" t="s">
        <v>59</v>
      </c>
      <c r="M6" t="s">
        <v>60</v>
      </c>
    </row>
    <row r="7" spans="1:13">
      <c r="G7" t="s">
        <v>46</v>
      </c>
      <c r="I7" t="s">
        <v>46</v>
      </c>
      <c r="K7" t="s">
        <v>46</v>
      </c>
      <c r="M7" t="s">
        <v>46</v>
      </c>
    </row>
    <row r="8" spans="1:13">
      <c r="G8" t="s">
        <v>42</v>
      </c>
      <c r="I8" t="s">
        <v>43</v>
      </c>
      <c r="K8" t="s">
        <v>42</v>
      </c>
      <c r="M8" t="s">
        <v>43</v>
      </c>
    </row>
    <row r="9" spans="1:13">
      <c r="G9" t="s">
        <v>44</v>
      </c>
      <c r="I9" t="s">
        <v>67</v>
      </c>
      <c r="K9" t="s">
        <v>44</v>
      </c>
      <c r="M9" t="s">
        <v>67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26</v>
      </c>
      <c r="I12">
        <v>50797</v>
      </c>
      <c r="K12">
        <v>194424</v>
      </c>
      <c r="M12">
        <v>18568</v>
      </c>
    </row>
    <row r="13" spans="1:13">
      <c r="B13" t="s">
        <v>101</v>
      </c>
      <c r="I13">
        <v>3030474</v>
      </c>
      <c r="K13">
        <v>3206273</v>
      </c>
      <c r="M13">
        <v>2994300</v>
      </c>
    </row>
    <row r="14" spans="1:13">
      <c r="B14" t="s">
        <v>68</v>
      </c>
      <c r="I14">
        <v>2631781</v>
      </c>
      <c r="K14">
        <v>1682460</v>
      </c>
      <c r="M14">
        <v>1297824</v>
      </c>
    </row>
    <row r="15" spans="1:13">
      <c r="B15" t="s">
        <v>71</v>
      </c>
      <c r="I15">
        <v>315751</v>
      </c>
      <c r="K15">
        <v>0</v>
      </c>
      <c r="M15">
        <v>0</v>
      </c>
    </row>
    <row r="16" spans="1:13">
      <c r="B16" t="s">
        <v>72</v>
      </c>
      <c r="I16">
        <v>425</v>
      </c>
      <c r="K16">
        <v>146662</v>
      </c>
      <c r="M16">
        <v>0</v>
      </c>
    </row>
    <row r="17" spans="1:15">
      <c r="B17" t="s">
        <v>73</v>
      </c>
      <c r="I17">
        <v>208109</v>
      </c>
      <c r="K17">
        <v>0</v>
      </c>
      <c r="M17">
        <v>0</v>
      </c>
    </row>
    <row r="18" spans="1:15">
      <c r="E18" t="s">
        <v>19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17</v>
      </c>
    </row>
    <row r="20" spans="1:15">
      <c r="B20" t="s">
        <v>70</v>
      </c>
      <c r="I20">
        <v>813353</v>
      </c>
      <c r="K20">
        <v>786565</v>
      </c>
      <c r="M20">
        <v>773253</v>
      </c>
    </row>
    <row r="21" spans="1:15">
      <c r="B21" t="s">
        <v>72</v>
      </c>
      <c r="I21">
        <v>0</v>
      </c>
      <c r="K21">
        <v>0</v>
      </c>
      <c r="M21">
        <v>0</v>
      </c>
    </row>
    <row r="22" spans="1:15">
      <c r="B22" t="s">
        <v>61</v>
      </c>
      <c r="I22">
        <v>18400</v>
      </c>
      <c r="K22">
        <v>17600</v>
      </c>
      <c r="M22">
        <v>18400</v>
      </c>
    </row>
    <row r="23" spans="1:15">
      <c r="B23" t="s">
        <v>37</v>
      </c>
      <c r="I23">
        <v>19250</v>
      </c>
      <c r="K23">
        <v>0</v>
      </c>
      <c r="M23">
        <v>0</v>
      </c>
    </row>
    <row r="24" spans="1:15">
      <c r="B24" t="s">
        <v>38</v>
      </c>
      <c r="I24">
        <v>0</v>
      </c>
      <c r="K24">
        <v>2524115</v>
      </c>
      <c r="M24">
        <v>2542265</v>
      </c>
    </row>
    <row r="25" spans="1:15">
      <c r="B25" t="s">
        <v>74</v>
      </c>
      <c r="I25">
        <v>3466</v>
      </c>
      <c r="K25">
        <v>18150</v>
      </c>
      <c r="M25">
        <v>0</v>
      </c>
    </row>
    <row r="26" spans="1:15">
      <c r="B26" t="s">
        <v>102</v>
      </c>
      <c r="I26">
        <v>6792039</v>
      </c>
      <c r="K26">
        <v>1141205</v>
      </c>
      <c r="M26">
        <v>1134138</v>
      </c>
    </row>
    <row r="27" spans="1:15">
      <c r="B27" t="s">
        <v>49</v>
      </c>
      <c r="I27">
        <v>39490</v>
      </c>
      <c r="K27">
        <v>6293</v>
      </c>
      <c r="M27">
        <v>6329</v>
      </c>
    </row>
    <row r="28" spans="1:15">
      <c r="B28" t="s">
        <v>50</v>
      </c>
      <c r="I28">
        <v>12180</v>
      </c>
      <c r="K28">
        <v>0</v>
      </c>
      <c r="M28">
        <v>0</v>
      </c>
    </row>
    <row r="29" spans="1:15">
      <c r="E29" t="s">
        <v>20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21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20" t="s">
        <v>75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</row>
    <row r="42" spans="1:13">
      <c r="A42" s="120" t="s">
        <v>52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spans="1:13">
      <c r="A43" s="120" t="str">
        <f>+A3</f>
        <v xml:space="preserve">ณ วันที่ 31 มีนาคม 2556 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</row>
    <row r="45" spans="1:13">
      <c r="G45" s="120" t="s">
        <v>0</v>
      </c>
      <c r="H45" s="120"/>
      <c r="I45" s="120"/>
      <c r="K45" s="120" t="s">
        <v>28</v>
      </c>
      <c r="L45" s="120"/>
      <c r="M45" s="120"/>
    </row>
    <row r="46" spans="1:13">
      <c r="F46" t="s">
        <v>65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46</v>
      </c>
      <c r="I47" t="s">
        <v>46</v>
      </c>
      <c r="K47" t="s">
        <v>46</v>
      </c>
      <c r="M47" t="s">
        <v>46</v>
      </c>
    </row>
    <row r="48" spans="1:13">
      <c r="G48" t="s">
        <v>42</v>
      </c>
      <c r="I48" t="s">
        <v>43</v>
      </c>
      <c r="K48" t="s">
        <v>42</v>
      </c>
      <c r="M48" t="s">
        <v>43</v>
      </c>
    </row>
    <row r="49" spans="1:13">
      <c r="G49" t="s">
        <v>44</v>
      </c>
      <c r="I49" t="s">
        <v>67</v>
      </c>
      <c r="K49" t="s">
        <v>44</v>
      </c>
      <c r="M49" t="s">
        <v>67</v>
      </c>
    </row>
    <row r="50" spans="1:13">
      <c r="E50" t="s">
        <v>4</v>
      </c>
    </row>
    <row r="51" spans="1:13">
      <c r="A51" t="s">
        <v>5</v>
      </c>
    </row>
    <row r="52" spans="1:13">
      <c r="B52" t="s">
        <v>103</v>
      </c>
      <c r="I52">
        <v>8636156</v>
      </c>
      <c r="K52">
        <v>5221976</v>
      </c>
      <c r="M52">
        <v>4522119</v>
      </c>
    </row>
    <row r="53" spans="1:13">
      <c r="B53" t="s">
        <v>76</v>
      </c>
      <c r="I53">
        <v>458110</v>
      </c>
      <c r="K53">
        <v>13354</v>
      </c>
      <c r="M53">
        <v>458110</v>
      </c>
    </row>
    <row r="54" spans="1:13">
      <c r="B54" t="s">
        <v>104</v>
      </c>
      <c r="I54">
        <v>788358</v>
      </c>
      <c r="K54">
        <v>833282</v>
      </c>
      <c r="M54">
        <v>416315</v>
      </c>
    </row>
    <row r="55" spans="1:13">
      <c r="B55" t="s">
        <v>80</v>
      </c>
      <c r="I55">
        <v>359174</v>
      </c>
      <c r="K55">
        <v>635933</v>
      </c>
      <c r="M55">
        <v>359174</v>
      </c>
    </row>
    <row r="56" spans="1:13">
      <c r="B56" t="s">
        <v>105</v>
      </c>
      <c r="I56">
        <v>0</v>
      </c>
      <c r="K56">
        <v>33600</v>
      </c>
      <c r="M56">
        <v>0</v>
      </c>
    </row>
    <row r="57" spans="1:13">
      <c r="C57" t="s">
        <v>106</v>
      </c>
      <c r="I57">
        <v>33600</v>
      </c>
      <c r="M57">
        <v>33600</v>
      </c>
    </row>
    <row r="58" spans="1:13">
      <c r="B58" t="s">
        <v>107</v>
      </c>
      <c r="I58">
        <v>0</v>
      </c>
      <c r="K58">
        <v>389</v>
      </c>
      <c r="M58">
        <v>0</v>
      </c>
    </row>
    <row r="59" spans="1:13">
      <c r="C59" t="s">
        <v>108</v>
      </c>
      <c r="I59">
        <v>6923</v>
      </c>
      <c r="K59">
        <v>0</v>
      </c>
      <c r="M59">
        <v>383</v>
      </c>
    </row>
    <row r="60" spans="1:13">
      <c r="B60" t="s">
        <v>77</v>
      </c>
      <c r="I60">
        <v>17838</v>
      </c>
      <c r="K60">
        <v>1017</v>
      </c>
      <c r="M60">
        <v>113</v>
      </c>
    </row>
    <row r="61" spans="1:13">
      <c r="B61" t="s">
        <v>78</v>
      </c>
      <c r="I61">
        <v>18635</v>
      </c>
      <c r="K61">
        <v>0</v>
      </c>
      <c r="M61">
        <v>1580</v>
      </c>
    </row>
    <row r="62" spans="1:13">
      <c r="B62" t="s">
        <v>79</v>
      </c>
      <c r="I62">
        <v>157117</v>
      </c>
      <c r="K62">
        <v>38824</v>
      </c>
      <c r="M62">
        <v>59628</v>
      </c>
    </row>
    <row r="63" spans="1:13">
      <c r="E63" t="s">
        <v>22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27</v>
      </c>
    </row>
    <row r="65" spans="1:13">
      <c r="B65" t="s">
        <v>62</v>
      </c>
      <c r="I65">
        <v>88425</v>
      </c>
      <c r="K65">
        <v>80025</v>
      </c>
      <c r="M65">
        <v>88425</v>
      </c>
    </row>
    <row r="66" spans="1:13">
      <c r="B66" t="s">
        <v>63</v>
      </c>
      <c r="I66">
        <v>8729</v>
      </c>
      <c r="K66">
        <v>671</v>
      </c>
      <c r="M66">
        <v>771</v>
      </c>
    </row>
    <row r="67" spans="1:13">
      <c r="B67" t="s">
        <v>69</v>
      </c>
      <c r="I67">
        <v>0</v>
      </c>
      <c r="K67">
        <v>0</v>
      </c>
      <c r="M67">
        <v>0</v>
      </c>
    </row>
    <row r="68" spans="1:13">
      <c r="B68" t="s">
        <v>58</v>
      </c>
      <c r="I68">
        <v>12864</v>
      </c>
      <c r="K68">
        <v>11884</v>
      </c>
      <c r="M68">
        <v>11393</v>
      </c>
    </row>
    <row r="69" spans="1:13">
      <c r="B69" t="s">
        <v>18</v>
      </c>
      <c r="I69">
        <v>13440</v>
      </c>
      <c r="K69">
        <v>0</v>
      </c>
      <c r="M69">
        <v>0</v>
      </c>
    </row>
    <row r="70" spans="1:13">
      <c r="E70" t="s">
        <v>23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24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20" t="s">
        <v>75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</row>
    <row r="82" spans="1:13">
      <c r="A82" s="120" t="s">
        <v>52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</row>
    <row r="83" spans="1:13">
      <c r="A83" s="120" t="str">
        <f>+A43</f>
        <v xml:space="preserve">ณ วันที่ 31 มีนาคม 2556 </v>
      </c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</row>
    <row r="85" spans="1:13">
      <c r="G85" s="120" t="s">
        <v>0</v>
      </c>
      <c r="H85" s="120"/>
      <c r="I85" s="120"/>
      <c r="K85" s="120" t="s">
        <v>28</v>
      </c>
      <c r="L85" s="120"/>
      <c r="M85" s="120"/>
    </row>
    <row r="86" spans="1:13">
      <c r="F86" t="s">
        <v>65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42</v>
      </c>
      <c r="I88" t="s">
        <v>43</v>
      </c>
      <c r="K88" t="s">
        <v>42</v>
      </c>
      <c r="M88" t="s">
        <v>43</v>
      </c>
    </row>
    <row r="89" spans="1:13">
      <c r="G89" t="s">
        <v>44</v>
      </c>
      <c r="I89" t="s">
        <v>67</v>
      </c>
      <c r="K89" t="s">
        <v>44</v>
      </c>
      <c r="M89" t="s">
        <v>67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81</v>
      </c>
      <c r="E93" t="s">
        <v>82</v>
      </c>
      <c r="I93">
        <v>117946</v>
      </c>
      <c r="K93">
        <v>117946</v>
      </c>
      <c r="M93">
        <v>117946</v>
      </c>
    </row>
    <row r="94" spans="1:13">
      <c r="C94" t="s">
        <v>33</v>
      </c>
      <c r="E94" t="s">
        <v>83</v>
      </c>
    </row>
    <row r="95" spans="1:13">
      <c r="D95" t="s">
        <v>84</v>
      </c>
    </row>
    <row r="96" spans="1:13">
      <c r="D96" t="s">
        <v>85</v>
      </c>
    </row>
    <row r="97" spans="2:13">
      <c r="D97" t="s">
        <v>86</v>
      </c>
    </row>
    <row r="98" spans="2:13">
      <c r="D98" t="s">
        <v>87</v>
      </c>
      <c r="I98">
        <v>1106313</v>
      </c>
      <c r="K98">
        <v>1106313</v>
      </c>
      <c r="M98">
        <v>1106313</v>
      </c>
    </row>
    <row r="99" spans="2:13">
      <c r="B99" t="s">
        <v>39</v>
      </c>
    </row>
    <row r="100" spans="2:13">
      <c r="C100" t="s">
        <v>81</v>
      </c>
      <c r="E100" t="s">
        <v>82</v>
      </c>
      <c r="I100">
        <v>117946</v>
      </c>
      <c r="K100">
        <v>117946</v>
      </c>
      <c r="M100">
        <v>117946</v>
      </c>
    </row>
    <row r="101" spans="2:13">
      <c r="C101" t="s">
        <v>48</v>
      </c>
      <c r="E101" t="s">
        <v>56</v>
      </c>
    </row>
    <row r="102" spans="2:13">
      <c r="D102" t="s">
        <v>88</v>
      </c>
    </row>
    <row r="103" spans="2:13">
      <c r="D103" t="s">
        <v>85</v>
      </c>
    </row>
    <row r="104" spans="2:13">
      <c r="D104" t="s">
        <v>89</v>
      </c>
    </row>
    <row r="105" spans="2:13">
      <c r="D105" t="s">
        <v>87</v>
      </c>
      <c r="I105">
        <v>627496</v>
      </c>
      <c r="K105">
        <v>627496</v>
      </c>
      <c r="M105">
        <v>627496</v>
      </c>
    </row>
    <row r="106" spans="2:13">
      <c r="B106" t="s">
        <v>90</v>
      </c>
      <c r="I106">
        <v>175000</v>
      </c>
      <c r="K106">
        <v>175000</v>
      </c>
      <c r="M106">
        <v>175000</v>
      </c>
    </row>
    <row r="107" spans="2:13">
      <c r="B107" t="s">
        <v>91</v>
      </c>
    </row>
    <row r="108" spans="2:13">
      <c r="C108" t="s">
        <v>92</v>
      </c>
      <c r="I108">
        <v>1089888</v>
      </c>
      <c r="K108">
        <v>1089888</v>
      </c>
      <c r="M108">
        <v>1089888</v>
      </c>
    </row>
    <row r="109" spans="2:13">
      <c r="C109" t="s">
        <v>34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93</v>
      </c>
      <c r="I111">
        <v>32443</v>
      </c>
      <c r="K111">
        <v>32443</v>
      </c>
      <c r="M111">
        <v>32443</v>
      </c>
    </row>
    <row r="112" spans="2:13">
      <c r="C112" t="s">
        <v>30</v>
      </c>
      <c r="I112">
        <v>576106</v>
      </c>
      <c r="K112">
        <v>87559</v>
      </c>
      <c r="M112">
        <v>67433</v>
      </c>
    </row>
    <row r="113" spans="1:13">
      <c r="B113" t="s">
        <v>53</v>
      </c>
      <c r="I113">
        <v>-51339</v>
      </c>
      <c r="K113">
        <v>-12400</v>
      </c>
      <c r="M113">
        <f>-11600</f>
        <v>-11600</v>
      </c>
    </row>
    <row r="114" spans="1:13">
      <c r="B114" t="s">
        <v>94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95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41:M41"/>
    <mergeCell ref="A1:M1"/>
    <mergeCell ref="A2:M2"/>
    <mergeCell ref="A3:M3"/>
    <mergeCell ref="G5:I5"/>
    <mergeCell ref="K5:M5"/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งบแสดงฐานะการเงิน  (2)</vt:lpstr>
      <vt:lpstr>งบแสดงเดี่ยว!JUU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'งบแสดงฐานะการเงิน  (2)'!Print_Area</vt:lpstr>
      <vt:lpstr>งบแสดงเดี่ยว!Print_Area</vt:lpstr>
      <vt:lpstr>งบแสดงรวม!Print_Area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lastPrinted>2019-03-10T21:09:28Z</cp:lastPrinted>
  <dcterms:created xsi:type="dcterms:W3CDTF">2000-11-23T02:48:11Z</dcterms:created>
  <dcterms:modified xsi:type="dcterms:W3CDTF">2019-03-10T21:23:32Z</dcterms:modified>
</cp:coreProperties>
</file>