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6" yWindow="-36" windowWidth="12852" windowHeight="8460" tabRatio="831" activeTab="2"/>
  </bookViews>
  <sheets>
    <sheet name="งบแสดงฐานะการเงิน " sheetId="9" r:id="rId1"/>
    <sheet name="งบกำไรขาดทุนเบ็ดเสร็จ 3 m" sheetId="7" r:id="rId2"/>
    <sheet name="แสดงรวม" sheetId="4" r:id="rId3"/>
    <sheet name="แสดงกิจการ" sheetId="3" r:id="rId4"/>
    <sheet name="งบกระแสเงินสด " sheetId="11" r:id="rId5"/>
  </sheets>
  <definedNames>
    <definedName name="JUU" localSheetId="3">แสดงกิจการ!$D$1:$N$38</definedName>
  </definedNames>
  <calcPr calcId="152511"/>
</workbook>
</file>

<file path=xl/calcChain.xml><?xml version="1.0" encoding="utf-8"?>
<calcChain xmlns="http://schemas.openxmlformats.org/spreadsheetml/2006/main">
  <c r="L59" i="11" l="1"/>
  <c r="H59" i="11"/>
  <c r="K83" i="9" l="1"/>
  <c r="K11" i="9"/>
  <c r="Q11" i="9"/>
  <c r="N10" i="4" l="1"/>
  <c r="N11" i="4"/>
  <c r="H65" i="11" l="1"/>
  <c r="L30" i="3" l="1"/>
  <c r="L15" i="3"/>
  <c r="L29" i="4"/>
  <c r="L15" i="4"/>
  <c r="M24" i="9" l="1"/>
  <c r="M54" i="9"/>
  <c r="G24" i="9"/>
  <c r="G65" i="9"/>
  <c r="L12" i="4" l="1"/>
  <c r="F13" i="11" l="1"/>
  <c r="F16" i="4" l="1"/>
  <c r="J30" i="4"/>
  <c r="N25" i="4"/>
  <c r="L24" i="4"/>
  <c r="N24" i="4" l="1"/>
  <c r="L26" i="4"/>
  <c r="I11" i="7"/>
  <c r="J12" i="4" l="1"/>
  <c r="H12" i="4"/>
  <c r="F12" i="4"/>
  <c r="F17" i="4" s="1"/>
  <c r="K72" i="9" l="1"/>
  <c r="I72" i="9"/>
  <c r="G72" i="9"/>
  <c r="G56" i="9"/>
  <c r="G54" i="9"/>
  <c r="N26" i="3"/>
  <c r="J16" i="3"/>
  <c r="H16" i="3"/>
  <c r="F16" i="3"/>
  <c r="N11" i="3"/>
  <c r="L12" i="3"/>
  <c r="Q83" i="9" s="1"/>
  <c r="J12" i="3"/>
  <c r="J17" i="3" s="1"/>
  <c r="H12" i="3"/>
  <c r="H17" i="3" s="1"/>
  <c r="F12" i="3"/>
  <c r="F17" i="3" s="1"/>
  <c r="L27" i="3" l="1"/>
  <c r="N25" i="3"/>
  <c r="Q72" i="9"/>
  <c r="O72" i="9"/>
  <c r="M72" i="9"/>
  <c r="K25" i="9"/>
  <c r="M56" i="9"/>
  <c r="M66" i="9" s="1"/>
  <c r="M18" i="9"/>
  <c r="G52" i="9" l="1"/>
  <c r="J34" i="11" l="1"/>
  <c r="G66" i="9" l="1"/>
  <c r="J20" i="4" l="1"/>
  <c r="H20" i="4"/>
  <c r="F20" i="4"/>
  <c r="Q84" i="9" l="1"/>
  <c r="N10" i="3"/>
  <c r="N12" i="3" s="1"/>
  <c r="J21" i="3" l="1"/>
  <c r="H21" i="3"/>
  <c r="F21" i="3"/>
  <c r="F21" i="4"/>
  <c r="O51" i="9"/>
  <c r="Q51" i="9"/>
  <c r="O52" i="9"/>
  <c r="I51" i="9"/>
  <c r="K51" i="9"/>
  <c r="I52" i="9"/>
  <c r="I65" i="9"/>
  <c r="K65" i="9"/>
  <c r="O20" i="9"/>
  <c r="I20" i="9"/>
  <c r="K66" i="9" l="1"/>
  <c r="F30" i="4"/>
  <c r="N12" i="4"/>
  <c r="F23" i="4"/>
  <c r="F26" i="4" l="1"/>
  <c r="F31" i="4" s="1"/>
  <c r="E10" i="7"/>
  <c r="E21" i="7" s="1"/>
  <c r="I10" i="7"/>
  <c r="K10" i="7"/>
  <c r="K21" i="7" s="1"/>
  <c r="H63" i="11"/>
  <c r="L55" i="11"/>
  <c r="H55" i="11"/>
  <c r="F55" i="11"/>
  <c r="J55" i="11"/>
  <c r="G73" i="9"/>
  <c r="M14" i="9"/>
  <c r="O14" i="9"/>
  <c r="O25" i="9"/>
  <c r="G14" i="9"/>
  <c r="G25" i="9"/>
  <c r="M25" i="9"/>
  <c r="H22" i="3"/>
  <c r="H24" i="3" s="1"/>
  <c r="H27" i="3" s="1"/>
  <c r="H31" i="3"/>
  <c r="J22" i="3"/>
  <c r="J24" i="3" s="1"/>
  <c r="J27" i="3" s="1"/>
  <c r="F22" i="3"/>
  <c r="F24" i="3" s="1"/>
  <c r="F31" i="3"/>
  <c r="J63" i="11"/>
  <c r="F63" i="11"/>
  <c r="G10" i="7"/>
  <c r="G21" i="7" s="1"/>
  <c r="G23" i="7" s="1"/>
  <c r="G33" i="11"/>
  <c r="I33" i="11"/>
  <c r="K33" i="11"/>
  <c r="O66" i="9"/>
  <c r="I66" i="9"/>
  <c r="I14" i="9"/>
  <c r="I25" i="9"/>
  <c r="F34" i="11"/>
  <c r="Q66" i="9"/>
  <c r="N29" i="4"/>
  <c r="N30" i="3"/>
  <c r="K84" i="9"/>
  <c r="Q14" i="9"/>
  <c r="Q25" i="9"/>
  <c r="J31" i="3"/>
  <c r="K14" i="9"/>
  <c r="L63" i="11"/>
  <c r="J16" i="4"/>
  <c r="J17" i="4" s="1"/>
  <c r="J21" i="4" s="1"/>
  <c r="J23" i="4" s="1"/>
  <c r="J26" i="4" s="1"/>
  <c r="J31" i="4" s="1"/>
  <c r="H16" i="4"/>
  <c r="H17" i="4" s="1"/>
  <c r="H21" i="4" s="1"/>
  <c r="H23" i="4" s="1"/>
  <c r="H30" i="4"/>
  <c r="F65" i="11"/>
  <c r="J65" i="11"/>
  <c r="A3" i="4"/>
  <c r="A3" i="3" s="1"/>
  <c r="H26" i="4" l="1"/>
  <c r="H31" i="4" s="1"/>
  <c r="N23" i="4"/>
  <c r="G27" i="7"/>
  <c r="G25" i="7"/>
  <c r="F27" i="3"/>
  <c r="N24" i="3"/>
  <c r="N20" i="3"/>
  <c r="F9" i="11"/>
  <c r="F23" i="11" s="1"/>
  <c r="F33" i="11" s="1"/>
  <c r="F37" i="11" s="1"/>
  <c r="F64" i="11" s="1"/>
  <c r="F66" i="11" s="1"/>
  <c r="F32" i="3"/>
  <c r="J32" i="3"/>
  <c r="H32" i="3"/>
  <c r="K73" i="9"/>
  <c r="Q73" i="9"/>
  <c r="O73" i="9"/>
  <c r="N15" i="4"/>
  <c r="L19" i="4"/>
  <c r="N19" i="4" s="1"/>
  <c r="I21" i="7"/>
  <c r="I23" i="7" s="1"/>
  <c r="I25" i="7" s="1"/>
  <c r="K26" i="9"/>
  <c r="Q26" i="9"/>
  <c r="I73" i="9"/>
  <c r="G26" i="9"/>
  <c r="E23" i="7"/>
  <c r="L9" i="11"/>
  <c r="K23" i="7"/>
  <c r="K25" i="7" s="1"/>
  <c r="M73" i="9"/>
  <c r="M26" i="9"/>
  <c r="L14" i="4"/>
  <c r="H9" i="11"/>
  <c r="H23" i="11" s="1"/>
  <c r="H33" i="11" s="1"/>
  <c r="H37" i="11" s="1"/>
  <c r="H64" i="11" s="1"/>
  <c r="H66" i="11" s="1"/>
  <c r="O26" i="9"/>
  <c r="I26" i="9"/>
  <c r="E27" i="7" l="1"/>
  <c r="E25" i="7"/>
  <c r="N15" i="3"/>
  <c r="L23" i="11"/>
  <c r="L33" i="11" s="1"/>
  <c r="L37" i="11" s="1"/>
  <c r="L20" i="4"/>
  <c r="K27" i="7"/>
  <c r="L14" i="3"/>
  <c r="N14" i="4"/>
  <c r="N16" i="4" s="1"/>
  <c r="N17" i="4" s="1"/>
  <c r="J9" i="11"/>
  <c r="J23" i="11" s="1"/>
  <c r="J33" i="11" s="1"/>
  <c r="J37" i="11" s="1"/>
  <c r="Q85" i="9"/>
  <c r="K85" i="9"/>
  <c r="I27" i="7"/>
  <c r="L29" i="3"/>
  <c r="N29" i="3" s="1"/>
  <c r="N31" i="3" s="1"/>
  <c r="L16" i="4"/>
  <c r="L17" i="4" s="1"/>
  <c r="L28" i="4"/>
  <c r="N28" i="4" s="1"/>
  <c r="L64" i="11" l="1"/>
  <c r="L66" i="11" s="1"/>
  <c r="N18" i="4"/>
  <c r="N20" i="4" s="1"/>
  <c r="N21" i="4" s="1"/>
  <c r="N26" i="4" s="1"/>
  <c r="L21" i="4"/>
  <c r="L31" i="3"/>
  <c r="L32" i="3" s="1"/>
  <c r="L17" i="3"/>
  <c r="L16" i="3"/>
  <c r="J64" i="11"/>
  <c r="J66" i="11" s="1"/>
  <c r="N30" i="4"/>
  <c r="L30" i="4"/>
  <c r="L31" i="4" s="1"/>
  <c r="N14" i="3"/>
  <c r="N16" i="3" s="1"/>
  <c r="N31" i="4" l="1"/>
  <c r="N17" i="3"/>
  <c r="I83" i="9"/>
  <c r="I84" i="9" s="1"/>
  <c r="L21" i="3"/>
  <c r="L22" i="3" s="1"/>
  <c r="N19" i="3"/>
  <c r="N21" i="3" s="1"/>
  <c r="O83" i="9" l="1"/>
  <c r="O84" i="9" s="1"/>
  <c r="M83" i="9"/>
  <c r="M84" i="9" s="1"/>
  <c r="G83" i="9"/>
  <c r="G84" i="9" s="1"/>
  <c r="I85" i="9"/>
  <c r="N22" i="3"/>
  <c r="N27" i="3" s="1"/>
  <c r="N32" i="3" s="1"/>
  <c r="G85" i="9" l="1"/>
  <c r="M85" i="9"/>
  <c r="O85" i="9"/>
</calcChain>
</file>

<file path=xl/sharedStrings.xml><?xml version="1.0" encoding="utf-8"?>
<sst xmlns="http://schemas.openxmlformats.org/spreadsheetml/2006/main" count="295" uniqueCount="176">
  <si>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</si>
  <si>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</si>
  <si>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</si>
  <si>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</si>
  <si>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</si>
  <si>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</si>
  <si>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</si>
  <si>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</si>
  <si>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</si>
  <si>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</si>
  <si>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9</t>
  </si>
  <si>
    <t>เงินมัดจำค่าที่ดินระยะสั้น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</si>
  <si>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</si>
  <si>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</si>
  <si>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</si>
  <si>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</si>
  <si>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</si>
  <si>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</si>
  <si>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</si>
  <si>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</si>
  <si>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</si>
  <si>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</si>
  <si>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สินทรัพย์ไม่มีตัวตน</t>
  </si>
  <si>
    <t>15</t>
  </si>
  <si>
    <t>สินทรัพย์ภาษีเงินได้รอการตัดบัญชี</t>
  </si>
  <si>
    <t>16</t>
  </si>
  <si>
    <t>เงินมัดจำค่าที่ดินระยะยาว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</si>
  <si>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</si>
  <si>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</si>
  <si>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</si>
  <si>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</si>
  <si>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</si>
  <si>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</si>
  <si>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</si>
  <si>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</si>
  <si>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เงินกู้ยืมระยะสั้นจากบุคคลอื่น</t>
  </si>
  <si>
    <t>หนี้สินจากคดีความฟ้องร้อง</t>
  </si>
  <si>
    <t>หนี้สินหมุนเวียนอื่น</t>
  </si>
  <si>
    <t>หนี้สินไม่หมุนเวียน</t>
  </si>
  <si>
    <t>ส่วนของผู้ถือหุ้น</t>
  </si>
  <si>
    <t>ทุนเรือนหุ้น</t>
  </si>
  <si>
    <t>24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</si>
  <si>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</si>
  <si>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</si>
  <si>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</si>
  <si>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</si>
  <si>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</si>
  <si>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</si>
  <si>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</si>
  <si>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</si>
  <si>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</si>
  <si>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</si>
  <si>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</si>
  <si>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</si>
  <si>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</si>
  <si>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</si>
  <si>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ผลขาดทุนจากการด้อยค่าอสังหาริมทรัพย์เพื่อการลงทุน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</si>
  <si>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</si>
  <si>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</si>
  <si>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</si>
  <si>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กำไร(ขาดทุน)เบ็ดเสร็จอื่น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</si>
  <si>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</si>
  <si>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</si>
  <si>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ทุน</t>
  </si>
  <si>
    <t>ส่วนเกิน</t>
  </si>
  <si>
    <t>รวมส่วนของ</t>
  </si>
  <si>
    <t>ที่ออกและ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</si>
  <si>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</si>
  <si>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</si>
  <si>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</si>
  <si>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</si>
  <si>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</si>
  <si>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</si>
  <si>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ยอดคงเหลือ ณ วันที่ 31 ธันวาคม 2559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</si>
  <si>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</si>
  <si>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</si>
  <si>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</si>
  <si>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</si>
  <si>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หนี้สงสัยจะสูญ (โอนกลับ) - ลูกหนี้บุคคลที่เกี่ยวข้องกัน</t>
  </si>
  <si>
    <t>กำไรจากการจำหน่ายสินทรัพย์</t>
  </si>
  <si>
    <t>ค่าใช้จ่ายผลประโยชน์ของพนักงาน</t>
  </si>
  <si>
    <t>ดอกเบี้ยรับ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</si>
  <si>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</si>
  <si>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</si>
  <si>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</si>
  <si>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</si>
  <si>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</si>
  <si>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</si>
  <si>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</si>
  <si>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เพิ่มขึ้นในเงินฝากธนาคารที่มีภาระค้ำประกัน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</si>
  <si>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</si>
  <si>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</si>
  <si>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</si>
  <si>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</si>
  <si>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</si>
  <si>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เงินสดรับเงินกู้ยืมระยะสั้นจากบุคคลที่เกี่ยวข้องกัน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</si>
  <si>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</si>
  <si>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</si>
  <si>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</si>
  <si>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เงินสดจ่ายค่าดอกเบี้ย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</si>
  <si>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</si>
  <si>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</si>
  <si>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</si>
  <si>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</si>
  <si>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 2559</t>
  </si>
  <si>
    <t>31 มีนาคม 2560</t>
  </si>
  <si>
    <t>(ปรับปรุงใหม่)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</si>
  <si>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</si>
  <si>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</si>
  <si>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</si>
  <si>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2559</t>
  </si>
  <si>
    <t>ยอดคงเหลือ ณ วันที่  1 มกราคม 2560</t>
  </si>
  <si>
    <t>ยอดคงเหลือ ณ วันที่ 31 มีนาคม 2560</t>
  </si>
  <si>
    <t>กำไร(ขาดทุน)เบ็ดเสร็จรวมสำหรับงวด 3 เดือน</t>
  </si>
  <si>
    <t>กำไร(ขาดทุน)สำหรับงวด</t>
  </si>
  <si>
    <t>กำไร(ขาดทุน)สำหรับงวด (ปรับปรุงใหม่)</t>
  </si>
  <si>
    <t>กำไร(ขาดทุน)เบ็ดเสร็จรวมสำหรับงวด 9 เดือน</t>
  </si>
  <si>
    <t>หนี้สินผิดนัดชำระ</t>
  </si>
  <si>
    <t>เงินสดจ่ายมัดจำค่าที่ดิน</t>
  </si>
  <si>
    <t>ขาดทุนจากการด้อยค่าเงินมัดจำค่าที่ดิน</t>
  </si>
  <si>
    <t>ผลขาดทุนจากการยกเลิกสัญญาร่วมทุน</t>
  </si>
  <si>
    <t xml:space="preserve">ผลกระทบจากการแก้ไขข้อผิดพลาดทางบัญชี </t>
  </si>
  <si>
    <t>ยอดคงเหลือ ณ วันที่ 1 มกราคม 2559 (ปรับปรุงใหม่)</t>
  </si>
  <si>
    <t>ยอดคงเหลือ ณ วันที่  1 มกราคม 2559 (ตามที่เคยรายงานไว้)</t>
  </si>
  <si>
    <t>ยอดคงเหลือ ณ วันที่  1 มกราคม 2560 (ตามที่เคยรายงานไว้)</t>
  </si>
  <si>
    <t xml:space="preserve">รวมกำไร(ขาดทุน)เบ็ดเสร็จรวมสำหรับงวด </t>
  </si>
  <si>
    <t>ยอดคงเหลือ ณ วันที่ 31 มีนาคม 2559 (ปรับปรุงใหม่)</t>
  </si>
  <si>
    <t>ยอดคงเหลือ ณ วันที่  1 มกราคม 2560  (ปรับปรุงใหม่)</t>
  </si>
  <si>
    <t>1 มกราคม 2559</t>
  </si>
  <si>
    <t>กำไร(ขาดทุน)สำหรับงวด 3 เดือน (ปรับปรุงใหม่)</t>
  </si>
  <si>
    <t>กำไร(ขาดทุน)สำหรับงวด  9 เดือน (ปรับปรุงใหม่)</t>
  </si>
  <si>
    <t>ขาดทุนจากการยกเลิกสัญญาร่วมทุน</t>
  </si>
  <si>
    <t>ขาดทุนจากค่าเผื่อด้อยค่าที่ดินรอการพัฒนา</t>
  </si>
  <si>
    <t>18</t>
  </si>
  <si>
    <t>20</t>
  </si>
  <si>
    <t>12</t>
  </si>
  <si>
    <t>10</t>
  </si>
  <si>
    <t>19</t>
  </si>
  <si>
    <t>31</t>
  </si>
  <si>
    <t>ผลขาดทุนจากการด้อยค่าที่ดินรอพัฒนา</t>
  </si>
  <si>
    <t>ผลขาดทุนจากการด้อยค่าเงินมัดจำค่าที่ดิน</t>
  </si>
  <si>
    <t>เจ้าหนี้การค้าและเจ้าหนี้หมุนเวียนอื่น</t>
  </si>
  <si>
    <t>ณ วันที่ 31 มีนาคม 2560 (ยังไม่ได้ตรวจสอบ/สอบทานแล้ว)</t>
  </si>
  <si>
    <t>สำหรับงวดสามเดือน สิ้นสุดวันที่ 31 มีนาคม 2560 (ยังไม่ได้ตรวจสอบ/สอบทานแล้ว)</t>
  </si>
  <si>
    <t>ค่าใช้จ่ายอื่น</t>
  </si>
  <si>
    <t>29.2</t>
  </si>
  <si>
    <t>8, 29.2</t>
  </si>
  <si>
    <t>หนี้สงสัยจะสูญ(โอนกลับค่าเผื่อหนี้สงสัยจะสูญ)</t>
  </si>
  <si>
    <t>ค่าเสื่อมราคา และตัดจำหน่าย</t>
  </si>
  <si>
    <t>เพิ่มขึ้น(ลดลง)ในเงินเบิกเกินบัญชีและเงินกู้ยืมระยะสั้น</t>
  </si>
  <si>
    <t>งบการเงินรวม (บาท)</t>
  </si>
  <si>
    <t>งบการเงินเฉพาะกิจการ (บาท)</t>
  </si>
  <si>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</si>
  <si>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</si>
  <si>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รวมหนี้สิน</t>
  </si>
  <si>
    <t>หุ้นสามัญ 1,100,000,000 หุ้น มูลค่าหุ้นละ 1 บาท</t>
  </si>
  <si>
    <t>หุ้นสามัญ 875,000,000 หุ้น มูลค่าหุ้นละ 1 บาท</t>
  </si>
  <si>
    <t>จากบุคคลที่เกี่ยวข้องกัน</t>
  </si>
  <si>
    <t>เงินกู้ยืมระยะสั้นและดอกเบี้ยค้างจ่าย</t>
  </si>
  <si>
    <t>ประมาณการหนี้สินไม่หมุนเวียนสำหรับ</t>
  </si>
  <si>
    <t>ผลประโยชน์พนักงาน</t>
  </si>
  <si>
    <t xml:space="preserve">ภาษีเงินได้ค้างจ่าย </t>
  </si>
  <si>
    <t>- 2 -</t>
  </si>
  <si>
    <t>งบแสดงฐานะการเงิน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</si>
  <si>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</si>
  <si>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</si>
  <si>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>จากบริษัทย่อย</t>
  </si>
  <si>
    <t>รวมหนี้สินหมุนเวียน</t>
  </si>
  <si>
    <t>รวมหนี้สินไม่หมุนเวียน</t>
  </si>
  <si>
    <t>รวมสินทรัพย์</t>
  </si>
  <si>
    <t>รวมสินทรัพย์ไม่หมุนเวียน</t>
  </si>
  <si>
    <t>รวมสินทรัพย์หมุนเวียน</t>
  </si>
  <si>
    <t>งบกระแสเงินสด (ต่อ)</t>
  </si>
  <si>
    <t>เงินสดรับจากดอกเบี้ย</t>
  </si>
  <si>
    <t xml:space="preserve">เงินสดจ่ายภาษีเงินได้ 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</si>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</sst>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.0_);_(* \(#,##0.00\);_(* &quot;-&quot;??_);_(@_)"/>
    <numFmt numFmtId="193" formatCode="_(* #,##0_);_(* \(#,##0.0\);_(* &quot;-&quot;??_);_(@_)"/>
    <numFmt numFmtId="194" formatCode="#,##0.0;\(#,##0.0\)"/>
  </numFmts>
  <fonts count="1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sz val="15"/>
      <name val="AngsanaUPC"/>
      <family val="1"/>
    </font>
    <font>
      <sz val="15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10" fillId="0" borderId="0"/>
    <xf numFmtId="0" fontId="1" fillId="0" borderId="0"/>
  </cellStyleXfs>
  <cellXfs count="108">
    <xf numFmtId="0" fontId="0" fillId="0" borderId="0" xfId="0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1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/>
    <xf numFmtId="49" fontId="11" fillId="0" borderId="0" xfId="0" applyNumberFormat="1" applyFont="1" applyFill="1"/>
    <xf numFmtId="191" fontId="11" fillId="0" borderId="0" xfId="0" applyNumberFormat="1" applyFont="1" applyFill="1"/>
    <xf numFmtId="49" fontId="11" fillId="0" borderId="0" xfId="0" applyNumberFormat="1" applyFont="1" applyFill="1" applyBorder="1" applyAlignment="1">
      <alignment horizontal="center"/>
    </xf>
    <xf numFmtId="189" fontId="11" fillId="0" borderId="0" xfId="0" applyNumberFormat="1" applyFont="1" applyFill="1"/>
    <xf numFmtId="189" fontId="11" fillId="0" borderId="0" xfId="1" applyNumberFormat="1" applyFont="1" applyFill="1"/>
    <xf numFmtId="191" fontId="11" fillId="0" borderId="0" xfId="0" applyNumberFormat="1" applyFont="1" applyFill="1" applyBorder="1"/>
    <xf numFmtId="191" fontId="11" fillId="0" borderId="0" xfId="1" applyNumberFormat="1" applyFont="1" applyFill="1"/>
    <xf numFmtId="49" fontId="9" fillId="0" borderId="0" xfId="0" applyNumberFormat="1" applyFont="1" applyFill="1"/>
    <xf numFmtId="189" fontId="9" fillId="0" borderId="0" xfId="1" applyNumberFormat="1" applyFont="1" applyFill="1" applyBorder="1"/>
    <xf numFmtId="187" fontId="11" fillId="0" borderId="0" xfId="0" applyNumberFormat="1" applyFont="1" applyFill="1" applyAlignment="1">
      <alignment horizontal="right" vertical="center"/>
    </xf>
    <xf numFmtId="43" fontId="11" fillId="0" borderId="0" xfId="1" applyFont="1" applyFill="1"/>
    <xf numFmtId="187" fontId="11" fillId="0" borderId="0" xfId="0" applyNumberFormat="1" applyFont="1" applyFill="1"/>
    <xf numFmtId="43" fontId="11" fillId="0" borderId="0" xfId="0" applyNumberFormat="1" applyFont="1" applyFill="1"/>
    <xf numFmtId="43" fontId="11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/>
    </xf>
    <xf numFmtId="187" fontId="11" fillId="0" borderId="0" xfId="0" applyNumberFormat="1" applyFont="1" applyFill="1" applyBorder="1" applyAlignment="1">
      <alignment horizontal="right" vertical="center"/>
    </xf>
    <xf numFmtId="49" fontId="11" fillId="0" borderId="0" xfId="1" applyNumberFormat="1" applyFont="1" applyFill="1" applyAlignment="1">
      <alignment horizontal="center"/>
    </xf>
    <xf numFmtId="189" fontId="11" fillId="0" borderId="0" xfId="1" applyNumberFormat="1" applyFont="1" applyFill="1" applyBorder="1"/>
    <xf numFmtId="43" fontId="11" fillId="0" borderId="0" xfId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/>
    <xf numFmtId="191" fontId="11" fillId="0" borderId="0" xfId="1" applyNumberFormat="1" applyFont="1" applyFill="1" applyBorder="1"/>
    <xf numFmtId="191" fontId="9" fillId="0" borderId="0" xfId="1" applyNumberFormat="1" applyFont="1" applyFill="1" applyBorder="1"/>
    <xf numFmtId="49" fontId="11" fillId="0" borderId="0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5" fillId="0" borderId="0" xfId="0" applyFont="1" applyFill="1" applyAlignment="1"/>
    <xf numFmtId="189" fontId="11" fillId="0" borderId="5" xfId="1" applyNumberFormat="1" applyFont="1" applyFill="1" applyBorder="1"/>
    <xf numFmtId="49" fontId="9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90" fontId="11" fillId="0" borderId="0" xfId="7" applyNumberFormat="1" applyFont="1" applyFill="1" applyAlignment="1">
      <alignment horizontal="center" vertical="center"/>
    </xf>
    <xf numFmtId="194" fontId="11" fillId="0" borderId="0" xfId="7" applyNumberFormat="1" applyFont="1" applyFill="1" applyAlignment="1">
      <alignment horizontal="center" vertical="center"/>
    </xf>
    <xf numFmtId="191" fontId="11" fillId="0" borderId="1" xfId="1" applyNumberFormat="1" applyFont="1" applyFill="1" applyBorder="1"/>
    <xf numFmtId="0" fontId="9" fillId="0" borderId="0" xfId="0" applyFont="1" applyFill="1" applyBorder="1"/>
    <xf numFmtId="194" fontId="9" fillId="0" borderId="0" xfId="7" applyNumberFormat="1" applyFont="1" applyFill="1" applyAlignment="1">
      <alignment horizontal="center" vertical="center"/>
    </xf>
    <xf numFmtId="190" fontId="11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Border="1"/>
    <xf numFmtId="191" fontId="9" fillId="0" borderId="0" xfId="0" applyNumberFormat="1" applyFont="1" applyFill="1" applyBorder="1"/>
    <xf numFmtId="191" fontId="11" fillId="0" borderId="1" xfId="0" applyNumberFormat="1" applyFont="1" applyFill="1" applyBorder="1"/>
    <xf numFmtId="0" fontId="9" fillId="0" borderId="0" xfId="1" applyNumberFormat="1" applyFont="1" applyFill="1"/>
    <xf numFmtId="49" fontId="11" fillId="0" borderId="0" xfId="0" applyNumberFormat="1" applyFont="1" applyFill="1" applyBorder="1" applyAlignment="1">
      <alignment horizontal="left"/>
    </xf>
    <xf numFmtId="188" fontId="11" fillId="0" borderId="0" xfId="1" applyNumberFormat="1" applyFont="1" applyFill="1" applyBorder="1"/>
    <xf numFmtId="188" fontId="11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/>
    <xf numFmtId="43" fontId="11" fillId="0" borderId="1" xfId="1" applyFont="1" applyFill="1" applyBorder="1"/>
    <xf numFmtId="193" fontId="9" fillId="0" borderId="0" xfId="1" applyNumberFormat="1" applyFont="1" applyFill="1" applyBorder="1"/>
    <xf numFmtId="43" fontId="9" fillId="0" borderId="0" xfId="1" applyFont="1" applyFill="1"/>
    <xf numFmtId="0" fontId="12" fillId="0" borderId="0" xfId="13" applyNumberFormat="1" applyFont="1" applyFill="1"/>
    <xf numFmtId="0" fontId="11" fillId="0" borderId="0" xfId="0" applyFont="1" applyFill="1" applyAlignment="1">
      <alignment horizontal="center" vertical="center"/>
    </xf>
    <xf numFmtId="193" fontId="11" fillId="0" borderId="1" xfId="1" applyNumberFormat="1" applyFont="1" applyFill="1" applyBorder="1"/>
    <xf numFmtId="193" fontId="11" fillId="0" borderId="0" xfId="1" applyNumberFormat="1" applyFont="1" applyFill="1" applyBorder="1"/>
    <xf numFmtId="193" fontId="11" fillId="0" borderId="0" xfId="1" applyNumberFormat="1" applyFont="1" applyFill="1"/>
    <xf numFmtId="193" fontId="11" fillId="0" borderId="0" xfId="0" applyNumberFormat="1" applyFont="1" applyFill="1"/>
    <xf numFmtId="0" fontId="11" fillId="0" borderId="0" xfId="1" applyNumberFormat="1" applyFont="1" applyFill="1" applyBorder="1"/>
    <xf numFmtId="0" fontId="9" fillId="0" borderId="0" xfId="1" applyNumberFormat="1" applyFont="1" applyFill="1" applyBorder="1"/>
    <xf numFmtId="0" fontId="11" fillId="0" borderId="0" xfId="12" applyNumberFormat="1" applyFont="1" applyFill="1"/>
    <xf numFmtId="0" fontId="9" fillId="0" borderId="0" xfId="0" applyFont="1" applyFill="1" applyBorder="1" applyAlignment="1">
      <alignment horizontal="left"/>
    </xf>
    <xf numFmtId="193" fontId="11" fillId="0" borderId="0" xfId="0" applyNumberFormat="1" applyFont="1" applyFill="1" applyBorder="1"/>
    <xf numFmtId="191" fontId="11" fillId="0" borderId="0" xfId="1" applyNumberFormat="1" applyFont="1" applyFill="1" applyBorder="1" applyAlignment="1"/>
    <xf numFmtId="191" fontId="11" fillId="0" borderId="0" xfId="1" applyNumberFormat="1" applyFont="1" applyFill="1" applyAlignment="1">
      <alignment horizontal="right"/>
    </xf>
    <xf numFmtId="191" fontId="9" fillId="0" borderId="0" xfId="1" applyNumberFormat="1" applyFont="1" applyFill="1" applyBorder="1" applyAlignment="1"/>
    <xf numFmtId="43" fontId="11" fillId="0" borderId="0" xfId="1" applyFont="1" applyFill="1" applyBorder="1"/>
    <xf numFmtId="189" fontId="11" fillId="0" borderId="0" xfId="1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191" fontId="11" fillId="0" borderId="2" xfId="1" applyNumberFormat="1" applyFont="1" applyFill="1" applyBorder="1"/>
    <xf numFmtId="191" fontId="11" fillId="0" borderId="4" xfId="1" applyNumberFormat="1" applyFont="1" applyFill="1" applyBorder="1"/>
    <xf numFmtId="191" fontId="11" fillId="0" borderId="3" xfId="0" applyNumberFormat="1" applyFont="1" applyFill="1" applyBorder="1"/>
    <xf numFmtId="189" fontId="11" fillId="0" borderId="4" xfId="1" applyNumberFormat="1" applyFont="1" applyFill="1" applyBorder="1"/>
    <xf numFmtId="189" fontId="11" fillId="0" borderId="3" xfId="1" applyNumberFormat="1" applyFont="1" applyFill="1" applyBorder="1"/>
    <xf numFmtId="191" fontId="11" fillId="0" borderId="3" xfId="1" applyNumberFormat="1" applyFont="1" applyFill="1" applyBorder="1"/>
    <xf numFmtId="193" fontId="11" fillId="0" borderId="4" xfId="1" applyNumberFormat="1" applyFont="1" applyFill="1" applyBorder="1"/>
    <xf numFmtId="191" fontId="11" fillId="0" borderId="4" xfId="1" applyNumberFormat="1" applyFont="1" applyFill="1" applyBorder="1" applyAlignment="1">
      <alignment horizontal="right"/>
    </xf>
    <xf numFmtId="193" fontId="11" fillId="0" borderId="2" xfId="1" applyNumberFormat="1" applyFont="1" applyFill="1" applyBorder="1"/>
    <xf numFmtId="193" fontId="11" fillId="0" borderId="0" xfId="1" applyNumberFormat="1" applyFont="1" applyFill="1" applyBorder="1" applyAlignment="1">
      <alignment horizontal="center"/>
    </xf>
    <xf numFmtId="193" fontId="11" fillId="0" borderId="3" xfId="1" applyNumberFormat="1" applyFont="1" applyFill="1" applyBorder="1"/>
    <xf numFmtId="0" fontId="9" fillId="0" borderId="0" xfId="4" applyFont="1" applyFill="1" applyAlignment="1">
      <alignment horizontal="center"/>
    </xf>
    <xf numFmtId="190" fontId="9" fillId="0" borderId="0" xfId="9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/>
    </xf>
    <xf numFmtId="190" fontId="11" fillId="0" borderId="0" xfId="9" applyNumberFormat="1" applyFont="1" applyFill="1" applyBorder="1" applyAlignment="1">
      <alignment vertical="center"/>
    </xf>
    <xf numFmtId="0" fontId="9" fillId="0" borderId="0" xfId="8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1" fillId="0" borderId="0" xfId="10" applyFont="1" applyFill="1" applyBorder="1" applyAlignment="1"/>
    <xf numFmtId="190" fontId="9" fillId="0" borderId="0" xfId="1" applyNumberFormat="1" applyFont="1" applyFill="1" applyBorder="1"/>
    <xf numFmtId="43" fontId="9" fillId="0" borderId="0" xfId="1" applyFont="1" applyFill="1" applyBorder="1"/>
    <xf numFmtId="37" fontId="9" fillId="0" borderId="0" xfId="1" applyNumberFormat="1" applyFont="1" applyFill="1" applyBorder="1"/>
    <xf numFmtId="0" fontId="9" fillId="0" borderId="0" xfId="0" applyFont="1" applyFill="1" applyBorder="1" applyAlignment="1"/>
    <xf numFmtId="43" fontId="9" fillId="0" borderId="0" xfId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191" fontId="11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/>
    <xf numFmtId="43" fontId="13" fillId="0" borderId="0" xfId="1" applyFont="1" applyFill="1" applyBorder="1"/>
    <xf numFmtId="187" fontId="11" fillId="0" borderId="1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188" fontId="11" fillId="0" borderId="0" xfId="0" applyNumberFormat="1" applyFont="1" applyFill="1"/>
    <xf numFmtId="0" fontId="9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90" fontId="11" fillId="0" borderId="0" xfId="9" quotePrefix="1" applyNumberFormat="1" applyFont="1" applyFill="1" applyBorder="1" applyAlignment="1">
      <alignment horizontal="center" vertical="center"/>
    </xf>
  </cellXfs>
  <cellStyles count="14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topLeftCell="A78" zoomScale="92" zoomScaleNormal="92" zoomScaleSheetLayoutView="70" workbookViewId="0">
      <selection activeCell="F89" sqref="F89"/>
    </sheetView>
  </sheetViews>
  <sheetFormatPr defaultColWidth="9.109375" defaultRowHeight="21.6"/>
  <cols>
    <col min="1" max="1" width="4" style="1" customWidth="1"/>
    <col min="2" max="3" width="3.5546875" style="1" customWidth="1"/>
    <col min="4" max="4" width="6.6640625" style="1" customWidth="1"/>
    <col min="5" max="5" width="23.88671875" style="1" customWidth="1"/>
    <col min="6" max="6" width="8.44140625" style="8" bestFit="1" customWidth="1"/>
    <col min="7" max="7" width="14.109375" style="1" customWidth="1"/>
    <col min="8" max="8" width="0.88671875" style="1" customWidth="1"/>
    <col min="9" max="9" width="14.109375" style="1" customWidth="1"/>
    <col min="10" max="10" width="0.88671875" style="1" customWidth="1"/>
    <col min="11" max="11" width="14.109375" style="1" customWidth="1"/>
    <col min="12" max="12" width="0.88671875" style="1" customWidth="1"/>
    <col min="13" max="13" width="14.109375" style="1" customWidth="1"/>
    <col min="14" max="14" width="0.88671875" style="1" customWidth="1"/>
    <col min="15" max="15" width="14.109375" style="1" customWidth="1"/>
    <col min="16" max="16" width="0.88671875" style="1" customWidth="1"/>
    <col min="17" max="17" width="14.109375" style="1" customWidth="1"/>
    <col min="18" max="18" width="0.88671875" style="1" customWidth="1"/>
    <col min="19" max="16384" width="9.109375" style="1"/>
  </cols>
  <sheetData>
    <row r="1" spans="1:18" ht="27.7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8" ht="27.75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8" ht="27.75" customHeight="1">
      <c r="A3" s="103" t="s">
        <v>142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8" ht="27.75" customHeight="1">
      <c r="A4" s="2"/>
      <c r="B4" s="2"/>
      <c r="C4" s="2"/>
      <c r="D4" s="2"/>
      <c r="E4" s="2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s="4" customFormat="1" ht="27.75" customHeight="1">
      <c r="F5" s="32"/>
      <c r="G5" s="105" t="s">
        <v>150</v>
      </c>
      <c r="H5" s="105"/>
      <c r="I5" s="105"/>
      <c r="J5" s="105"/>
      <c r="K5" s="105"/>
      <c r="L5" s="6"/>
      <c r="M5" s="105" t="s">
        <v>151</v>
      </c>
      <c r="N5" s="105"/>
      <c r="O5" s="105"/>
      <c r="P5" s="105"/>
      <c r="Q5" s="105"/>
    </row>
    <row r="6" spans="1:18" s="4" customFormat="1" ht="27.75" customHeight="1">
      <c r="A6" s="103" t="s">
        <v>4</v>
      </c>
      <c r="B6" s="103"/>
      <c r="C6" s="103"/>
      <c r="D6" s="103"/>
      <c r="E6" s="103"/>
      <c r="F6" s="5" t="s">
        <v>2</v>
      </c>
      <c r="G6" s="36" t="s">
        <v>105</v>
      </c>
      <c r="H6" s="5"/>
      <c r="I6" s="36" t="s">
        <v>3</v>
      </c>
      <c r="J6" s="5"/>
      <c r="K6" s="36" t="s">
        <v>128</v>
      </c>
      <c r="L6" s="5"/>
      <c r="M6" s="36" t="s">
        <v>105</v>
      </c>
      <c r="N6" s="5"/>
      <c r="O6" s="36" t="s">
        <v>3</v>
      </c>
      <c r="P6" s="5"/>
      <c r="Q6" s="5" t="s">
        <v>128</v>
      </c>
    </row>
    <row r="7" spans="1:18" ht="27.75" customHeight="1">
      <c r="A7" s="4"/>
      <c r="B7" s="4"/>
      <c r="C7" s="4"/>
      <c r="D7" s="4"/>
      <c r="E7" s="4"/>
      <c r="F7" s="5"/>
      <c r="G7" s="6"/>
      <c r="H7" s="6"/>
      <c r="I7" s="2" t="s">
        <v>106</v>
      </c>
      <c r="J7" s="6"/>
      <c r="K7" s="2" t="s">
        <v>106</v>
      </c>
      <c r="L7" s="6"/>
      <c r="M7" s="6"/>
      <c r="N7" s="6"/>
      <c r="O7" s="2" t="s">
        <v>106</v>
      </c>
      <c r="P7" s="6"/>
      <c r="Q7" s="2" t="s">
        <v>106</v>
      </c>
    </row>
    <row r="8" spans="1:18" ht="27.75" customHeight="1">
      <c r="A8" s="7" t="s">
        <v>5</v>
      </c>
      <c r="M8" s="9"/>
      <c r="O8" s="9"/>
    </row>
    <row r="9" spans="1:18" ht="27.75" customHeight="1">
      <c r="B9" s="1" t="s">
        <v>6</v>
      </c>
      <c r="F9" s="10" t="s">
        <v>7</v>
      </c>
      <c r="G9" s="11">
        <v>33567380</v>
      </c>
      <c r="H9" s="12"/>
      <c r="I9" s="11">
        <v>33261220</v>
      </c>
      <c r="J9" s="12"/>
      <c r="K9" s="12">
        <v>27836762</v>
      </c>
      <c r="L9" s="12"/>
      <c r="M9" s="13">
        <v>33531671</v>
      </c>
      <c r="N9" s="12"/>
      <c r="O9" s="13">
        <v>33244606</v>
      </c>
      <c r="P9" s="12"/>
      <c r="Q9" s="11">
        <v>27440015</v>
      </c>
    </row>
    <row r="10" spans="1:18" ht="27.75" customHeight="1">
      <c r="B10" s="1" t="s">
        <v>8</v>
      </c>
      <c r="F10" s="10" t="s">
        <v>146</v>
      </c>
      <c r="G10" s="11">
        <v>0</v>
      </c>
      <c r="H10" s="12"/>
      <c r="I10" s="11">
        <v>637444</v>
      </c>
      <c r="J10" s="12"/>
      <c r="K10" s="12">
        <v>0</v>
      </c>
      <c r="L10" s="12"/>
      <c r="M10" s="12">
        <v>0</v>
      </c>
      <c r="N10" s="12"/>
      <c r="O10" s="12">
        <v>0</v>
      </c>
      <c r="P10" s="12"/>
      <c r="Q10" s="11">
        <v>0</v>
      </c>
    </row>
    <row r="11" spans="1:18" ht="27.75" customHeight="1">
      <c r="B11" s="1" t="s">
        <v>9</v>
      </c>
      <c r="F11" s="10" t="s">
        <v>10</v>
      </c>
      <c r="G11" s="11">
        <v>661511110</v>
      </c>
      <c r="H11" s="12"/>
      <c r="I11" s="11">
        <v>714911366</v>
      </c>
      <c r="J11" s="12"/>
      <c r="K11" s="12">
        <f>1277529798-23672188</f>
        <v>1253857610</v>
      </c>
      <c r="L11" s="12"/>
      <c r="M11" s="14">
        <v>661511110</v>
      </c>
      <c r="N11" s="12"/>
      <c r="O11" s="14">
        <v>714911366</v>
      </c>
      <c r="P11" s="12"/>
      <c r="Q11" s="11">
        <f>1277529798-23672188</f>
        <v>1253857610</v>
      </c>
    </row>
    <row r="12" spans="1:18" ht="27.75" customHeight="1">
      <c r="B12" s="1" t="s">
        <v>11</v>
      </c>
      <c r="F12" s="10"/>
      <c r="G12" s="14">
        <v>0</v>
      </c>
      <c r="H12" s="12"/>
      <c r="I12" s="14">
        <v>0</v>
      </c>
      <c r="J12" s="12"/>
      <c r="K12" s="12">
        <v>60000000</v>
      </c>
      <c r="L12" s="12"/>
      <c r="M12" s="14">
        <v>0</v>
      </c>
      <c r="N12" s="12"/>
      <c r="O12" s="14">
        <v>0</v>
      </c>
      <c r="P12" s="12"/>
      <c r="Q12" s="11">
        <v>60000000</v>
      </c>
    </row>
    <row r="13" spans="1:18" ht="27.75" customHeight="1">
      <c r="B13" s="1" t="s">
        <v>12</v>
      </c>
      <c r="F13" s="10"/>
      <c r="G13" s="14">
        <v>8210780</v>
      </c>
      <c r="H13" s="12"/>
      <c r="I13" s="14">
        <v>12752799</v>
      </c>
      <c r="J13" s="12"/>
      <c r="K13" s="12">
        <v>13007091</v>
      </c>
      <c r="L13" s="12"/>
      <c r="M13" s="14">
        <v>8210780</v>
      </c>
      <c r="N13" s="12"/>
      <c r="O13" s="14">
        <v>12752800</v>
      </c>
      <c r="P13" s="12"/>
      <c r="Q13" s="12">
        <v>13007072</v>
      </c>
      <c r="R13" s="9"/>
    </row>
    <row r="14" spans="1:18" s="7" customFormat="1" ht="27.75" customHeight="1">
      <c r="E14" s="7" t="s">
        <v>171</v>
      </c>
      <c r="F14" s="15"/>
      <c r="G14" s="76">
        <f>SUM(G9:G13)</f>
        <v>703289270</v>
      </c>
      <c r="H14" s="26"/>
      <c r="I14" s="76">
        <f>SUM(I9:I13)</f>
        <v>761562829</v>
      </c>
      <c r="J14" s="26"/>
      <c r="K14" s="76">
        <f>SUM(K9:K13)</f>
        <v>1354701463</v>
      </c>
      <c r="L14" s="26"/>
      <c r="M14" s="76">
        <f>SUM(M9:M13)</f>
        <v>703253561</v>
      </c>
      <c r="N14" s="26"/>
      <c r="O14" s="76">
        <f>SUM(O9:O13)</f>
        <v>760908772</v>
      </c>
      <c r="P14" s="26"/>
      <c r="Q14" s="76">
        <f>SUM(Q9:Q13)</f>
        <v>1354304697</v>
      </c>
    </row>
    <row r="15" spans="1:18" ht="27.75" customHeight="1">
      <c r="A15" s="7" t="s">
        <v>13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1"/>
    </row>
    <row r="16" spans="1:18" ht="27.75" customHeight="1">
      <c r="B16" s="1" t="s">
        <v>14</v>
      </c>
      <c r="F16" s="10"/>
      <c r="G16" s="11">
        <v>74258436</v>
      </c>
      <c r="H16" s="12"/>
      <c r="I16" s="11">
        <v>71645749</v>
      </c>
      <c r="J16" s="12"/>
      <c r="K16" s="17">
        <v>81267951</v>
      </c>
      <c r="L16" s="12"/>
      <c r="M16" s="11">
        <v>74258436</v>
      </c>
      <c r="N16" s="12"/>
      <c r="O16" s="11">
        <v>71645749</v>
      </c>
      <c r="P16" s="12"/>
      <c r="Q16" s="17">
        <v>81267951</v>
      </c>
    </row>
    <row r="17" spans="1:18" ht="27.75" customHeight="1">
      <c r="B17" s="1" t="s">
        <v>15</v>
      </c>
      <c r="F17" s="10" t="s">
        <v>136</v>
      </c>
      <c r="G17" s="12">
        <v>0</v>
      </c>
      <c r="H17" s="12"/>
      <c r="I17" s="12">
        <v>0</v>
      </c>
      <c r="J17" s="12"/>
      <c r="K17" s="12">
        <v>0</v>
      </c>
      <c r="L17" s="12"/>
      <c r="M17" s="17">
        <v>29999980</v>
      </c>
      <c r="N17" s="12"/>
      <c r="O17" s="17">
        <v>29999980</v>
      </c>
      <c r="P17" s="12"/>
      <c r="Q17" s="17">
        <v>29999980</v>
      </c>
    </row>
    <row r="18" spans="1:18" ht="27.75" customHeight="1">
      <c r="B18" s="1" t="s">
        <v>17</v>
      </c>
      <c r="F18" s="10" t="s">
        <v>16</v>
      </c>
      <c r="G18" s="11">
        <v>534174179</v>
      </c>
      <c r="H18" s="12"/>
      <c r="I18" s="11">
        <v>540006825</v>
      </c>
      <c r="J18" s="12"/>
      <c r="K18" s="17">
        <v>555547813</v>
      </c>
      <c r="L18" s="12"/>
      <c r="M18" s="14">
        <f>540006825-5832646</f>
        <v>534174179</v>
      </c>
      <c r="N18" s="12"/>
      <c r="O18" s="14">
        <v>540006825</v>
      </c>
      <c r="P18" s="12"/>
      <c r="Q18" s="17">
        <v>540006825</v>
      </c>
      <c r="R18" s="18"/>
    </row>
    <row r="19" spans="1:18" ht="27.75" customHeight="1">
      <c r="B19" s="1" t="s">
        <v>18</v>
      </c>
      <c r="F19" s="10" t="s">
        <v>135</v>
      </c>
      <c r="G19" s="14">
        <v>20310000</v>
      </c>
      <c r="H19" s="12"/>
      <c r="I19" s="14">
        <v>20310000</v>
      </c>
      <c r="J19" s="12"/>
      <c r="K19" s="11">
        <v>25418498</v>
      </c>
      <c r="L19" s="12"/>
      <c r="M19" s="14">
        <v>0</v>
      </c>
      <c r="N19" s="12"/>
      <c r="O19" s="14">
        <v>0</v>
      </c>
      <c r="P19" s="12"/>
      <c r="Q19" s="11">
        <v>25418498</v>
      </c>
      <c r="R19" s="19"/>
    </row>
    <row r="20" spans="1:18" ht="27.75" customHeight="1">
      <c r="B20" s="1" t="s">
        <v>20</v>
      </c>
      <c r="F20" s="10" t="s">
        <v>19</v>
      </c>
      <c r="G20" s="14">
        <v>12782194</v>
      </c>
      <c r="H20" s="12"/>
      <c r="I20" s="14">
        <f>14569273-1033669</f>
        <v>13535604</v>
      </c>
      <c r="J20" s="12"/>
      <c r="K20" s="17">
        <v>12515081</v>
      </c>
      <c r="L20" s="12"/>
      <c r="M20" s="14">
        <v>12782194</v>
      </c>
      <c r="N20" s="12"/>
      <c r="O20" s="14">
        <f>14569273-1033669</f>
        <v>13535604</v>
      </c>
      <c r="P20" s="12"/>
      <c r="Q20" s="17">
        <v>12515081</v>
      </c>
      <c r="R20" s="20"/>
    </row>
    <row r="21" spans="1:18" ht="27.75" customHeight="1">
      <c r="B21" s="1" t="s">
        <v>22</v>
      </c>
      <c r="F21" s="10" t="s">
        <v>21</v>
      </c>
      <c r="G21" s="14">
        <v>980931</v>
      </c>
      <c r="H21" s="12"/>
      <c r="I21" s="14">
        <v>1033669</v>
      </c>
      <c r="J21" s="12"/>
      <c r="K21" s="21">
        <v>0</v>
      </c>
      <c r="L21" s="12"/>
      <c r="M21" s="14">
        <v>980931</v>
      </c>
      <c r="N21" s="12"/>
      <c r="O21" s="14">
        <v>1033669</v>
      </c>
      <c r="P21" s="12"/>
      <c r="Q21" s="22">
        <v>0</v>
      </c>
      <c r="R21" s="20"/>
    </row>
    <row r="22" spans="1:18" ht="27.75" customHeight="1">
      <c r="B22" s="1" t="s">
        <v>24</v>
      </c>
      <c r="F22" s="10" t="s">
        <v>23</v>
      </c>
      <c r="G22" s="14">
        <v>8021793</v>
      </c>
      <c r="H22" s="12"/>
      <c r="I22" s="14">
        <v>8021793</v>
      </c>
      <c r="J22" s="12"/>
      <c r="K22" s="17">
        <v>5572799</v>
      </c>
      <c r="L22" s="12"/>
      <c r="M22" s="14">
        <v>6883793</v>
      </c>
      <c r="N22" s="12"/>
      <c r="O22" s="14">
        <v>6883793</v>
      </c>
      <c r="P22" s="12"/>
      <c r="Q22" s="17">
        <v>5572799</v>
      </c>
      <c r="R22" s="9"/>
    </row>
    <row r="23" spans="1:18" ht="27.75" customHeight="1">
      <c r="B23" s="1" t="s">
        <v>26</v>
      </c>
      <c r="F23" s="10" t="s">
        <v>25</v>
      </c>
      <c r="G23" s="14">
        <v>0</v>
      </c>
      <c r="H23" s="12"/>
      <c r="I23" s="14">
        <v>38500000</v>
      </c>
      <c r="J23" s="12"/>
      <c r="K23" s="21">
        <v>0</v>
      </c>
      <c r="L23" s="12"/>
      <c r="M23" s="14">
        <v>0</v>
      </c>
      <c r="N23" s="12"/>
      <c r="O23" s="14">
        <v>38500000</v>
      </c>
      <c r="P23" s="12"/>
      <c r="Q23" s="22">
        <v>0</v>
      </c>
      <c r="R23" s="9"/>
    </row>
    <row r="24" spans="1:18" ht="27.75" customHeight="1">
      <c r="B24" s="1" t="s">
        <v>28</v>
      </c>
      <c r="F24" s="10"/>
      <c r="G24" s="14">
        <f>6455170+2</f>
        <v>6455172</v>
      </c>
      <c r="H24" s="12"/>
      <c r="I24" s="14">
        <v>2482674</v>
      </c>
      <c r="J24" s="12"/>
      <c r="K24" s="17">
        <v>1390617</v>
      </c>
      <c r="L24" s="12"/>
      <c r="M24" s="14">
        <f>6454684+1</f>
        <v>6454685</v>
      </c>
      <c r="N24" s="12"/>
      <c r="O24" s="14">
        <v>2482167</v>
      </c>
      <c r="P24" s="12"/>
      <c r="Q24" s="17">
        <v>1390129</v>
      </c>
      <c r="R24" s="9"/>
    </row>
    <row r="25" spans="1:18" s="7" customFormat="1" ht="27.75" customHeight="1">
      <c r="E25" s="7" t="s">
        <v>170</v>
      </c>
      <c r="F25" s="15"/>
      <c r="G25" s="76">
        <f>SUM(G16:G24)</f>
        <v>656982705</v>
      </c>
      <c r="H25" s="26"/>
      <c r="I25" s="76">
        <f>SUM(I16:I24)</f>
        <v>695536314</v>
      </c>
      <c r="J25" s="26"/>
      <c r="K25" s="76">
        <f>SUM(K16:K24)</f>
        <v>681712759</v>
      </c>
      <c r="L25" s="26"/>
      <c r="M25" s="76">
        <f>SUM(M16:M24)</f>
        <v>665534198</v>
      </c>
      <c r="N25" s="26"/>
      <c r="O25" s="76">
        <f>SUM(O16:O24)</f>
        <v>704087787</v>
      </c>
      <c r="P25" s="26"/>
      <c r="Q25" s="76">
        <f>SUM(Q16:Q24)</f>
        <v>696171263</v>
      </c>
    </row>
    <row r="26" spans="1:18" s="7" customFormat="1" ht="27.75" customHeight="1" thickBot="1">
      <c r="A26" s="7" t="s">
        <v>169</v>
      </c>
      <c r="F26" s="15"/>
      <c r="G26" s="77">
        <f>+G14+G25</f>
        <v>1360271975</v>
      </c>
      <c r="H26" s="26"/>
      <c r="I26" s="77">
        <f>+I14+I25</f>
        <v>1457099143</v>
      </c>
      <c r="J26" s="26"/>
      <c r="K26" s="77">
        <f>+K14+K25</f>
        <v>2036414222</v>
      </c>
      <c r="L26" s="26"/>
      <c r="M26" s="77">
        <f>+M14+M25</f>
        <v>1368787759</v>
      </c>
      <c r="N26" s="26"/>
      <c r="O26" s="77">
        <f>+O14+O25</f>
        <v>1464996559</v>
      </c>
      <c r="P26" s="26"/>
      <c r="Q26" s="77">
        <f>+Q14+Q25</f>
        <v>2050475960</v>
      </c>
    </row>
    <row r="27" spans="1:18" s="7" customFormat="1" ht="27.75" customHeight="1" thickTop="1"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8" s="7" customFormat="1" ht="27.75" customHeight="1"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8" s="7" customFormat="1" ht="27.75" customHeight="1">
      <c r="F29" s="1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8" s="7" customFormat="1" ht="27.75" customHeight="1"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8" s="7" customFormat="1" ht="27.75" customHeight="1">
      <c r="F31" s="1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8" s="7" customFormat="1" ht="27.75" customHeight="1"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s="7" customFormat="1" ht="27.75" customHeight="1"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s="7" customFormat="1" ht="27.75" customHeight="1"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s="7" customFormat="1" ht="27.75" customHeight="1">
      <c r="F35" s="1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s="7" customFormat="1" ht="27.75" customHeight="1">
      <c r="F36" s="1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s="7" customFormat="1" ht="27.75" customHeight="1">
      <c r="A37" s="34" t="s">
        <v>152</v>
      </c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s="7" customFormat="1" ht="27.75" customHeight="1"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s="7" customFormat="1" ht="27.75" customHeight="1"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 s="7" customFormat="1" ht="27.75" customHeight="1"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 s="7" customFormat="1" ht="23.25" customHeight="1">
      <c r="A41" s="104" t="s">
        <v>162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</row>
    <row r="42" spans="1:17" ht="23.25" customHeight="1">
      <c r="A42" s="103" t="s">
        <v>0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</row>
    <row r="43" spans="1:17" ht="23.25" customHeight="1">
      <c r="A43" s="103" t="s">
        <v>163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</row>
    <row r="44" spans="1:17" ht="23.25" customHeight="1">
      <c r="A44" s="103" t="s">
        <v>142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</row>
    <row r="45" spans="1:17" ht="23.25" customHeight="1">
      <c r="A45" s="2"/>
      <c r="B45" s="2"/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s="4" customFormat="1" ht="23.25" customHeight="1">
      <c r="F46" s="32"/>
      <c r="G46" s="105" t="s">
        <v>150</v>
      </c>
      <c r="H46" s="105"/>
      <c r="I46" s="105"/>
      <c r="J46" s="105"/>
      <c r="K46" s="105"/>
      <c r="L46" s="6"/>
      <c r="M46" s="105" t="s">
        <v>151</v>
      </c>
      <c r="N46" s="105"/>
      <c r="O46" s="105"/>
      <c r="P46" s="105"/>
      <c r="Q46" s="105"/>
    </row>
    <row r="47" spans="1:17" s="4" customFormat="1" ht="23.25" customHeight="1">
      <c r="A47" s="103" t="s">
        <v>29</v>
      </c>
      <c r="B47" s="103"/>
      <c r="C47" s="103"/>
      <c r="D47" s="103"/>
      <c r="E47" s="103"/>
      <c r="F47" s="5" t="s">
        <v>2</v>
      </c>
      <c r="G47" s="36" t="s">
        <v>105</v>
      </c>
      <c r="H47" s="5"/>
      <c r="I47" s="36" t="s">
        <v>3</v>
      </c>
      <c r="J47" s="5"/>
      <c r="K47" s="36" t="s">
        <v>128</v>
      </c>
      <c r="L47" s="5"/>
      <c r="M47" s="36" t="s">
        <v>105</v>
      </c>
      <c r="N47" s="5"/>
      <c r="O47" s="36" t="s">
        <v>3</v>
      </c>
      <c r="P47" s="5"/>
      <c r="Q47" s="5" t="s">
        <v>128</v>
      </c>
    </row>
    <row r="48" spans="1:17" ht="23.25" customHeight="1">
      <c r="A48" s="4"/>
      <c r="B48" s="4"/>
      <c r="C48" s="4"/>
      <c r="D48" s="4"/>
      <c r="E48" s="4"/>
      <c r="F48" s="5"/>
      <c r="G48" s="6"/>
      <c r="H48" s="6"/>
      <c r="I48" s="2" t="s">
        <v>106</v>
      </c>
      <c r="J48" s="6"/>
      <c r="K48" s="2" t="s">
        <v>106</v>
      </c>
      <c r="L48" s="6"/>
      <c r="M48" s="6"/>
      <c r="N48" s="6"/>
      <c r="O48" s="2" t="s">
        <v>106</v>
      </c>
      <c r="P48" s="6"/>
      <c r="Q48" s="2" t="s">
        <v>106</v>
      </c>
    </row>
    <row r="49" spans="1:18" ht="23.25" customHeight="1">
      <c r="A49" s="7" t="s">
        <v>30</v>
      </c>
    </row>
    <row r="50" spans="1:18" ht="23.25" customHeight="1">
      <c r="A50" s="7"/>
      <c r="B50" s="1" t="s">
        <v>164</v>
      </c>
    </row>
    <row r="51" spans="1:18" ht="23.25" customHeight="1">
      <c r="C51" s="1" t="s">
        <v>165</v>
      </c>
      <c r="F51" s="23" t="s">
        <v>27</v>
      </c>
      <c r="G51" s="14">
        <v>0</v>
      </c>
      <c r="H51" s="12"/>
      <c r="I51" s="14">
        <f>350067393</f>
        <v>350067393</v>
      </c>
      <c r="J51" s="12"/>
      <c r="K51" s="12">
        <f>504890070-2907422</f>
        <v>501982648</v>
      </c>
      <c r="L51" s="12"/>
      <c r="M51" s="14">
        <v>0</v>
      </c>
      <c r="N51" s="12"/>
      <c r="O51" s="14">
        <f>350067393</f>
        <v>350067393</v>
      </c>
      <c r="P51" s="12"/>
      <c r="Q51" s="12">
        <f>504890070-2907422</f>
        <v>501982648</v>
      </c>
    </row>
    <row r="52" spans="1:18" ht="23.25" customHeight="1">
      <c r="B52" s="1" t="s">
        <v>141</v>
      </c>
      <c r="F52" s="23" t="s">
        <v>133</v>
      </c>
      <c r="G52" s="14">
        <f>12379173+14964459</f>
        <v>27343632</v>
      </c>
      <c r="H52" s="12"/>
      <c r="I52" s="14">
        <f>23479191+454110</f>
        <v>23933301</v>
      </c>
      <c r="J52" s="12"/>
      <c r="K52" s="12">
        <v>110180476</v>
      </c>
      <c r="L52" s="12"/>
      <c r="M52" s="14">
        <v>27272132</v>
      </c>
      <c r="N52" s="12"/>
      <c r="O52" s="14">
        <f>23455191+454110</f>
        <v>23909301</v>
      </c>
      <c r="P52" s="12"/>
      <c r="Q52" s="24">
        <v>110159476</v>
      </c>
    </row>
    <row r="53" spans="1:18" ht="23.25" customHeight="1">
      <c r="B53" s="1" t="s">
        <v>31</v>
      </c>
      <c r="F53" s="25"/>
      <c r="G53" s="14">
        <v>7496551</v>
      </c>
      <c r="H53" s="12"/>
      <c r="I53" s="14">
        <v>9252207</v>
      </c>
      <c r="J53" s="12"/>
      <c r="K53" s="11">
        <v>56662074</v>
      </c>
      <c r="L53" s="12"/>
      <c r="M53" s="14">
        <v>7496551</v>
      </c>
      <c r="N53" s="12"/>
      <c r="O53" s="14">
        <v>9252207</v>
      </c>
      <c r="P53" s="12"/>
      <c r="Q53" s="24">
        <v>56662074</v>
      </c>
    </row>
    <row r="54" spans="1:18" ht="23.25" customHeight="1">
      <c r="A54" s="7"/>
      <c r="B54" s="1" t="s">
        <v>117</v>
      </c>
      <c r="F54" s="23" t="s">
        <v>137</v>
      </c>
      <c r="G54" s="26">
        <f>354824658+79000000</f>
        <v>433824658</v>
      </c>
      <c r="H54" s="26"/>
      <c r="I54" s="26">
        <v>0</v>
      </c>
      <c r="J54" s="26"/>
      <c r="K54" s="26">
        <v>0</v>
      </c>
      <c r="L54" s="26"/>
      <c r="M54" s="26">
        <f>354824658+79000000</f>
        <v>433824658</v>
      </c>
      <c r="N54" s="26"/>
      <c r="O54" s="14">
        <v>0</v>
      </c>
      <c r="P54" s="12"/>
      <c r="Q54" s="27">
        <v>0</v>
      </c>
    </row>
    <row r="55" spans="1:18" ht="23.25" customHeight="1">
      <c r="B55" s="1" t="s">
        <v>32</v>
      </c>
      <c r="F55" s="25"/>
      <c r="G55" s="14"/>
      <c r="H55" s="12"/>
      <c r="I55" s="14"/>
      <c r="J55" s="12"/>
      <c r="K55" s="11"/>
      <c r="L55" s="12"/>
      <c r="M55" s="14"/>
      <c r="N55" s="12"/>
      <c r="O55" s="14"/>
      <c r="P55" s="12"/>
      <c r="Q55" s="11"/>
    </row>
    <row r="56" spans="1:18" ht="23.25" customHeight="1">
      <c r="C56" s="1" t="s">
        <v>33</v>
      </c>
      <c r="F56" s="25">
        <v>21</v>
      </c>
      <c r="G56" s="14">
        <f>102704036-79000000</f>
        <v>23704036</v>
      </c>
      <c r="H56" s="12"/>
      <c r="I56" s="14">
        <v>114047836</v>
      </c>
      <c r="J56" s="12"/>
      <c r="K56" s="11">
        <v>300184429</v>
      </c>
      <c r="L56" s="12"/>
      <c r="M56" s="14">
        <f>102704036-79000000</f>
        <v>23704036</v>
      </c>
      <c r="N56" s="12"/>
      <c r="O56" s="14">
        <v>114047836</v>
      </c>
      <c r="P56" s="12"/>
      <c r="Q56" s="11">
        <v>300184429</v>
      </c>
    </row>
    <row r="57" spans="1:18" ht="23.25" customHeight="1">
      <c r="C57" s="1" t="s">
        <v>34</v>
      </c>
      <c r="F57" s="25">
        <v>22</v>
      </c>
      <c r="G57" s="14">
        <v>2246501</v>
      </c>
      <c r="H57" s="12"/>
      <c r="I57" s="14">
        <v>2218953</v>
      </c>
      <c r="J57" s="12"/>
      <c r="K57" s="11">
        <v>1185256</v>
      </c>
      <c r="L57" s="12"/>
      <c r="M57" s="14">
        <v>2246501</v>
      </c>
      <c r="N57" s="12"/>
      <c r="O57" s="14">
        <v>2218953</v>
      </c>
      <c r="P57" s="12"/>
      <c r="Q57" s="11">
        <v>1185256</v>
      </c>
    </row>
    <row r="58" spans="1:18" ht="23.25" customHeight="1">
      <c r="B58" s="1" t="s">
        <v>158</v>
      </c>
      <c r="F58" s="25"/>
      <c r="G58" s="14"/>
      <c r="H58" s="12"/>
      <c r="I58" s="14"/>
      <c r="J58" s="12"/>
      <c r="K58" s="11"/>
      <c r="L58" s="12"/>
      <c r="M58" s="14"/>
      <c r="N58" s="12"/>
      <c r="O58" s="14"/>
      <c r="P58" s="12"/>
      <c r="Q58" s="11"/>
    </row>
    <row r="59" spans="1:18" ht="23.25" customHeight="1">
      <c r="C59" s="1" t="s">
        <v>166</v>
      </c>
      <c r="F59" s="25" t="s">
        <v>145</v>
      </c>
      <c r="G59" s="14">
        <v>0</v>
      </c>
      <c r="H59" s="12"/>
      <c r="I59" s="14">
        <v>0</v>
      </c>
      <c r="J59" s="12"/>
      <c r="K59" s="12">
        <v>0</v>
      </c>
      <c r="L59" s="12"/>
      <c r="M59" s="14">
        <v>61426728</v>
      </c>
      <c r="N59" s="12"/>
      <c r="O59" s="14">
        <v>61052262</v>
      </c>
      <c r="P59" s="12"/>
      <c r="Q59" s="17">
        <v>8314849</v>
      </c>
    </row>
    <row r="60" spans="1:18" ht="23.25" customHeight="1">
      <c r="B60" s="1" t="s">
        <v>158</v>
      </c>
      <c r="F60" s="25"/>
      <c r="G60" s="14"/>
      <c r="H60" s="12"/>
      <c r="I60" s="14"/>
      <c r="J60" s="12"/>
      <c r="K60" s="12"/>
      <c r="L60" s="12"/>
      <c r="M60" s="14"/>
      <c r="N60" s="12"/>
      <c r="O60" s="14"/>
      <c r="P60" s="12"/>
      <c r="Q60" s="17"/>
    </row>
    <row r="61" spans="1:18" ht="23.25" customHeight="1">
      <c r="C61" s="1" t="s">
        <v>157</v>
      </c>
      <c r="F61" s="25" t="s">
        <v>145</v>
      </c>
      <c r="G61" s="12">
        <v>250000</v>
      </c>
      <c r="H61" s="12"/>
      <c r="I61" s="12">
        <v>250000</v>
      </c>
      <c r="J61" s="12"/>
      <c r="K61" s="11">
        <v>96038519</v>
      </c>
      <c r="L61" s="12"/>
      <c r="M61" s="12">
        <v>250000</v>
      </c>
      <c r="N61" s="12"/>
      <c r="O61" s="12">
        <v>250000</v>
      </c>
      <c r="P61" s="12"/>
      <c r="Q61" s="24">
        <v>96038519</v>
      </c>
    </row>
    <row r="62" spans="1:18" ht="23.25" customHeight="1">
      <c r="B62" s="1" t="s">
        <v>35</v>
      </c>
      <c r="F62" s="25" t="s">
        <v>134</v>
      </c>
      <c r="G62" s="12">
        <v>73291637</v>
      </c>
      <c r="H62" s="12"/>
      <c r="I62" s="12">
        <v>77999090</v>
      </c>
      <c r="J62" s="12"/>
      <c r="K62" s="11">
        <v>88821795</v>
      </c>
      <c r="L62" s="12"/>
      <c r="M62" s="12">
        <v>73291637</v>
      </c>
      <c r="N62" s="12"/>
      <c r="O62" s="12">
        <v>77999090</v>
      </c>
      <c r="P62" s="12"/>
      <c r="Q62" s="28">
        <v>88821795</v>
      </c>
    </row>
    <row r="63" spans="1:18" ht="23.25" customHeight="1">
      <c r="B63" s="1" t="s">
        <v>36</v>
      </c>
      <c r="F63" s="25" t="s">
        <v>138</v>
      </c>
      <c r="G63" s="12">
        <v>1677089</v>
      </c>
      <c r="H63" s="12"/>
      <c r="I63" s="12">
        <v>1677089</v>
      </c>
      <c r="J63" s="12"/>
      <c r="K63" s="11">
        <v>0</v>
      </c>
      <c r="L63" s="12"/>
      <c r="M63" s="12">
        <v>1677089</v>
      </c>
      <c r="N63" s="12"/>
      <c r="O63" s="12">
        <v>1677089</v>
      </c>
      <c r="P63" s="12"/>
      <c r="Q63" s="27">
        <v>0</v>
      </c>
    </row>
    <row r="64" spans="1:18" ht="23.25" customHeight="1">
      <c r="B64" s="1" t="s">
        <v>161</v>
      </c>
      <c r="F64" s="25"/>
      <c r="G64" s="14">
        <v>7391735</v>
      </c>
      <c r="H64" s="12"/>
      <c r="I64" s="14">
        <v>7391735</v>
      </c>
      <c r="J64" s="12"/>
      <c r="K64" s="11">
        <v>0</v>
      </c>
      <c r="L64" s="12"/>
      <c r="M64" s="14">
        <v>0</v>
      </c>
      <c r="N64" s="12"/>
      <c r="O64" s="14">
        <v>0</v>
      </c>
      <c r="P64" s="12"/>
      <c r="Q64" s="27">
        <v>0</v>
      </c>
      <c r="R64" s="9"/>
    </row>
    <row r="65" spans="1:17" ht="23.25" customHeight="1">
      <c r="B65" s="1" t="s">
        <v>37</v>
      </c>
      <c r="F65" s="25"/>
      <c r="G65" s="14">
        <f>23282703</f>
        <v>23282703</v>
      </c>
      <c r="H65" s="12"/>
      <c r="I65" s="14">
        <f>23742142+20</f>
        <v>23742162</v>
      </c>
      <c r="J65" s="12"/>
      <c r="K65" s="11">
        <f>9798864</f>
        <v>9798864</v>
      </c>
      <c r="L65" s="12"/>
      <c r="M65" s="14">
        <v>23282702</v>
      </c>
      <c r="N65" s="12"/>
      <c r="O65" s="14">
        <v>23742142</v>
      </c>
      <c r="P65" s="12"/>
      <c r="Q65" s="14">
        <v>9798844</v>
      </c>
    </row>
    <row r="66" spans="1:17" s="7" customFormat="1" ht="23.25" customHeight="1">
      <c r="E66" s="7" t="s">
        <v>167</v>
      </c>
      <c r="F66" s="3"/>
      <c r="G66" s="76">
        <f>SUM(G51:G65)</f>
        <v>600508542</v>
      </c>
      <c r="H66" s="26"/>
      <c r="I66" s="76">
        <f>SUM(I51:I65)</f>
        <v>610579766</v>
      </c>
      <c r="J66" s="26"/>
      <c r="K66" s="76">
        <f>SUM(K51:K65)</f>
        <v>1164854061</v>
      </c>
      <c r="L66" s="26"/>
      <c r="M66" s="76">
        <f>SUM(M51:M65)</f>
        <v>654472034</v>
      </c>
      <c r="N66" s="26"/>
      <c r="O66" s="76">
        <f>SUM(O51:O65)</f>
        <v>664216273</v>
      </c>
      <c r="P66" s="26"/>
      <c r="Q66" s="76">
        <f>SUM(Q51:Q65)</f>
        <v>1173147890</v>
      </c>
    </row>
    <row r="67" spans="1:17" ht="23.25" customHeight="1">
      <c r="A67" s="7" t="s">
        <v>38</v>
      </c>
      <c r="F67" s="23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1:17" ht="23.25" customHeight="1">
      <c r="B68" s="1" t="s">
        <v>33</v>
      </c>
      <c r="F68" s="10">
        <v>21</v>
      </c>
      <c r="G68" s="14">
        <v>24400000</v>
      </c>
      <c r="H68" s="26"/>
      <c r="I68" s="14">
        <v>24400000</v>
      </c>
      <c r="J68" s="26"/>
      <c r="K68" s="11">
        <v>74400000</v>
      </c>
      <c r="L68" s="26"/>
      <c r="M68" s="14">
        <v>24400000</v>
      </c>
      <c r="N68" s="26"/>
      <c r="O68" s="14">
        <v>24400000</v>
      </c>
      <c r="P68" s="26"/>
      <c r="Q68" s="11">
        <v>74400000</v>
      </c>
    </row>
    <row r="69" spans="1:17" ht="23.25" customHeight="1">
      <c r="B69" s="1" t="s">
        <v>34</v>
      </c>
      <c r="F69" s="23">
        <v>22</v>
      </c>
      <c r="G69" s="14">
        <v>5291147</v>
      </c>
      <c r="H69" s="26"/>
      <c r="I69" s="14">
        <v>5867672</v>
      </c>
      <c r="J69" s="26"/>
      <c r="K69" s="11">
        <v>4139198</v>
      </c>
      <c r="L69" s="26"/>
      <c r="M69" s="14">
        <v>5291147</v>
      </c>
      <c r="N69" s="26"/>
      <c r="O69" s="14">
        <v>5867672</v>
      </c>
      <c r="P69" s="26"/>
      <c r="Q69" s="11">
        <v>4139198</v>
      </c>
    </row>
    <row r="70" spans="1:17" ht="23.25" customHeight="1">
      <c r="B70" s="1" t="s">
        <v>159</v>
      </c>
      <c r="F70" s="23"/>
      <c r="G70" s="14"/>
      <c r="H70" s="26"/>
      <c r="I70" s="14"/>
      <c r="J70" s="26"/>
      <c r="K70" s="11"/>
      <c r="L70" s="26"/>
      <c r="M70" s="14"/>
      <c r="N70" s="26"/>
      <c r="O70" s="14"/>
      <c r="P70" s="26"/>
      <c r="Q70" s="11"/>
    </row>
    <row r="71" spans="1:17" ht="23.25" customHeight="1">
      <c r="C71" s="1" t="s">
        <v>160</v>
      </c>
      <c r="F71" s="23">
        <v>23</v>
      </c>
      <c r="G71" s="14">
        <v>3756565</v>
      </c>
      <c r="H71" s="26"/>
      <c r="I71" s="14">
        <v>3555696</v>
      </c>
      <c r="J71" s="26"/>
      <c r="K71" s="11">
        <v>12231103</v>
      </c>
      <c r="L71" s="26"/>
      <c r="M71" s="14">
        <v>3756565</v>
      </c>
      <c r="N71" s="26"/>
      <c r="O71" s="14">
        <v>3555696</v>
      </c>
      <c r="P71" s="26"/>
      <c r="Q71" s="11">
        <v>12231103</v>
      </c>
    </row>
    <row r="72" spans="1:17" s="7" customFormat="1" ht="23.25" customHeight="1">
      <c r="E72" s="7" t="s">
        <v>168</v>
      </c>
      <c r="F72" s="3"/>
      <c r="G72" s="76">
        <f>SUM(G68:G71)</f>
        <v>33447712</v>
      </c>
      <c r="H72" s="26"/>
      <c r="I72" s="76">
        <f>SUM(I68:I71)</f>
        <v>33823368</v>
      </c>
      <c r="J72" s="26"/>
      <c r="K72" s="76">
        <f>SUM(K68:K71)</f>
        <v>90770301</v>
      </c>
      <c r="L72" s="26"/>
      <c r="M72" s="76">
        <f>SUM(M68:M71)</f>
        <v>33447712</v>
      </c>
      <c r="N72" s="26"/>
      <c r="O72" s="76">
        <f>SUM(O68:O71)</f>
        <v>33823368</v>
      </c>
      <c r="P72" s="26"/>
      <c r="Q72" s="76">
        <f>SUM(Q68:Q71)</f>
        <v>90770301</v>
      </c>
    </row>
    <row r="73" spans="1:17" s="7" customFormat="1" ht="23.25" customHeight="1">
      <c r="E73" s="7" t="s">
        <v>154</v>
      </c>
      <c r="F73" s="15"/>
      <c r="G73" s="76">
        <f>+G66+G72</f>
        <v>633956254</v>
      </c>
      <c r="H73" s="26"/>
      <c r="I73" s="76">
        <f>+I66+I72</f>
        <v>644403134</v>
      </c>
      <c r="J73" s="26"/>
      <c r="K73" s="76">
        <f>+K66+K72</f>
        <v>1255624362</v>
      </c>
      <c r="L73" s="26"/>
      <c r="M73" s="76">
        <f>+M66+M72</f>
        <v>687919746</v>
      </c>
      <c r="N73" s="26">
        <v>0</v>
      </c>
      <c r="O73" s="76">
        <f>+O66+O72</f>
        <v>698039641</v>
      </c>
      <c r="P73" s="26">
        <v>0</v>
      </c>
      <c r="Q73" s="76">
        <f>+Q66+Q72</f>
        <v>1263918191</v>
      </c>
    </row>
    <row r="74" spans="1:17" ht="23.25" customHeight="1">
      <c r="A74" s="7" t="s">
        <v>39</v>
      </c>
    </row>
    <row r="75" spans="1:17" ht="23.25" customHeight="1">
      <c r="B75" s="1" t="s">
        <v>40</v>
      </c>
      <c r="F75" s="10" t="s">
        <v>41</v>
      </c>
    </row>
    <row r="76" spans="1:17" ht="23.25" customHeight="1">
      <c r="B76" s="1" t="s">
        <v>42</v>
      </c>
      <c r="F76" s="23"/>
      <c r="G76" s="20"/>
      <c r="H76" s="20"/>
      <c r="J76" s="20"/>
    </row>
    <row r="77" spans="1:17" ht="23.25" customHeight="1" thickBot="1">
      <c r="C77" s="1" t="s">
        <v>155</v>
      </c>
      <c r="E77" s="29"/>
      <c r="F77" s="23"/>
      <c r="G77" s="35">
        <v>1100000000</v>
      </c>
      <c r="H77" s="26"/>
      <c r="I77" s="35">
        <v>1100000000</v>
      </c>
      <c r="J77" s="26"/>
      <c r="K77" s="35">
        <v>1100000000</v>
      </c>
      <c r="L77" s="26"/>
      <c r="M77" s="35">
        <v>1100000000</v>
      </c>
      <c r="N77" s="26"/>
      <c r="O77" s="35">
        <v>1100000000</v>
      </c>
      <c r="P77" s="26"/>
      <c r="Q77" s="35">
        <v>1100000000</v>
      </c>
    </row>
    <row r="78" spans="1:17" ht="23.25" customHeight="1" thickTop="1">
      <c r="B78" s="1" t="s">
        <v>43</v>
      </c>
      <c r="F78" s="23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 ht="23.25" customHeight="1">
      <c r="C79" s="1" t="s">
        <v>156</v>
      </c>
      <c r="E79" s="29"/>
      <c r="F79" s="23"/>
      <c r="G79" s="26">
        <v>875000000</v>
      </c>
      <c r="H79" s="26"/>
      <c r="I79" s="26">
        <v>875000000</v>
      </c>
      <c r="J79" s="26"/>
      <c r="K79" s="26">
        <v>875000000</v>
      </c>
      <c r="L79" s="26"/>
      <c r="M79" s="26">
        <v>875000000</v>
      </c>
      <c r="N79" s="26"/>
      <c r="O79" s="26">
        <v>875000000</v>
      </c>
      <c r="P79" s="26"/>
      <c r="Q79" s="26">
        <v>875000000</v>
      </c>
    </row>
    <row r="80" spans="1:17" ht="23.25" customHeight="1">
      <c r="B80" s="1" t="s">
        <v>44</v>
      </c>
      <c r="F80" s="23"/>
      <c r="G80" s="26">
        <v>95019280</v>
      </c>
      <c r="H80" s="26"/>
      <c r="I80" s="26">
        <v>95019280</v>
      </c>
      <c r="J80" s="26"/>
      <c r="K80" s="26">
        <v>95019280</v>
      </c>
      <c r="L80" s="26"/>
      <c r="M80" s="26">
        <v>95019280</v>
      </c>
      <c r="N80" s="26"/>
      <c r="O80" s="26">
        <v>95019280</v>
      </c>
      <c r="P80" s="26"/>
      <c r="Q80" s="26">
        <v>95019280</v>
      </c>
    </row>
    <row r="81" spans="1:17" ht="23.25" customHeight="1">
      <c r="B81" s="1" t="s">
        <v>45</v>
      </c>
      <c r="F81" s="23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1:17" ht="23.25" customHeight="1">
      <c r="C82" s="1" t="s">
        <v>46</v>
      </c>
      <c r="F82" s="23">
        <v>25</v>
      </c>
      <c r="G82" s="26">
        <v>102294492</v>
      </c>
      <c r="H82" s="26"/>
      <c r="I82" s="26">
        <v>102294492</v>
      </c>
      <c r="J82" s="26"/>
      <c r="K82" s="26">
        <v>102294492</v>
      </c>
      <c r="L82" s="26"/>
      <c r="M82" s="26">
        <v>102294492</v>
      </c>
      <c r="N82" s="26"/>
      <c r="O82" s="26">
        <v>102294492</v>
      </c>
      <c r="P82" s="26"/>
      <c r="Q82" s="26">
        <v>102294492</v>
      </c>
    </row>
    <row r="83" spans="1:17" ht="23.25" customHeight="1">
      <c r="C83" s="1" t="s">
        <v>47</v>
      </c>
      <c r="F83" s="23"/>
      <c r="G83" s="30">
        <f>+แสดงรวม!L31</f>
        <v>-345998051</v>
      </c>
      <c r="H83" s="26"/>
      <c r="I83" s="30">
        <f>แสดงรวม!L21</f>
        <v>-259617762.99999997</v>
      </c>
      <c r="J83" s="26"/>
      <c r="K83" s="30">
        <f>แสดงรวม!L12</f>
        <v>-291523912</v>
      </c>
      <c r="L83" s="26"/>
      <c r="M83" s="30">
        <f>+แสดงกิจการ!L32</f>
        <v>-391445759</v>
      </c>
      <c r="N83" s="26"/>
      <c r="O83" s="30">
        <f>แสดงกิจการ!L22</f>
        <v>-305356854</v>
      </c>
      <c r="P83" s="26"/>
      <c r="Q83" s="30">
        <f>แสดงกิจการ!L12</f>
        <v>-285756003</v>
      </c>
    </row>
    <row r="84" spans="1:17" s="7" customFormat="1" ht="23.25" customHeight="1">
      <c r="E84" s="7" t="s">
        <v>48</v>
      </c>
      <c r="F84" s="15"/>
      <c r="G84" s="76">
        <f>SUM(G78:G83)</f>
        <v>726315721</v>
      </c>
      <c r="H84" s="26"/>
      <c r="I84" s="76">
        <f>SUM(I78:I83)</f>
        <v>812696009</v>
      </c>
      <c r="J84" s="26"/>
      <c r="K84" s="76">
        <f>SUM(K78:K83)</f>
        <v>780789860</v>
      </c>
      <c r="L84" s="30"/>
      <c r="M84" s="76">
        <f>SUM(M78:M83)</f>
        <v>680868013</v>
      </c>
      <c r="N84" s="30"/>
      <c r="O84" s="76">
        <f>SUM(O78:O83)</f>
        <v>766956918</v>
      </c>
      <c r="P84" s="30"/>
      <c r="Q84" s="76">
        <f>SUM(Q78:Q83)</f>
        <v>786557769</v>
      </c>
    </row>
    <row r="85" spans="1:17" s="7" customFormat="1" ht="23.25" customHeight="1" thickBot="1">
      <c r="A85" s="7" t="s">
        <v>153</v>
      </c>
      <c r="F85" s="15"/>
      <c r="G85" s="77">
        <f>+G73+G84</f>
        <v>1360271975</v>
      </c>
      <c r="H85" s="26"/>
      <c r="I85" s="78">
        <f>+I73+I84</f>
        <v>1457099143</v>
      </c>
      <c r="J85" s="26"/>
      <c r="K85" s="78">
        <f>+K73+K84</f>
        <v>2036414222</v>
      </c>
      <c r="L85" s="30"/>
      <c r="M85" s="78">
        <f>+M73+M84</f>
        <v>1368787759</v>
      </c>
      <c r="N85" s="30"/>
      <c r="O85" s="78">
        <f>+O73+O84</f>
        <v>1464996559</v>
      </c>
      <c r="P85" s="30"/>
      <c r="Q85" s="78">
        <f>+Q73+Q84</f>
        <v>2050475960</v>
      </c>
    </row>
    <row r="86" spans="1:17" ht="23.25" customHeight="1" thickTop="1"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ht="23.25" customHeight="1">
      <c r="A87" s="34" t="s">
        <v>152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pans="1:17" ht="27" customHeight="1">
      <c r="A88" s="34"/>
      <c r="G88" s="102"/>
      <c r="H88" s="11"/>
      <c r="I88" s="102"/>
      <c r="J88" s="11"/>
      <c r="K88" s="11"/>
      <c r="L88" s="11"/>
      <c r="M88" s="102"/>
      <c r="N88" s="11"/>
      <c r="O88" s="102"/>
      <c r="P88" s="11"/>
      <c r="Q88" s="11"/>
    </row>
    <row r="89" spans="1:17" ht="27" customHeight="1">
      <c r="A89" s="34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pans="1:17" ht="27" customHeight="1">
      <c r="A90" s="34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ht="27" customHeight="1">
      <c r="A91" s="34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pans="1:17" ht="27" customHeight="1"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 ht="27" customHeight="1">
      <c r="G93" s="11"/>
      <c r="H93" s="11"/>
      <c r="J93" s="11"/>
      <c r="L93" s="11"/>
      <c r="M93" s="11"/>
      <c r="N93" s="11"/>
      <c r="O93" s="11"/>
      <c r="P93" s="11"/>
      <c r="Q93" s="11"/>
    </row>
    <row r="94" spans="1:17" ht="27" customHeight="1"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 ht="30" customHeight="1"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 ht="30" customHeight="1"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7:17" ht="30" customHeight="1"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7:17" ht="30" customHeight="1"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7:17" ht="30" customHeight="1"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7:17" ht="30" customHeight="1"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7:17" ht="30" customHeight="1"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7:17" ht="30" customHeight="1"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7:17" ht="30" customHeight="1"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7:17" ht="30" customHeight="1"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7:17" ht="30" customHeight="1"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7:17" ht="30" customHeight="1"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7:17" ht="30" customHeight="1"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7:17"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7:17"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7:17"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7:17"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7:17"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7:17"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7:17"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7:17"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7:17"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7:17"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7:17"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7:17"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7:17"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7:17"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7:17"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</sheetData>
  <mergeCells count="13">
    <mergeCell ref="G5:K5"/>
    <mergeCell ref="M5:Q5"/>
    <mergeCell ref="A1:Q1"/>
    <mergeCell ref="A2:Q2"/>
    <mergeCell ref="A3:Q3"/>
    <mergeCell ref="A47:E47"/>
    <mergeCell ref="A41:Q41"/>
    <mergeCell ref="A6:E6"/>
    <mergeCell ref="A42:Q42"/>
    <mergeCell ref="A43:Q43"/>
    <mergeCell ref="A44:Q44"/>
    <mergeCell ref="G46:K46"/>
    <mergeCell ref="M46:Q46"/>
  </mergeCells>
  <pageMargins left="0.70866141732283472" right="0.23622047244094491" top="0.6" bottom="0.53" header="0.39370078740157483" footer="0.35"/>
  <pageSetup paperSize="9" scale="70" firstPageNumber="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7" zoomScale="92" zoomScaleNormal="92" zoomScaleSheetLayoutView="80" workbookViewId="0">
      <selection activeCell="D24" sqref="D24"/>
    </sheetView>
  </sheetViews>
  <sheetFormatPr defaultColWidth="9.109375" defaultRowHeight="27" customHeight="1"/>
  <cols>
    <col min="1" max="1" width="5.109375" style="1" customWidth="1"/>
    <col min="2" max="2" width="8.6640625" style="1" customWidth="1"/>
    <col min="3" max="3" width="32.44140625" style="1" customWidth="1"/>
    <col min="4" max="4" width="8.33203125" style="1" customWidth="1"/>
    <col min="5" max="5" width="15.44140625" style="1" customWidth="1"/>
    <col min="6" max="6" width="0.88671875" style="1" customWidth="1"/>
    <col min="7" max="7" width="15.44140625" style="1" customWidth="1"/>
    <col min="8" max="8" width="0.88671875" style="1" customWidth="1"/>
    <col min="9" max="9" width="15.44140625" style="1" customWidth="1"/>
    <col min="10" max="10" width="0.88671875" style="1" customWidth="1"/>
    <col min="11" max="11" width="15.44140625" style="1" customWidth="1"/>
    <col min="12" max="12" width="1.6640625" style="1" customWidth="1"/>
    <col min="13" max="16384" width="9.109375" style="1"/>
  </cols>
  <sheetData>
    <row r="1" spans="1:11" ht="27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7" customHeight="1">
      <c r="A2" s="103" t="s">
        <v>49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7" customHeight="1">
      <c r="A3" s="103" t="s">
        <v>143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2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7" customHeight="1">
      <c r="A5" s="4"/>
      <c r="B5" s="4"/>
      <c r="C5" s="4"/>
      <c r="D5" s="4"/>
      <c r="E5" s="105" t="s">
        <v>150</v>
      </c>
      <c r="F5" s="105"/>
      <c r="G5" s="105"/>
      <c r="H5" s="6"/>
      <c r="I5" s="105" t="s">
        <v>151</v>
      </c>
      <c r="J5" s="105"/>
      <c r="K5" s="105"/>
    </row>
    <row r="6" spans="1:11" ht="27" customHeight="1">
      <c r="A6" s="4"/>
      <c r="B6" s="4"/>
      <c r="C6" s="4"/>
      <c r="D6" s="6" t="s">
        <v>2</v>
      </c>
      <c r="E6" s="36" t="s">
        <v>105</v>
      </c>
      <c r="F6" s="5"/>
      <c r="G6" s="36" t="s">
        <v>104</v>
      </c>
      <c r="H6" s="5"/>
      <c r="I6" s="36" t="s">
        <v>105</v>
      </c>
      <c r="J6" s="5"/>
      <c r="K6" s="36" t="s">
        <v>104</v>
      </c>
    </row>
    <row r="7" spans="1:11" ht="27" customHeight="1">
      <c r="E7" s="2"/>
      <c r="F7" s="37"/>
      <c r="G7" s="2" t="s">
        <v>106</v>
      </c>
      <c r="H7" s="12"/>
      <c r="I7" s="2"/>
      <c r="J7" s="37"/>
      <c r="K7" s="2" t="s">
        <v>106</v>
      </c>
    </row>
    <row r="8" spans="1:11" s="7" customFormat="1" ht="27" customHeight="1">
      <c r="A8" s="1" t="s">
        <v>50</v>
      </c>
      <c r="B8" s="4"/>
      <c r="D8" s="4"/>
      <c r="E8" s="9">
        <v>72012626</v>
      </c>
      <c r="F8" s="31"/>
      <c r="G8" s="9">
        <v>222232824.93000001</v>
      </c>
      <c r="H8" s="9"/>
      <c r="I8" s="9">
        <v>72012626</v>
      </c>
      <c r="J8" s="9"/>
      <c r="K8" s="9">
        <v>222232824.93000001</v>
      </c>
    </row>
    <row r="9" spans="1:11" ht="27" customHeight="1">
      <c r="A9" s="1" t="s">
        <v>51</v>
      </c>
      <c r="B9" s="4"/>
      <c r="C9" s="4"/>
      <c r="D9" s="39"/>
      <c r="E9" s="40">
        <v>-64343993</v>
      </c>
      <c r="F9" s="30"/>
      <c r="G9" s="40">
        <v>-199641784</v>
      </c>
      <c r="H9" s="30"/>
      <c r="I9" s="40">
        <v>-64343993</v>
      </c>
      <c r="J9" s="30"/>
      <c r="K9" s="40">
        <v>-199641784</v>
      </c>
    </row>
    <row r="10" spans="1:11" s="7" customFormat="1" ht="27" customHeight="1">
      <c r="A10" s="7" t="s">
        <v>52</v>
      </c>
      <c r="B10" s="41"/>
      <c r="C10" s="41"/>
      <c r="D10" s="42"/>
      <c r="E10" s="9">
        <f>SUM(E8:E9)</f>
        <v>7668633</v>
      </c>
      <c r="F10" s="30"/>
      <c r="G10" s="9">
        <f>SUM(G8:G9)</f>
        <v>22591040.930000007</v>
      </c>
      <c r="H10" s="30"/>
      <c r="I10" s="9">
        <f>SUM(I8:I9)</f>
        <v>7668633</v>
      </c>
      <c r="J10" s="30"/>
      <c r="K10" s="9">
        <f>SUM(K8:K9)</f>
        <v>22591040.930000007</v>
      </c>
    </row>
    <row r="11" spans="1:11" ht="27" customHeight="1">
      <c r="A11" s="1" t="s">
        <v>53</v>
      </c>
      <c r="B11" s="4"/>
      <c r="C11" s="4"/>
      <c r="D11" s="39"/>
      <c r="E11" s="9">
        <v>1961255</v>
      </c>
      <c r="F11" s="30"/>
      <c r="G11" s="9">
        <v>6461824.9300000006</v>
      </c>
      <c r="H11" s="30"/>
      <c r="I11" s="9">
        <f>1961255</f>
        <v>1961255</v>
      </c>
      <c r="J11" s="30"/>
      <c r="K11" s="9">
        <v>6461824.9300000006</v>
      </c>
    </row>
    <row r="12" spans="1:11" ht="27" customHeight="1">
      <c r="A12" s="1" t="s">
        <v>54</v>
      </c>
      <c r="B12" s="4"/>
      <c r="C12" s="4"/>
      <c r="D12" s="43"/>
      <c r="E12" s="30">
        <v>-6261269</v>
      </c>
      <c r="F12" s="30"/>
      <c r="G12" s="30">
        <v>-8528726.8900000006</v>
      </c>
      <c r="H12" s="30"/>
      <c r="I12" s="30">
        <v>-6261269</v>
      </c>
      <c r="J12" s="30"/>
      <c r="K12" s="30">
        <v>-8528726.8900000006</v>
      </c>
    </row>
    <row r="13" spans="1:11" ht="27" customHeight="1">
      <c r="A13" s="1" t="s">
        <v>55</v>
      </c>
      <c r="B13" s="4"/>
      <c r="C13" s="4"/>
      <c r="D13" s="44"/>
      <c r="E13" s="30">
        <v>-21252442</v>
      </c>
      <c r="F13" s="30"/>
      <c r="G13" s="30">
        <v>-25603269</v>
      </c>
      <c r="H13" s="30"/>
      <c r="I13" s="30">
        <v>-21164037</v>
      </c>
      <c r="J13" s="30"/>
      <c r="K13" s="30">
        <v>-25589399</v>
      </c>
    </row>
    <row r="14" spans="1:11" ht="27" customHeight="1">
      <c r="A14" s="1" t="s">
        <v>144</v>
      </c>
      <c r="B14" s="4"/>
      <c r="C14" s="4"/>
      <c r="D14" s="44"/>
      <c r="E14" s="30"/>
      <c r="F14" s="30"/>
      <c r="G14" s="30"/>
      <c r="H14" s="30"/>
      <c r="I14" s="30"/>
      <c r="J14" s="30"/>
      <c r="K14" s="30"/>
    </row>
    <row r="15" spans="1:11" ht="27" customHeight="1">
      <c r="B15" s="1" t="s">
        <v>56</v>
      </c>
      <c r="D15" s="10" t="s">
        <v>175</v>
      </c>
      <c r="E15" s="30">
        <v>0</v>
      </c>
      <c r="F15" s="30"/>
      <c r="G15" s="30">
        <v>-61500000</v>
      </c>
      <c r="H15" s="30"/>
      <c r="I15" s="30">
        <v>0</v>
      </c>
      <c r="J15" s="30"/>
      <c r="K15" s="30">
        <v>-61500000</v>
      </c>
    </row>
    <row r="16" spans="1:11" ht="27" customHeight="1">
      <c r="B16" s="1" t="s">
        <v>147</v>
      </c>
      <c r="C16" s="4"/>
      <c r="D16" s="10"/>
      <c r="E16" s="30">
        <v>-237444</v>
      </c>
      <c r="F16" s="30"/>
      <c r="G16" s="30">
        <v>3338455</v>
      </c>
      <c r="H16" s="30"/>
      <c r="I16" s="30">
        <v>400000</v>
      </c>
      <c r="J16" s="30"/>
      <c r="K16" s="30">
        <v>3338455</v>
      </c>
    </row>
    <row r="17" spans="1:11" ht="27" customHeight="1">
      <c r="B17" s="1" t="s">
        <v>140</v>
      </c>
      <c r="D17" s="10" t="s">
        <v>25</v>
      </c>
      <c r="E17" s="30">
        <v>-40500000</v>
      </c>
      <c r="F17" s="30"/>
      <c r="G17" s="30">
        <v>0</v>
      </c>
      <c r="H17" s="30"/>
      <c r="I17" s="30">
        <v>-40500000</v>
      </c>
      <c r="J17" s="30"/>
      <c r="K17" s="30">
        <v>0</v>
      </c>
    </row>
    <row r="18" spans="1:11" ht="27" customHeight="1">
      <c r="B18" s="1" t="s">
        <v>120</v>
      </c>
      <c r="D18" s="10" t="s">
        <v>10</v>
      </c>
      <c r="E18" s="30">
        <v>-15771488</v>
      </c>
      <c r="F18" s="30"/>
      <c r="G18" s="30">
        <v>0</v>
      </c>
      <c r="H18" s="30"/>
      <c r="I18" s="30">
        <v>-15771488</v>
      </c>
      <c r="J18" s="30"/>
      <c r="K18" s="30">
        <v>0</v>
      </c>
    </row>
    <row r="19" spans="1:11" ht="27" customHeight="1">
      <c r="B19" s="1" t="s">
        <v>139</v>
      </c>
      <c r="D19" s="10" t="s">
        <v>16</v>
      </c>
      <c r="E19" s="30">
        <v>-5832645</v>
      </c>
      <c r="F19" s="30"/>
      <c r="G19" s="30">
        <v>0</v>
      </c>
      <c r="H19" s="30"/>
      <c r="I19" s="30">
        <v>-5832645</v>
      </c>
      <c r="J19" s="30"/>
      <c r="K19" s="30">
        <v>0</v>
      </c>
    </row>
    <row r="20" spans="1:11" s="7" customFormat="1" ht="27" customHeight="1">
      <c r="A20" s="1" t="s">
        <v>57</v>
      </c>
      <c r="B20" s="4"/>
      <c r="C20" s="4"/>
      <c r="D20" s="38"/>
      <c r="E20" s="13">
        <v>-6154888</v>
      </c>
      <c r="F20" s="45"/>
      <c r="G20" s="13">
        <v>-10084186</v>
      </c>
      <c r="H20" s="45"/>
      <c r="I20" s="46">
        <v>-6589354</v>
      </c>
      <c r="J20" s="45"/>
      <c r="K20" s="13">
        <v>-10223802</v>
      </c>
    </row>
    <row r="21" spans="1:11" s="7" customFormat="1" ht="27" customHeight="1">
      <c r="A21" s="7" t="s">
        <v>58</v>
      </c>
      <c r="C21" s="41"/>
      <c r="D21" s="41"/>
      <c r="E21" s="73">
        <f>SUM(E10:E20)</f>
        <v>-86380288</v>
      </c>
      <c r="F21" s="30"/>
      <c r="G21" s="73">
        <f>SUM(G10:G20)</f>
        <v>-73324861.030000001</v>
      </c>
      <c r="H21" s="30"/>
      <c r="I21" s="73">
        <f>SUM(I10:I20)</f>
        <v>-86088905</v>
      </c>
      <c r="J21" s="30"/>
      <c r="K21" s="73">
        <f>SUM(K10:K20)</f>
        <v>-73450607.030000001</v>
      </c>
    </row>
    <row r="22" spans="1:11" s="7" customFormat="1" ht="27" customHeight="1">
      <c r="A22" s="1" t="s">
        <v>59</v>
      </c>
      <c r="B22" s="1"/>
      <c r="D22" s="38"/>
      <c r="E22" s="9">
        <v>0</v>
      </c>
      <c r="F22" s="30"/>
      <c r="G22" s="9">
        <v>-1795888</v>
      </c>
      <c r="H22" s="30"/>
      <c r="I22" s="13">
        <v>0</v>
      </c>
      <c r="J22" s="30"/>
      <c r="K22" s="9">
        <v>-1795888</v>
      </c>
    </row>
    <row r="23" spans="1:11" s="7" customFormat="1" ht="27" customHeight="1">
      <c r="A23" s="7" t="s">
        <v>114</v>
      </c>
      <c r="C23" s="4"/>
      <c r="D23" s="41"/>
      <c r="E23" s="74">
        <f>SUM(E21:E22)</f>
        <v>-86380288</v>
      </c>
      <c r="F23" s="30">
        <v>5</v>
      </c>
      <c r="G23" s="74">
        <f>SUM(G21:G22)</f>
        <v>-75120749.030000001</v>
      </c>
      <c r="H23" s="30"/>
      <c r="I23" s="74">
        <f>SUM(I21:I22)</f>
        <v>-86088905</v>
      </c>
      <c r="J23" s="30"/>
      <c r="K23" s="74">
        <f>SUM(K21:K22)</f>
        <v>-75246495.030000001</v>
      </c>
    </row>
    <row r="24" spans="1:11" ht="27" customHeight="1">
      <c r="A24" s="7" t="s">
        <v>60</v>
      </c>
      <c r="B24" s="4"/>
      <c r="C24" s="4"/>
      <c r="D24" s="4"/>
      <c r="E24" s="30">
        <v>0</v>
      </c>
      <c r="F24" s="30"/>
      <c r="G24" s="30">
        <v>0</v>
      </c>
      <c r="H24" s="30"/>
      <c r="I24" s="30">
        <v>0</v>
      </c>
      <c r="J24" s="30"/>
      <c r="K24" s="30">
        <v>0</v>
      </c>
    </row>
    <row r="25" spans="1:11" s="7" customFormat="1" ht="27" customHeight="1" thickBot="1">
      <c r="A25" s="47" t="s">
        <v>107</v>
      </c>
      <c r="B25" s="41"/>
      <c r="C25" s="41"/>
      <c r="D25" s="41"/>
      <c r="E25" s="75">
        <f>+E23+E24</f>
        <v>-86380288</v>
      </c>
      <c r="F25" s="13"/>
      <c r="G25" s="75">
        <f>+G23+G24</f>
        <v>-75120749.030000001</v>
      </c>
      <c r="H25" s="13"/>
      <c r="I25" s="75">
        <f>+I23+I24</f>
        <v>-86088905</v>
      </c>
      <c r="J25" s="13"/>
      <c r="K25" s="75">
        <f>+K23+K24</f>
        <v>-75246495.030000001</v>
      </c>
    </row>
    <row r="26" spans="1:11" ht="27" customHeight="1" thickTop="1">
      <c r="B26" s="4"/>
      <c r="C26" s="4"/>
      <c r="D26" s="48"/>
      <c r="E26" s="49"/>
      <c r="F26" s="49"/>
      <c r="G26" s="49"/>
      <c r="H26" s="49"/>
      <c r="I26" s="49"/>
      <c r="J26" s="49"/>
      <c r="K26" s="49"/>
    </row>
    <row r="27" spans="1:11" ht="27" customHeight="1">
      <c r="A27" s="1" t="s">
        <v>61</v>
      </c>
      <c r="B27" s="4"/>
      <c r="C27" s="4"/>
      <c r="D27" s="4"/>
      <c r="E27" s="49">
        <f>+E23/E28</f>
        <v>-9.8720329142857138E-2</v>
      </c>
      <c r="F27" s="49"/>
      <c r="G27" s="50">
        <f>+G23/G28</f>
        <v>-8.5852284605714285E-2</v>
      </c>
      <c r="H27" s="49"/>
      <c r="I27" s="49">
        <f>+I23/I28</f>
        <v>-9.838732E-2</v>
      </c>
      <c r="J27" s="49"/>
      <c r="K27" s="49">
        <f>+K23/K28</f>
        <v>-8.5995994320000005E-2</v>
      </c>
    </row>
    <row r="28" spans="1:11" ht="27" customHeight="1">
      <c r="B28" s="4"/>
      <c r="C28" s="4"/>
      <c r="D28" s="4"/>
      <c r="E28" s="30">
        <v>875000000</v>
      </c>
      <c r="F28" s="30"/>
      <c r="G28" s="30">
        <v>875000000</v>
      </c>
      <c r="H28" s="30"/>
      <c r="I28" s="30">
        <v>875000000</v>
      </c>
      <c r="J28" s="30"/>
      <c r="K28" s="30">
        <v>875000000</v>
      </c>
    </row>
    <row r="29" spans="1:11" ht="27" customHeight="1">
      <c r="I29" s="9"/>
    </row>
    <row r="31" spans="1:11" ht="27" customHeight="1">
      <c r="A31" s="51" t="s">
        <v>152</v>
      </c>
    </row>
  </sheetData>
  <mergeCells count="5">
    <mergeCell ref="I5:K5"/>
    <mergeCell ref="A1:K1"/>
    <mergeCell ref="A2:K2"/>
    <mergeCell ref="A3:K3"/>
    <mergeCell ref="E5:G5"/>
  </mergeCells>
  <phoneticPr fontId="3" type="noConversion"/>
  <pageMargins left="0.82677165354330717" right="0.35433070866141736" top="0.62992125984251968" bottom="0.23622047244094491" header="0.39370078740157483" footer="0.55118110236220474"/>
  <pageSetup paperSize="9" scale="80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A16" zoomScale="92" zoomScaleNormal="92" zoomScaleSheetLayoutView="90" workbookViewId="0">
      <selection activeCell="O23" sqref="O23"/>
    </sheetView>
  </sheetViews>
  <sheetFormatPr defaultColWidth="9.109375" defaultRowHeight="26.25" customHeight="1"/>
  <cols>
    <col min="1" max="1" width="3.33203125" style="1" customWidth="1"/>
    <col min="2" max="2" width="2.6640625" style="1" customWidth="1"/>
    <col min="3" max="3" width="5" style="1" customWidth="1"/>
    <col min="4" max="4" width="31.109375" style="1" customWidth="1"/>
    <col min="5" max="5" width="10" style="37" customWidth="1"/>
    <col min="6" max="6" width="14.6640625" style="18" customWidth="1"/>
    <col min="7" max="7" width="1" style="18" customWidth="1"/>
    <col min="8" max="8" width="14.6640625" style="18" customWidth="1"/>
    <col min="9" max="9" width="1" style="18" customWidth="1"/>
    <col min="10" max="10" width="14.6640625" style="72" customWidth="1"/>
    <col min="11" max="11" width="1" style="72" customWidth="1"/>
    <col min="12" max="12" width="14.6640625" style="72" customWidth="1"/>
    <col min="13" max="13" width="0.88671875" style="1" customWidth="1"/>
    <col min="14" max="14" width="14.6640625" style="1" customWidth="1"/>
    <col min="15" max="15" width="3.109375" style="1" customWidth="1"/>
    <col min="16" max="16384" width="9.109375" style="1"/>
  </cols>
  <sheetData>
    <row r="1" spans="1:15" ht="26.2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5" ht="26.25" customHeight="1">
      <c r="A2" s="103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6.25" customHeight="1">
      <c r="A3" s="103" t="str">
        <f>'งบกำไรขาดทุนเบ็ดเสร็จ 3 m'!A3:K3</f>
        <v>สำหรับงวดสามเดือน สิ้นสุดวันที่ 31 มีนาคม 2560 (ยังไม่ได้ตรวจสอบ/สอบทานแล้ว)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6.25" customHeight="1"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5" ht="26.25" customHeight="1">
      <c r="D5" s="2"/>
      <c r="E5" s="2"/>
      <c r="F5" s="105" t="s">
        <v>150</v>
      </c>
      <c r="G5" s="105"/>
      <c r="H5" s="105"/>
      <c r="I5" s="105"/>
      <c r="J5" s="105"/>
      <c r="K5" s="105"/>
      <c r="L5" s="105"/>
      <c r="M5" s="105"/>
      <c r="N5" s="105"/>
    </row>
    <row r="6" spans="1:15" s="4" customFormat="1" ht="26.25" customHeight="1">
      <c r="D6" s="41"/>
      <c r="E6" s="6"/>
      <c r="F6" s="6" t="s">
        <v>63</v>
      </c>
      <c r="H6" s="6" t="s">
        <v>64</v>
      </c>
      <c r="J6" s="105" t="s">
        <v>45</v>
      </c>
      <c r="K6" s="105"/>
      <c r="L6" s="105"/>
      <c r="N6" s="6" t="s">
        <v>65</v>
      </c>
    </row>
    <row r="7" spans="1:15" s="4" customFormat="1" ht="26.25" customHeight="1">
      <c r="D7" s="41"/>
      <c r="E7" s="6"/>
      <c r="F7" s="6" t="s">
        <v>66</v>
      </c>
      <c r="G7" s="6"/>
      <c r="H7" s="6" t="s">
        <v>67</v>
      </c>
      <c r="I7" s="6"/>
      <c r="J7" s="6" t="s">
        <v>68</v>
      </c>
      <c r="K7" s="6"/>
      <c r="L7" s="6" t="s">
        <v>47</v>
      </c>
      <c r="N7" s="6" t="s">
        <v>69</v>
      </c>
    </row>
    <row r="8" spans="1:15" s="4" customFormat="1" ht="26.25" customHeight="1">
      <c r="D8" s="41"/>
      <c r="E8" s="6"/>
      <c r="F8" s="6" t="s">
        <v>70</v>
      </c>
      <c r="G8" s="6"/>
      <c r="H8" s="70"/>
      <c r="I8" s="6"/>
      <c r="J8" s="6" t="s">
        <v>71</v>
      </c>
      <c r="K8" s="6"/>
      <c r="L8" s="6"/>
    </row>
    <row r="9" spans="1:15" s="4" customFormat="1" ht="26.25" customHeight="1">
      <c r="D9" s="41"/>
      <c r="E9" s="6" t="s">
        <v>2</v>
      </c>
      <c r="F9" s="33"/>
      <c r="G9" s="33"/>
      <c r="H9" s="53"/>
      <c r="I9" s="33"/>
      <c r="J9" s="33" t="s">
        <v>72</v>
      </c>
      <c r="K9" s="33"/>
      <c r="L9" s="33"/>
      <c r="M9" s="52"/>
      <c r="N9" s="52"/>
    </row>
    <row r="10" spans="1:15" s="7" customFormat="1" ht="26.25" customHeight="1">
      <c r="A10" s="7" t="s">
        <v>123</v>
      </c>
      <c r="F10" s="59">
        <v>875000000</v>
      </c>
      <c r="G10" s="59">
        <v>0</v>
      </c>
      <c r="H10" s="59">
        <v>95019280</v>
      </c>
      <c r="I10" s="59"/>
      <c r="J10" s="59">
        <v>102294492</v>
      </c>
      <c r="K10" s="59"/>
      <c r="L10" s="30">
        <v>-267851724</v>
      </c>
      <c r="M10" s="59">
        <v>0</v>
      </c>
      <c r="N10" s="59">
        <f>SUM(F10:L10)</f>
        <v>804462048</v>
      </c>
      <c r="O10" s="55"/>
    </row>
    <row r="11" spans="1:15" ht="26.25" customHeight="1">
      <c r="A11" s="56" t="s">
        <v>121</v>
      </c>
      <c r="B11" s="7"/>
      <c r="E11" s="57">
        <v>6</v>
      </c>
      <c r="F11" s="58">
        <v>0</v>
      </c>
      <c r="G11" s="59"/>
      <c r="H11" s="58">
        <v>0</v>
      </c>
      <c r="I11" s="59"/>
      <c r="J11" s="58">
        <v>0</v>
      </c>
      <c r="K11" s="30"/>
      <c r="L11" s="40">
        <v>-23672188</v>
      </c>
      <c r="N11" s="40">
        <f>SUM(F11:L11)</f>
        <v>-23672188</v>
      </c>
    </row>
    <row r="12" spans="1:15" ht="26.25" customHeight="1">
      <c r="A12" s="7" t="s">
        <v>122</v>
      </c>
      <c r="B12" s="7"/>
      <c r="E12" s="1"/>
      <c r="F12" s="59">
        <f>SUM(F10:F11)</f>
        <v>875000000</v>
      </c>
      <c r="G12" s="59"/>
      <c r="H12" s="59">
        <f>SUM(H10:H11)</f>
        <v>95019280</v>
      </c>
      <c r="I12" s="59"/>
      <c r="J12" s="59">
        <f>SUM(J10:J11)</f>
        <v>102294492</v>
      </c>
      <c r="K12" s="30"/>
      <c r="L12" s="30">
        <f>SUM(L10:L11)</f>
        <v>-291523912</v>
      </c>
      <c r="N12" s="30">
        <f>SUM(N10:N11)</f>
        <v>780789860</v>
      </c>
    </row>
    <row r="13" spans="1:15" s="7" customFormat="1" ht="26.25" customHeight="1">
      <c r="A13" s="7" t="s">
        <v>107</v>
      </c>
      <c r="D13" s="1"/>
      <c r="F13" s="54"/>
      <c r="G13" s="54"/>
      <c r="H13" s="54"/>
      <c r="I13" s="54"/>
      <c r="J13" s="54"/>
      <c r="K13" s="54"/>
      <c r="L13" s="54"/>
      <c r="M13" s="54"/>
      <c r="N13" s="54"/>
    </row>
    <row r="14" spans="1:15" ht="26.25" customHeight="1">
      <c r="B14" s="1" t="s">
        <v>129</v>
      </c>
      <c r="E14" s="57">
        <v>6</v>
      </c>
      <c r="F14" s="60">
        <v>0</v>
      </c>
      <c r="G14" s="60"/>
      <c r="H14" s="60">
        <v>0</v>
      </c>
      <c r="I14" s="59"/>
      <c r="J14" s="60">
        <v>0</v>
      </c>
      <c r="K14" s="59"/>
      <c r="L14" s="14">
        <f>'งบกำไรขาดทุนเบ็ดเสร็จ 3 m'!G23</f>
        <v>-75120749.030000001</v>
      </c>
      <c r="M14" s="61"/>
      <c r="N14" s="30">
        <f>SUM(F14:L14)</f>
        <v>-75120749.030000001</v>
      </c>
    </row>
    <row r="15" spans="1:15" ht="26.25" customHeight="1">
      <c r="B15" s="62" t="s">
        <v>108</v>
      </c>
      <c r="E15" s="1"/>
      <c r="F15" s="60">
        <v>0</v>
      </c>
      <c r="G15" s="60"/>
      <c r="H15" s="60">
        <v>0</v>
      </c>
      <c r="I15" s="59"/>
      <c r="J15" s="60">
        <v>0</v>
      </c>
      <c r="K15" s="59"/>
      <c r="L15" s="14">
        <f>+'งบกำไรขาดทุนเบ็ดเสร็จ 3 m'!G24</f>
        <v>0</v>
      </c>
      <c r="M15" s="61"/>
      <c r="N15" s="30">
        <f>SUM(F15:L15)</f>
        <v>0</v>
      </c>
    </row>
    <row r="16" spans="1:15" ht="26.25" customHeight="1">
      <c r="B16" s="63" t="s">
        <v>109</v>
      </c>
      <c r="E16" s="1"/>
      <c r="F16" s="79">
        <f>SUM(F14:F15)</f>
        <v>0</v>
      </c>
      <c r="G16" s="59"/>
      <c r="H16" s="79">
        <f>SUM(H14:H15)</f>
        <v>0</v>
      </c>
      <c r="I16" s="59"/>
      <c r="J16" s="79">
        <f>SUM(J14:J15)</f>
        <v>0</v>
      </c>
      <c r="K16" s="59"/>
      <c r="L16" s="74">
        <f>SUM(L14:L15)</f>
        <v>-75120749.030000001</v>
      </c>
      <c r="M16" s="66"/>
      <c r="N16" s="80">
        <f>SUM(N14:N15)</f>
        <v>-75120749.030000001</v>
      </c>
    </row>
    <row r="17" spans="1:14" s="7" customFormat="1" ht="26.25" customHeight="1">
      <c r="A17" s="7" t="s">
        <v>110</v>
      </c>
      <c r="E17" s="2"/>
      <c r="F17" s="81">
        <f>+F12+F16</f>
        <v>875000000</v>
      </c>
      <c r="G17" s="59"/>
      <c r="H17" s="81">
        <f>+H12+H16</f>
        <v>95019280</v>
      </c>
      <c r="I17" s="59">
        <v>6</v>
      </c>
      <c r="J17" s="81">
        <f>+J12+J16</f>
        <v>102294492</v>
      </c>
      <c r="K17" s="59"/>
      <c r="L17" s="73">
        <f>+L12+L16</f>
        <v>-366644661.02999997</v>
      </c>
      <c r="M17" s="66"/>
      <c r="N17" s="81">
        <f>+N12+N16</f>
        <v>705669110.97000003</v>
      </c>
    </row>
    <row r="18" spans="1:14" s="7" customFormat="1" ht="26.25" customHeight="1">
      <c r="A18" s="64"/>
      <c r="B18" s="1" t="s">
        <v>130</v>
      </c>
      <c r="E18" s="2"/>
      <c r="F18" s="59"/>
      <c r="G18" s="59"/>
      <c r="H18" s="59"/>
      <c r="I18" s="59"/>
      <c r="J18" s="59"/>
      <c r="K18" s="59"/>
      <c r="L18" s="30">
        <v>99074804.030000001</v>
      </c>
      <c r="M18" s="66"/>
      <c r="N18" s="59">
        <f>SUM(F18:L18)</f>
        <v>99074804.030000001</v>
      </c>
    </row>
    <row r="19" spans="1:14" s="7" customFormat="1" ht="26.25" customHeight="1">
      <c r="A19" s="64"/>
      <c r="B19" s="62" t="s">
        <v>108</v>
      </c>
      <c r="E19" s="2"/>
      <c r="F19" s="59"/>
      <c r="G19" s="59"/>
      <c r="H19" s="59"/>
      <c r="I19" s="59"/>
      <c r="J19" s="59"/>
      <c r="K19" s="59"/>
      <c r="L19" s="30">
        <f>7952094-L15</f>
        <v>7952094</v>
      </c>
      <c r="M19" s="66"/>
      <c r="N19" s="59">
        <f>SUM(F19:L19)</f>
        <v>7952094</v>
      </c>
    </row>
    <row r="20" spans="1:14" s="7" customFormat="1" ht="26.25" customHeight="1">
      <c r="A20" s="64"/>
      <c r="B20" s="63" t="s">
        <v>109</v>
      </c>
      <c r="E20" s="2"/>
      <c r="F20" s="79">
        <f>SUM(F18:F19)</f>
        <v>0</v>
      </c>
      <c r="G20" s="59"/>
      <c r="H20" s="79">
        <f>SUM(H18:H19)</f>
        <v>0</v>
      </c>
      <c r="I20" s="59"/>
      <c r="J20" s="79">
        <f>SUM(J18:J19)</f>
        <v>0</v>
      </c>
      <c r="K20" s="59"/>
      <c r="L20" s="74">
        <f>SUM(L18:L19)</f>
        <v>107026898.03</v>
      </c>
      <c r="M20" s="66"/>
      <c r="N20" s="79">
        <f>SUM(N18:N19)</f>
        <v>107026898.03</v>
      </c>
    </row>
    <row r="21" spans="1:14" s="7" customFormat="1" ht="26.25" customHeight="1" thickBot="1">
      <c r="A21" s="65" t="s">
        <v>73</v>
      </c>
      <c r="E21" s="2"/>
      <c r="F21" s="83">
        <f>+F17+F20</f>
        <v>875000000</v>
      </c>
      <c r="G21" s="59"/>
      <c r="H21" s="83">
        <f>+H17+H20</f>
        <v>95019280</v>
      </c>
      <c r="I21" s="59"/>
      <c r="J21" s="83">
        <f>+J17+J20</f>
        <v>102294492</v>
      </c>
      <c r="K21" s="59"/>
      <c r="L21" s="78">
        <f>+L17+L20</f>
        <v>-259617762.99999997</v>
      </c>
      <c r="M21" s="66"/>
      <c r="N21" s="83">
        <f>+N17+N20</f>
        <v>812696009</v>
      </c>
    </row>
    <row r="22" spans="1:14" s="7" customFormat="1" ht="26.25" customHeight="1" thickTop="1">
      <c r="E22" s="2"/>
      <c r="F22" s="59"/>
      <c r="G22" s="59"/>
      <c r="H22" s="59"/>
      <c r="I22" s="59"/>
      <c r="J22" s="59"/>
      <c r="K22" s="59"/>
      <c r="L22" s="30"/>
      <c r="M22" s="66"/>
      <c r="N22" s="59"/>
    </row>
    <row r="23" spans="1:14" s="7" customFormat="1" ht="26.25" customHeight="1">
      <c r="A23" s="7" t="s">
        <v>111</v>
      </c>
      <c r="E23" s="2"/>
      <c r="F23" s="59">
        <f>F21</f>
        <v>875000000</v>
      </c>
      <c r="G23" s="59"/>
      <c r="H23" s="59">
        <f>H21</f>
        <v>95019280</v>
      </c>
      <c r="I23" s="59"/>
      <c r="J23" s="59">
        <f>J21</f>
        <v>102294492</v>
      </c>
      <c r="K23" s="59"/>
      <c r="L23" s="30">
        <v>-171783468</v>
      </c>
      <c r="M23" s="66"/>
      <c r="N23" s="59">
        <f>SUM(F23:L23)</f>
        <v>900530304</v>
      </c>
    </row>
    <row r="24" spans="1:14" ht="26.25" customHeight="1">
      <c r="A24" s="56" t="s">
        <v>121</v>
      </c>
      <c r="B24" s="7"/>
      <c r="C24" s="7"/>
      <c r="D24" s="7"/>
      <c r="E24" s="37">
        <v>6</v>
      </c>
      <c r="F24" s="60">
        <v>0</v>
      </c>
      <c r="G24" s="59"/>
      <c r="H24" s="60">
        <v>0</v>
      </c>
      <c r="I24" s="59"/>
      <c r="J24" s="60">
        <v>0</v>
      </c>
      <c r="K24" s="59"/>
      <c r="L24" s="30">
        <f>-23672188-2662107</f>
        <v>-26334295</v>
      </c>
      <c r="N24" s="30">
        <f>SUM(F24:L24)</f>
        <v>-26334295</v>
      </c>
    </row>
    <row r="25" spans="1:14" ht="26.25" customHeight="1">
      <c r="A25" s="56" t="s">
        <v>121</v>
      </c>
      <c r="B25" s="7"/>
      <c r="C25" s="7"/>
      <c r="D25" s="7"/>
      <c r="E25" s="37">
        <v>6</v>
      </c>
      <c r="F25" s="60">
        <v>0</v>
      </c>
      <c r="G25" s="59"/>
      <c r="H25" s="60">
        <v>0</v>
      </c>
      <c r="I25" s="59"/>
      <c r="J25" s="60">
        <v>0</v>
      </c>
      <c r="K25" s="59"/>
      <c r="L25" s="30">
        <v>-61500000</v>
      </c>
      <c r="N25" s="30">
        <f t="shared" ref="N25" si="0">SUM(F25:L25)</f>
        <v>-61500000</v>
      </c>
    </row>
    <row r="26" spans="1:14" ht="26.25" customHeight="1">
      <c r="A26" s="7" t="s">
        <v>127</v>
      </c>
      <c r="B26" s="7"/>
      <c r="C26" s="7"/>
      <c r="D26" s="7"/>
      <c r="F26" s="81">
        <f>SUM(F23:F25)</f>
        <v>875000000</v>
      </c>
      <c r="G26" s="59"/>
      <c r="H26" s="81">
        <f>SUM(H23:H25)</f>
        <v>95019280</v>
      </c>
      <c r="I26" s="59"/>
      <c r="J26" s="81">
        <f>SUM(J23:J25)</f>
        <v>102294492</v>
      </c>
      <c r="K26" s="59"/>
      <c r="L26" s="73">
        <f>SUM(L23:L25)</f>
        <v>-259617763</v>
      </c>
      <c r="N26" s="73">
        <f>SUM(N23:N25)</f>
        <v>812696009</v>
      </c>
    </row>
    <row r="27" spans="1:14" s="7" customFormat="1" ht="26.25" customHeight="1">
      <c r="A27" s="7" t="s">
        <v>113</v>
      </c>
      <c r="E27" s="2"/>
      <c r="F27" s="59"/>
      <c r="G27" s="59"/>
      <c r="H27" s="59"/>
      <c r="I27" s="59"/>
      <c r="J27" s="59"/>
      <c r="K27" s="59"/>
      <c r="L27" s="30"/>
      <c r="M27" s="66"/>
      <c r="N27" s="59"/>
    </row>
    <row r="28" spans="1:14" s="7" customFormat="1" ht="26.25" customHeight="1">
      <c r="B28" s="62" t="s">
        <v>114</v>
      </c>
      <c r="D28" s="1"/>
      <c r="E28" s="2"/>
      <c r="F28" s="66">
        <v>0</v>
      </c>
      <c r="G28" s="59"/>
      <c r="H28" s="66">
        <v>0</v>
      </c>
      <c r="I28" s="59"/>
      <c r="J28" s="66">
        <v>0</v>
      </c>
      <c r="K28" s="82"/>
      <c r="L28" s="67">
        <f>'งบกำไรขาดทุนเบ็ดเสร็จ 3 m'!E23</f>
        <v>-86380288</v>
      </c>
      <c r="M28" s="61"/>
      <c r="N28" s="13">
        <f>SUM(F28:L28)</f>
        <v>-86380288</v>
      </c>
    </row>
    <row r="29" spans="1:14" ht="26.25" customHeight="1">
      <c r="B29" s="62" t="s">
        <v>108</v>
      </c>
      <c r="E29" s="1"/>
      <c r="F29" s="60">
        <v>0</v>
      </c>
      <c r="G29" s="60"/>
      <c r="H29" s="60">
        <v>0</v>
      </c>
      <c r="I29" s="59"/>
      <c r="J29" s="60">
        <v>0</v>
      </c>
      <c r="K29" s="59"/>
      <c r="L29" s="14">
        <f>+'งบกำไรขาดทุนเบ็ดเสร็จ 3 m'!E24</f>
        <v>0</v>
      </c>
      <c r="M29" s="61"/>
      <c r="N29" s="68">
        <f>SUM(F29:L29)</f>
        <v>0</v>
      </c>
    </row>
    <row r="30" spans="1:14" ht="26.25" customHeight="1">
      <c r="B30" s="63" t="s">
        <v>109</v>
      </c>
      <c r="E30" s="1"/>
      <c r="F30" s="79">
        <f>SUM(F28:F29)</f>
        <v>0</v>
      </c>
      <c r="G30" s="59"/>
      <c r="H30" s="79">
        <f>SUM(H28:H29)</f>
        <v>0</v>
      </c>
      <c r="I30" s="59"/>
      <c r="J30" s="79">
        <f>SUM(J28:J29)</f>
        <v>0</v>
      </c>
      <c r="K30" s="59"/>
      <c r="L30" s="74">
        <f>SUM(L28:L29)</f>
        <v>-86380288</v>
      </c>
      <c r="M30" s="66"/>
      <c r="N30" s="80">
        <f>SUM(N28:N29)</f>
        <v>-86380288</v>
      </c>
    </row>
    <row r="31" spans="1:14" ht="26.25" customHeight="1" thickBot="1">
      <c r="A31" s="63" t="s">
        <v>112</v>
      </c>
      <c r="B31" s="31"/>
      <c r="C31" s="69"/>
      <c r="D31" s="69"/>
      <c r="F31" s="77">
        <f>F26+F30</f>
        <v>875000000</v>
      </c>
      <c r="G31" s="26"/>
      <c r="H31" s="77">
        <f>H26+H30</f>
        <v>95019280</v>
      </c>
      <c r="I31" s="26"/>
      <c r="J31" s="77">
        <f>J26+J30</f>
        <v>102294492</v>
      </c>
      <c r="K31" s="71"/>
      <c r="L31" s="78">
        <f>L26+L30</f>
        <v>-345998051</v>
      </c>
      <c r="M31" s="71"/>
      <c r="N31" s="77">
        <f>N26+N30</f>
        <v>726315721</v>
      </c>
    </row>
    <row r="32" spans="1:14" ht="26.25" customHeight="1" thickTop="1">
      <c r="M32" s="4"/>
    </row>
    <row r="33" spans="1:13" ht="26.25" customHeight="1">
      <c r="M33" s="4"/>
    </row>
    <row r="36" spans="1:13" ht="26.25" customHeight="1">
      <c r="A36" s="51" t="s">
        <v>152</v>
      </c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26" top="0.7" bottom="0.78740157480314965" header="0.39370078740157483" footer="0.43307086614173229"/>
  <pageSetup paperSize="9" scale="75" firstPageNumber="8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92" zoomScaleNormal="92" zoomScaleSheetLayoutView="90" workbookViewId="0">
      <selection sqref="A1:N1"/>
    </sheetView>
  </sheetViews>
  <sheetFormatPr defaultColWidth="9.109375" defaultRowHeight="25.5" customHeight="1"/>
  <cols>
    <col min="1" max="1" width="3.33203125" style="1" customWidth="1"/>
    <col min="2" max="2" width="2.6640625" style="1" customWidth="1"/>
    <col min="3" max="3" width="5.109375" style="1" customWidth="1"/>
    <col min="4" max="4" width="34.33203125" style="1" customWidth="1"/>
    <col min="5" max="5" width="8.5546875" style="1" customWidth="1"/>
    <col min="6" max="6" width="13.44140625" style="18" customWidth="1"/>
    <col min="7" max="7" width="1.33203125" style="70" customWidth="1"/>
    <col min="8" max="8" width="14.33203125" style="18" customWidth="1"/>
    <col min="9" max="9" width="1.33203125" style="70" customWidth="1"/>
    <col min="10" max="10" width="14.6640625" style="18" customWidth="1"/>
    <col min="11" max="11" width="1.33203125" style="70" customWidth="1"/>
    <col min="12" max="12" width="14" style="18" customWidth="1"/>
    <col min="13" max="13" width="1.33203125" style="18" customWidth="1"/>
    <col min="14" max="14" width="15.33203125" style="1" customWidth="1"/>
    <col min="15" max="15" width="2.6640625" style="1" customWidth="1"/>
    <col min="16" max="16384" width="9.109375" style="1"/>
  </cols>
  <sheetData>
    <row r="1" spans="1:14" ht="25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ht="25.5" customHeight="1">
      <c r="A2" s="103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4" ht="25.5" customHeight="1">
      <c r="A3" s="103" t="str">
        <f>แสดงรวม!A3</f>
        <v>สำหรับงวดสามเดือน สิ้นสุดวันที่ 31 มีนาคม 2560 (ยังไม่ได้ตรวจสอบ/สอบทานแล้ว)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4" ht="2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7" customFormat="1" ht="25.5" customHeight="1">
      <c r="A5" s="41"/>
      <c r="B5" s="41"/>
      <c r="C5" s="41"/>
      <c r="D5" s="94"/>
      <c r="E5" s="94"/>
      <c r="F5" s="105" t="s">
        <v>151</v>
      </c>
      <c r="G5" s="105"/>
      <c r="H5" s="105"/>
      <c r="I5" s="105"/>
      <c r="J5" s="105"/>
      <c r="K5" s="105"/>
      <c r="L5" s="105"/>
      <c r="M5" s="105"/>
      <c r="N5" s="105"/>
    </row>
    <row r="6" spans="1:14" s="7" customFormat="1" ht="25.5" customHeight="1">
      <c r="A6" s="41"/>
      <c r="B6" s="41"/>
      <c r="C6" s="41"/>
      <c r="D6" s="94"/>
      <c r="E6" s="94"/>
      <c r="F6" s="6" t="s">
        <v>63</v>
      </c>
      <c r="G6" s="4"/>
      <c r="H6" s="6" t="s">
        <v>64</v>
      </c>
      <c r="I6" s="6"/>
      <c r="J6" s="106" t="s">
        <v>45</v>
      </c>
      <c r="K6" s="106"/>
      <c r="L6" s="106"/>
      <c r="M6" s="6"/>
      <c r="N6" s="6" t="s">
        <v>65</v>
      </c>
    </row>
    <row r="7" spans="1:14" s="7" customFormat="1" ht="25.5" customHeight="1">
      <c r="A7" s="41"/>
      <c r="B7" s="41"/>
      <c r="C7" s="41"/>
      <c r="D7" s="41"/>
      <c r="E7" s="6"/>
      <c r="F7" s="6" t="s">
        <v>66</v>
      </c>
      <c r="G7" s="6"/>
      <c r="H7" s="6" t="s">
        <v>74</v>
      </c>
      <c r="I7" s="6"/>
      <c r="J7" s="6" t="s">
        <v>68</v>
      </c>
      <c r="K7" s="6"/>
      <c r="L7" s="6" t="s">
        <v>47</v>
      </c>
      <c r="M7" s="6"/>
      <c r="N7" s="6" t="s">
        <v>69</v>
      </c>
    </row>
    <row r="8" spans="1:14" s="7" customFormat="1" ht="25.5" customHeight="1">
      <c r="A8" s="41"/>
      <c r="B8" s="41"/>
      <c r="C8" s="41"/>
      <c r="D8" s="41"/>
      <c r="E8" s="6"/>
      <c r="F8" s="6" t="s">
        <v>70</v>
      </c>
      <c r="G8" s="6"/>
      <c r="H8" s="70"/>
      <c r="I8" s="95"/>
      <c r="J8" s="6" t="s">
        <v>71</v>
      </c>
      <c r="K8" s="6"/>
      <c r="L8" s="6"/>
      <c r="M8" s="6"/>
      <c r="N8" s="6"/>
    </row>
    <row r="9" spans="1:14" s="7" customFormat="1" ht="25.5" customHeight="1">
      <c r="A9" s="41"/>
      <c r="B9" s="41"/>
      <c r="C9" s="41"/>
      <c r="D9" s="41"/>
      <c r="E9" s="6"/>
      <c r="F9" s="33"/>
      <c r="G9" s="33"/>
      <c r="H9" s="53"/>
      <c r="I9" s="96"/>
      <c r="J9" s="33" t="s">
        <v>72</v>
      </c>
      <c r="K9" s="33"/>
      <c r="L9" s="33"/>
      <c r="M9" s="33"/>
      <c r="N9" s="33"/>
    </row>
    <row r="10" spans="1:14" ht="25.5" customHeight="1">
      <c r="A10" s="7" t="s">
        <v>123</v>
      </c>
      <c r="B10" s="7"/>
      <c r="F10" s="59">
        <v>875000000</v>
      </c>
      <c r="G10" s="59">
        <v>0</v>
      </c>
      <c r="H10" s="59">
        <v>95019280</v>
      </c>
      <c r="I10" s="59">
        <v>0</v>
      </c>
      <c r="J10" s="59">
        <v>102294492</v>
      </c>
      <c r="K10" s="30"/>
      <c r="L10" s="30">
        <v>-262083815</v>
      </c>
      <c r="M10" s="30"/>
      <c r="N10" s="30">
        <f>SUM(F10:L10)</f>
        <v>810229957</v>
      </c>
    </row>
    <row r="11" spans="1:14" ht="25.5" customHeight="1">
      <c r="A11" s="56" t="s">
        <v>121</v>
      </c>
      <c r="B11" s="7"/>
      <c r="F11" s="58">
        <v>0</v>
      </c>
      <c r="G11" s="59"/>
      <c r="H11" s="58">
        <v>0</v>
      </c>
      <c r="I11" s="59"/>
      <c r="J11" s="58">
        <v>0</v>
      </c>
      <c r="K11" s="30"/>
      <c r="L11" s="40">
        <v>-23672188</v>
      </c>
      <c r="M11" s="30"/>
      <c r="N11" s="40">
        <f>SUM(F11:L11)</f>
        <v>-23672188</v>
      </c>
    </row>
    <row r="12" spans="1:14" ht="25.5" customHeight="1">
      <c r="A12" s="7" t="s">
        <v>122</v>
      </c>
      <c r="B12" s="7"/>
      <c r="F12" s="59">
        <f>SUM(F10:F11)</f>
        <v>875000000</v>
      </c>
      <c r="G12" s="59"/>
      <c r="H12" s="59">
        <f>SUM(H10:H11)</f>
        <v>95019280</v>
      </c>
      <c r="I12" s="59"/>
      <c r="J12" s="59">
        <f>SUM(J10:J11)</f>
        <v>102294492</v>
      </c>
      <c r="K12" s="30"/>
      <c r="L12" s="30">
        <f>SUM(L10:L11)</f>
        <v>-285756003</v>
      </c>
      <c r="M12" s="30"/>
      <c r="N12" s="59">
        <f>SUM(N10:N11)</f>
        <v>786557769</v>
      </c>
    </row>
    <row r="13" spans="1:14" ht="25.5" customHeight="1">
      <c r="A13" s="7" t="s">
        <v>113</v>
      </c>
      <c r="B13" s="7"/>
      <c r="C13" s="7"/>
      <c r="F13" s="1"/>
      <c r="G13" s="1"/>
      <c r="H13" s="1"/>
      <c r="I13" s="1"/>
      <c r="J13" s="1"/>
      <c r="K13" s="1"/>
      <c r="L13" s="1"/>
      <c r="M13" s="1"/>
    </row>
    <row r="14" spans="1:14" ht="25.5" customHeight="1">
      <c r="B14" s="1" t="s">
        <v>115</v>
      </c>
      <c r="F14" s="60">
        <v>0</v>
      </c>
      <c r="G14" s="59"/>
      <c r="H14" s="60">
        <v>0</v>
      </c>
      <c r="I14" s="59"/>
      <c r="J14" s="60">
        <v>0</v>
      </c>
      <c r="K14" s="59"/>
      <c r="L14" s="14">
        <f>'งบกำไรขาดทุนเบ็ดเสร็จ 3 m'!K23</f>
        <v>-75246495.030000001</v>
      </c>
      <c r="M14" s="61"/>
      <c r="N14" s="30">
        <f>SUM(F14:L14)</f>
        <v>-75246495.030000001</v>
      </c>
    </row>
    <row r="15" spans="1:14" ht="25.5" customHeight="1">
      <c r="B15" s="62" t="s">
        <v>108</v>
      </c>
      <c r="F15" s="60">
        <v>0</v>
      </c>
      <c r="G15" s="59"/>
      <c r="H15" s="60">
        <v>0</v>
      </c>
      <c r="I15" s="59"/>
      <c r="J15" s="60">
        <v>0</v>
      </c>
      <c r="K15" s="59"/>
      <c r="L15" s="14">
        <f>+'งบกำไรขาดทุนเบ็ดเสร็จ 3 m'!K24</f>
        <v>0</v>
      </c>
      <c r="M15" s="61"/>
      <c r="N15" s="30">
        <f>SUM(F15:L15)</f>
        <v>0</v>
      </c>
    </row>
    <row r="16" spans="1:14" ht="25.5" customHeight="1">
      <c r="B16" s="63" t="s">
        <v>125</v>
      </c>
      <c r="C16" s="69"/>
      <c r="D16" s="69"/>
      <c r="F16" s="73">
        <f>SUM(F14:F15)</f>
        <v>0</v>
      </c>
      <c r="G16" s="59"/>
      <c r="H16" s="73">
        <f>SUM(H14:H15)</f>
        <v>0</v>
      </c>
      <c r="I16" s="59">
        <v>6</v>
      </c>
      <c r="J16" s="73">
        <f>SUM(J14:J15)</f>
        <v>0</v>
      </c>
      <c r="K16" s="30"/>
      <c r="L16" s="73">
        <f>SUM(L14:L15)</f>
        <v>-75246495.030000001</v>
      </c>
      <c r="M16" s="30"/>
      <c r="N16" s="73">
        <f>SUM(N14:N15)</f>
        <v>-75246495.030000001</v>
      </c>
    </row>
    <row r="17" spans="1:14" s="7" customFormat="1" ht="25.5" customHeight="1">
      <c r="A17" s="7" t="s">
        <v>126</v>
      </c>
      <c r="C17" s="69"/>
      <c r="D17" s="69"/>
      <c r="E17" s="2"/>
      <c r="F17" s="81">
        <f>SUM(F12:F14)</f>
        <v>875000000</v>
      </c>
      <c r="G17" s="59"/>
      <c r="H17" s="81">
        <f>SUM(H12:H14)</f>
        <v>95019280</v>
      </c>
      <c r="I17" s="59"/>
      <c r="J17" s="81">
        <f>SUM(J12:J14)</f>
        <v>102294492</v>
      </c>
      <c r="K17" s="30"/>
      <c r="L17" s="73">
        <f>SUM(L12:L14)</f>
        <v>-361002498.02999997</v>
      </c>
      <c r="M17" s="30"/>
      <c r="N17" s="81">
        <f>SUM(N12:N14)</f>
        <v>711311273.97000003</v>
      </c>
    </row>
    <row r="18" spans="1:14" s="7" customFormat="1" ht="25.5" customHeight="1">
      <c r="A18" s="7" t="s">
        <v>116</v>
      </c>
      <c r="C18" s="69"/>
      <c r="D18" s="69"/>
      <c r="E18" s="2"/>
      <c r="F18" s="59"/>
      <c r="G18" s="59"/>
      <c r="H18" s="59"/>
      <c r="I18" s="59"/>
      <c r="J18" s="59"/>
      <c r="K18" s="30"/>
      <c r="L18" s="30"/>
      <c r="M18" s="30"/>
      <c r="N18" s="59"/>
    </row>
    <row r="19" spans="1:14" s="7" customFormat="1" ht="25.5" customHeight="1">
      <c r="B19" s="1" t="s">
        <v>115</v>
      </c>
      <c r="C19" s="69"/>
      <c r="D19" s="69"/>
      <c r="E19" s="2"/>
      <c r="F19" s="60">
        <v>0</v>
      </c>
      <c r="G19" s="59"/>
      <c r="H19" s="60">
        <v>0</v>
      </c>
      <c r="I19" s="59"/>
      <c r="J19" s="60">
        <v>0</v>
      </c>
      <c r="K19" s="30"/>
      <c r="L19" s="59">
        <v>47693550.030000001</v>
      </c>
      <c r="M19" s="30"/>
      <c r="N19" s="59">
        <f>SUM(F19:L19)</f>
        <v>47693550.030000001</v>
      </c>
    </row>
    <row r="20" spans="1:14" s="7" customFormat="1" ht="25.5" customHeight="1">
      <c r="B20" s="62" t="s">
        <v>108</v>
      </c>
      <c r="C20" s="69"/>
      <c r="D20" s="69"/>
      <c r="E20" s="2"/>
      <c r="F20" s="58">
        <v>0</v>
      </c>
      <c r="G20" s="59"/>
      <c r="H20" s="58">
        <v>0</v>
      </c>
      <c r="I20" s="59"/>
      <c r="J20" s="58">
        <v>0</v>
      </c>
      <c r="K20" s="30"/>
      <c r="L20" s="58">
        <v>7952094</v>
      </c>
      <c r="M20" s="30"/>
      <c r="N20" s="58">
        <f>SUM(F20:L20)</f>
        <v>7952094</v>
      </c>
    </row>
    <row r="21" spans="1:14" s="7" customFormat="1" ht="25.5" customHeight="1">
      <c r="B21" s="63" t="s">
        <v>109</v>
      </c>
      <c r="C21" s="67"/>
      <c r="D21" s="67"/>
      <c r="E21" s="2"/>
      <c r="F21" s="59">
        <f>SUM(F19:F20)</f>
        <v>0</v>
      </c>
      <c r="G21" s="59"/>
      <c r="H21" s="59">
        <f>SUM(H19:H20)</f>
        <v>0</v>
      </c>
      <c r="I21" s="59"/>
      <c r="J21" s="59">
        <f>SUM(J19:J20)</f>
        <v>0</v>
      </c>
      <c r="K21" s="30"/>
      <c r="L21" s="59">
        <f>SUM(L19:L20)</f>
        <v>55645644.030000001</v>
      </c>
      <c r="M21" s="30"/>
      <c r="N21" s="59">
        <f>SUM(N19:N20)</f>
        <v>55645644.030000001</v>
      </c>
    </row>
    <row r="22" spans="1:14" s="7" customFormat="1" ht="25.5" customHeight="1" thickBot="1">
      <c r="A22" s="65" t="s">
        <v>73</v>
      </c>
      <c r="D22" s="67"/>
      <c r="E22" s="2"/>
      <c r="F22" s="83">
        <f>F17+F21</f>
        <v>875000000</v>
      </c>
      <c r="G22" s="59"/>
      <c r="H22" s="83">
        <f>H17+H21</f>
        <v>95019280</v>
      </c>
      <c r="I22" s="59"/>
      <c r="J22" s="83">
        <f>J17+J21</f>
        <v>102294492</v>
      </c>
      <c r="K22" s="30"/>
      <c r="L22" s="78">
        <f>L17+L21</f>
        <v>-305356854</v>
      </c>
      <c r="M22" s="30"/>
      <c r="N22" s="83">
        <f>N17+N21</f>
        <v>766956918</v>
      </c>
    </row>
    <row r="23" spans="1:14" s="7" customFormat="1" ht="25.5" customHeight="1" thickTop="1">
      <c r="A23" s="31"/>
      <c r="B23" s="31"/>
      <c r="C23" s="69"/>
      <c r="D23" s="69"/>
      <c r="E23" s="2"/>
      <c r="F23" s="71"/>
      <c r="G23" s="71"/>
      <c r="H23" s="71"/>
      <c r="I23" s="71"/>
      <c r="J23" s="71"/>
      <c r="K23" s="71"/>
      <c r="L23" s="97"/>
      <c r="M23" s="82"/>
      <c r="N23" s="82"/>
    </row>
    <row r="24" spans="1:14" ht="25.5" customHeight="1">
      <c r="A24" s="7" t="s">
        <v>124</v>
      </c>
      <c r="B24" s="7"/>
      <c r="C24" s="7"/>
      <c r="D24" s="7"/>
      <c r="E24" s="37"/>
      <c r="F24" s="59">
        <f>+F22</f>
        <v>875000000</v>
      </c>
      <c r="G24" s="59"/>
      <c r="H24" s="59">
        <f>+H22</f>
        <v>95019280</v>
      </c>
      <c r="I24" s="59"/>
      <c r="J24" s="59">
        <f>+J22</f>
        <v>102294492</v>
      </c>
      <c r="K24" s="59"/>
      <c r="L24" s="30">
        <v>-217522559</v>
      </c>
      <c r="M24" s="59"/>
      <c r="N24" s="59">
        <f>SUM(F24:L24)</f>
        <v>854791213</v>
      </c>
    </row>
    <row r="25" spans="1:14" ht="25.5" customHeight="1">
      <c r="A25" s="56" t="s">
        <v>121</v>
      </c>
      <c r="B25" s="7"/>
      <c r="C25" s="7"/>
      <c r="D25" s="7"/>
      <c r="E25" s="37"/>
      <c r="F25" s="60">
        <v>0</v>
      </c>
      <c r="G25" s="59"/>
      <c r="H25" s="60">
        <v>0</v>
      </c>
      <c r="I25" s="59"/>
      <c r="J25" s="60">
        <v>0</v>
      </c>
      <c r="K25" s="59"/>
      <c r="L25" s="30">
        <v>-26334295</v>
      </c>
      <c r="M25" s="59"/>
      <c r="N25" s="59">
        <f>SUM(F25:L25)</f>
        <v>-26334295</v>
      </c>
    </row>
    <row r="26" spans="1:14" ht="25.5" customHeight="1">
      <c r="A26" s="56" t="s">
        <v>121</v>
      </c>
      <c r="B26" s="7"/>
      <c r="C26" s="7"/>
      <c r="D26" s="7"/>
      <c r="E26" s="37"/>
      <c r="F26" s="60">
        <v>0</v>
      </c>
      <c r="G26" s="59"/>
      <c r="H26" s="60">
        <v>0</v>
      </c>
      <c r="I26" s="59"/>
      <c r="J26" s="60">
        <v>0</v>
      </c>
      <c r="K26" s="59"/>
      <c r="L26" s="30">
        <v>-61500000</v>
      </c>
      <c r="M26" s="59"/>
      <c r="N26" s="59">
        <f>SUM(F26:L26)</f>
        <v>-61500000</v>
      </c>
    </row>
    <row r="27" spans="1:14" ht="25.5" customHeight="1">
      <c r="A27" s="7" t="s">
        <v>127</v>
      </c>
      <c r="B27" s="7"/>
      <c r="C27" s="7"/>
      <c r="D27" s="7"/>
      <c r="E27" s="37"/>
      <c r="F27" s="81">
        <f>SUM(F24:F26)</f>
        <v>875000000</v>
      </c>
      <c r="G27" s="59"/>
      <c r="H27" s="81">
        <f>SUM(H24:H26)</f>
        <v>95019280</v>
      </c>
      <c r="I27" s="59"/>
      <c r="J27" s="81">
        <f>SUM(J24:J26)</f>
        <v>102294492</v>
      </c>
      <c r="K27" s="59"/>
      <c r="L27" s="73">
        <f>SUM(L24:L26)</f>
        <v>-305356854</v>
      </c>
      <c r="M27" s="59"/>
      <c r="N27" s="81">
        <f>SUM(N24:N26)</f>
        <v>766956918</v>
      </c>
    </row>
    <row r="28" spans="1:14" ht="25.5" customHeight="1">
      <c r="A28" s="7" t="s">
        <v>113</v>
      </c>
      <c r="B28" s="7"/>
      <c r="C28" s="7"/>
      <c r="E28" s="37"/>
      <c r="F28" s="59"/>
      <c r="G28" s="59"/>
      <c r="H28" s="59"/>
      <c r="I28" s="59"/>
      <c r="J28" s="59"/>
      <c r="K28" s="59"/>
      <c r="L28" s="30"/>
      <c r="M28" s="59"/>
      <c r="N28" s="30"/>
    </row>
    <row r="29" spans="1:14" s="7" customFormat="1" ht="25.5" customHeight="1">
      <c r="A29" s="1"/>
      <c r="B29" s="1" t="s">
        <v>114</v>
      </c>
      <c r="C29" s="1"/>
      <c r="D29" s="1"/>
      <c r="E29" s="2"/>
      <c r="F29" s="60">
        <v>0</v>
      </c>
      <c r="G29" s="59"/>
      <c r="H29" s="60">
        <v>0</v>
      </c>
      <c r="I29" s="59"/>
      <c r="J29" s="60">
        <v>0</v>
      </c>
      <c r="K29" s="59"/>
      <c r="L29" s="14">
        <f>'งบกำไรขาดทุนเบ็ดเสร็จ 3 m'!I23</f>
        <v>-86088905</v>
      </c>
      <c r="M29" s="61"/>
      <c r="N29" s="30">
        <f>SUM(F29:L29)</f>
        <v>-86088905</v>
      </c>
    </row>
    <row r="30" spans="1:14" s="7" customFormat="1" ht="25.5" customHeight="1">
      <c r="A30" s="1"/>
      <c r="B30" s="62" t="s">
        <v>108</v>
      </c>
      <c r="C30" s="1"/>
      <c r="D30" s="1"/>
      <c r="E30" s="2"/>
      <c r="F30" s="60">
        <v>0</v>
      </c>
      <c r="G30" s="59"/>
      <c r="H30" s="60">
        <v>0</v>
      </c>
      <c r="I30" s="59"/>
      <c r="J30" s="60">
        <v>0</v>
      </c>
      <c r="K30" s="59"/>
      <c r="L30" s="14">
        <f>+'งบกำไรขาดทุนเบ็ดเสร็จ 3 m'!I24</f>
        <v>0</v>
      </c>
      <c r="M30" s="61"/>
      <c r="N30" s="30">
        <f>SUM(F30:L30)</f>
        <v>0</v>
      </c>
    </row>
    <row r="31" spans="1:14" s="7" customFormat="1" ht="25.5" customHeight="1">
      <c r="A31" s="1"/>
      <c r="B31" s="63" t="s">
        <v>109</v>
      </c>
      <c r="C31" s="1"/>
      <c r="D31" s="1"/>
      <c r="E31" s="2"/>
      <c r="F31" s="81">
        <f>SUM(F29:F30)</f>
        <v>0</v>
      </c>
      <c r="G31" s="59"/>
      <c r="H31" s="81">
        <f>SUM(H29:H30)</f>
        <v>0</v>
      </c>
      <c r="I31" s="59">
        <v>6</v>
      </c>
      <c r="J31" s="81">
        <f>SUM(J29:J30)</f>
        <v>0</v>
      </c>
      <c r="K31" s="30"/>
      <c r="L31" s="73">
        <f>SUM(L29:L30)</f>
        <v>-86088905</v>
      </c>
      <c r="M31" s="30"/>
      <c r="N31" s="81">
        <f>SUM(N29:N30)</f>
        <v>-86088905</v>
      </c>
    </row>
    <row r="32" spans="1:14" s="7" customFormat="1" ht="25.5" customHeight="1" thickBot="1">
      <c r="A32" s="7" t="s">
        <v>112</v>
      </c>
      <c r="C32" s="69"/>
      <c r="D32" s="69"/>
      <c r="E32" s="2"/>
      <c r="F32" s="83">
        <f>F27+F31</f>
        <v>875000000</v>
      </c>
      <c r="G32" s="59"/>
      <c r="H32" s="83">
        <f>H27+H31</f>
        <v>95019280</v>
      </c>
      <c r="I32" s="59"/>
      <c r="J32" s="83">
        <f>J27+J31</f>
        <v>102294492</v>
      </c>
      <c r="K32" s="30"/>
      <c r="L32" s="83">
        <f>L27+L31</f>
        <v>-391445759</v>
      </c>
      <c r="M32" s="30"/>
      <c r="N32" s="83">
        <f>N27+N31</f>
        <v>680868013</v>
      </c>
    </row>
    <row r="33" spans="1:14" s="7" customFormat="1" ht="25.5" customHeight="1" thickTop="1">
      <c r="E33" s="2"/>
      <c r="F33" s="54"/>
      <c r="G33" s="98"/>
      <c r="H33" s="54"/>
      <c r="I33" s="31"/>
      <c r="J33" s="54"/>
      <c r="K33" s="31"/>
      <c r="L33" s="54"/>
      <c r="M33" s="31"/>
      <c r="N33" s="54"/>
    </row>
    <row r="34" spans="1:14" s="7" customFormat="1" ht="25.5" customHeight="1">
      <c r="E34" s="2"/>
      <c r="F34" s="54"/>
      <c r="G34" s="98"/>
      <c r="H34" s="54"/>
      <c r="I34" s="31"/>
      <c r="J34" s="54"/>
      <c r="K34" s="31"/>
      <c r="L34" s="54"/>
      <c r="M34" s="31"/>
      <c r="N34" s="54"/>
    </row>
    <row r="35" spans="1:14" s="7" customFormat="1" ht="25.5" customHeight="1">
      <c r="E35" s="2"/>
      <c r="F35" s="54"/>
      <c r="G35" s="98"/>
      <c r="H35" s="54"/>
      <c r="I35" s="31"/>
      <c r="J35" s="54"/>
      <c r="K35" s="31"/>
      <c r="L35" s="54"/>
      <c r="M35" s="31"/>
      <c r="N35" s="54"/>
    </row>
    <row r="36" spans="1:14" s="7" customFormat="1" ht="25.5" customHeight="1">
      <c r="E36" s="2"/>
      <c r="F36" s="54"/>
      <c r="G36" s="98"/>
      <c r="H36" s="54"/>
      <c r="I36" s="31">
        <v>7</v>
      </c>
      <c r="J36" s="54"/>
      <c r="K36" s="31"/>
      <c r="L36" s="54"/>
      <c r="M36" s="31"/>
      <c r="N36" s="54"/>
    </row>
    <row r="37" spans="1:14" ht="25.5" customHeight="1">
      <c r="A37" s="51" t="s">
        <v>152</v>
      </c>
      <c r="E37" s="37"/>
      <c r="H37" s="99"/>
      <c r="I37" s="99"/>
      <c r="J37" s="99"/>
      <c r="K37" s="99"/>
      <c r="L37" s="99"/>
      <c r="M37" s="99"/>
      <c r="N37" s="26"/>
    </row>
    <row r="38" spans="1:14" ht="25.5" customHeight="1">
      <c r="E38" s="37"/>
      <c r="H38" s="99"/>
      <c r="I38" s="99">
        <v>9</v>
      </c>
      <c r="J38" s="99"/>
      <c r="K38" s="99"/>
      <c r="L38" s="99"/>
      <c r="M38" s="99"/>
      <c r="N38" s="26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opLeftCell="A64" zoomScale="92" zoomScaleNormal="92" zoomScaleSheetLayoutView="80" workbookViewId="0">
      <selection activeCell="F73" sqref="F73"/>
    </sheetView>
  </sheetViews>
  <sheetFormatPr defaultColWidth="9.109375" defaultRowHeight="24.75" customHeight="1"/>
  <cols>
    <col min="1" max="1" width="2.88671875" style="1" customWidth="1"/>
    <col min="2" max="2" width="3.109375" style="1" customWidth="1"/>
    <col min="3" max="3" width="3.5546875" style="1" customWidth="1"/>
    <col min="4" max="4" width="40.109375" style="1" customWidth="1"/>
    <col min="5" max="5" width="10" style="1" customWidth="1"/>
    <col min="6" max="6" width="14.33203125" style="1" customWidth="1"/>
    <col min="7" max="7" width="0.88671875" style="4" customWidth="1"/>
    <col min="8" max="8" width="14.33203125" style="1" customWidth="1"/>
    <col min="9" max="9" width="0.88671875" style="4" customWidth="1"/>
    <col min="10" max="10" width="14.33203125" style="1" customWidth="1"/>
    <col min="11" max="11" width="0.88671875" style="4" customWidth="1"/>
    <col min="12" max="12" width="14.33203125" style="1" customWidth="1"/>
    <col min="13" max="13" width="1.6640625" style="1" customWidth="1"/>
    <col min="14" max="16384" width="9.109375" style="1"/>
  </cols>
  <sheetData>
    <row r="1" spans="1:12" ht="23.2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23.25" customHeight="1">
      <c r="A2" s="103" t="s">
        <v>75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3.25" customHeight="1">
      <c r="A3" s="103" t="s">
        <v>143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23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3.25" customHeight="1">
      <c r="A5" s="4"/>
      <c r="B5" s="4"/>
      <c r="C5" s="4"/>
      <c r="D5" s="4"/>
      <c r="E5" s="6"/>
      <c r="F5" s="105" t="s">
        <v>150</v>
      </c>
      <c r="G5" s="105"/>
      <c r="H5" s="105"/>
      <c r="I5" s="6"/>
      <c r="J5" s="105" t="s">
        <v>151</v>
      </c>
      <c r="K5" s="105"/>
      <c r="L5" s="105"/>
    </row>
    <row r="6" spans="1:12" ht="23.25" customHeight="1">
      <c r="A6" s="4"/>
      <c r="B6" s="4"/>
      <c r="C6" s="4"/>
      <c r="D6" s="4"/>
      <c r="E6" s="6"/>
      <c r="F6" s="36" t="s">
        <v>105</v>
      </c>
      <c r="G6" s="5"/>
      <c r="H6" s="36" t="s">
        <v>104</v>
      </c>
      <c r="I6" s="5"/>
      <c r="J6" s="36" t="s">
        <v>105</v>
      </c>
      <c r="K6" s="5"/>
      <c r="L6" s="36" t="s">
        <v>104</v>
      </c>
    </row>
    <row r="7" spans="1:12" ht="23.25" customHeight="1">
      <c r="F7" s="84"/>
      <c r="G7" s="6"/>
      <c r="H7" s="2" t="s">
        <v>106</v>
      </c>
      <c r="I7" s="6"/>
      <c r="J7" s="84"/>
      <c r="K7" s="6"/>
      <c r="L7" s="2" t="s">
        <v>106</v>
      </c>
    </row>
    <row r="8" spans="1:12" ht="23.25" customHeight="1">
      <c r="A8" s="85" t="s">
        <v>76</v>
      </c>
      <c r="B8" s="85"/>
      <c r="C8" s="85"/>
      <c r="D8" s="85"/>
      <c r="E8" s="85"/>
      <c r="F8" s="70"/>
      <c r="H8" s="86"/>
      <c r="J8" s="4"/>
      <c r="L8" s="6"/>
    </row>
    <row r="9" spans="1:12" ht="23.25" customHeight="1">
      <c r="A9" s="87"/>
      <c r="B9" s="1" t="s">
        <v>58</v>
      </c>
      <c r="C9" s="87"/>
      <c r="D9" s="87"/>
      <c r="E9" s="87"/>
      <c r="F9" s="30">
        <f>'งบกำไรขาดทุนเบ็ดเสร็จ 3 m'!E21</f>
        <v>-86380288</v>
      </c>
      <c r="G9" s="30"/>
      <c r="H9" s="30">
        <f>'งบกำไรขาดทุนเบ็ดเสร็จ 3 m'!G21</f>
        <v>-73324861.030000001</v>
      </c>
      <c r="I9" s="30"/>
      <c r="J9" s="30">
        <f>'งบกำไรขาดทุนเบ็ดเสร็จ 3 m'!I21</f>
        <v>-86088905</v>
      </c>
      <c r="K9" s="30"/>
      <c r="L9" s="30">
        <f>'งบกำไรขาดทุนเบ็ดเสร็จ 3 m'!K21</f>
        <v>-73450607.030000001</v>
      </c>
    </row>
    <row r="10" spans="1:12" ht="23.25" customHeight="1">
      <c r="A10" s="87"/>
      <c r="B10" s="29" t="s">
        <v>77</v>
      </c>
      <c r="C10" s="87"/>
      <c r="D10" s="87"/>
      <c r="E10" s="87"/>
      <c r="F10" s="30"/>
      <c r="G10" s="30"/>
      <c r="H10" s="30"/>
      <c r="I10" s="30"/>
      <c r="J10" s="30"/>
      <c r="K10" s="30"/>
      <c r="L10" s="30"/>
    </row>
    <row r="11" spans="1:12" ht="23.25" customHeight="1">
      <c r="A11" s="87"/>
      <c r="B11" s="87"/>
      <c r="C11" s="87" t="s">
        <v>148</v>
      </c>
      <c r="D11" s="87"/>
      <c r="E11" s="87"/>
      <c r="F11" s="30">
        <v>1015599</v>
      </c>
      <c r="G11" s="30"/>
      <c r="H11" s="30">
        <v>998975</v>
      </c>
      <c r="I11" s="30"/>
      <c r="J11" s="30">
        <v>1015599</v>
      </c>
      <c r="K11" s="30"/>
      <c r="L11" s="30">
        <v>998975</v>
      </c>
    </row>
    <row r="12" spans="1:12" ht="23.25" customHeight="1">
      <c r="A12" s="87"/>
      <c r="B12" s="87"/>
      <c r="C12" s="87" t="s">
        <v>119</v>
      </c>
      <c r="D12" s="87"/>
      <c r="E12" s="87"/>
      <c r="F12" s="30">
        <v>40500000</v>
      </c>
      <c r="G12" s="30"/>
      <c r="H12" s="30">
        <v>0</v>
      </c>
      <c r="I12" s="30"/>
      <c r="J12" s="30">
        <v>40500000</v>
      </c>
      <c r="K12" s="30"/>
      <c r="L12" s="30">
        <v>0</v>
      </c>
    </row>
    <row r="13" spans="1:12" ht="23.25" customHeight="1">
      <c r="A13" s="87"/>
      <c r="B13" s="87"/>
      <c r="C13" s="87" t="s">
        <v>78</v>
      </c>
      <c r="D13" s="87"/>
      <c r="E13" s="87"/>
      <c r="F13" s="30">
        <f>637444-400000</f>
        <v>237444</v>
      </c>
      <c r="G13" s="30"/>
      <c r="H13" s="30">
        <v>-3338455</v>
      </c>
      <c r="I13" s="30"/>
      <c r="J13" s="30">
        <v>-400000</v>
      </c>
      <c r="K13" s="30"/>
      <c r="L13" s="30">
        <v>-3338455</v>
      </c>
    </row>
    <row r="14" spans="1:12" ht="23.25" customHeight="1">
      <c r="A14" s="87"/>
      <c r="B14" s="87"/>
      <c r="C14" s="87" t="s">
        <v>131</v>
      </c>
      <c r="D14" s="87"/>
      <c r="E14" s="87"/>
      <c r="F14" s="30">
        <v>15771488</v>
      </c>
      <c r="G14" s="30"/>
      <c r="H14" s="30">
        <v>0</v>
      </c>
      <c r="I14" s="30"/>
      <c r="J14" s="30">
        <v>15771488</v>
      </c>
      <c r="K14" s="30"/>
      <c r="L14" s="30">
        <v>0</v>
      </c>
    </row>
    <row r="15" spans="1:12" ht="23.25" customHeight="1">
      <c r="A15" s="87"/>
      <c r="B15" s="87"/>
      <c r="C15" s="87" t="s">
        <v>79</v>
      </c>
      <c r="D15" s="87"/>
      <c r="E15" s="87"/>
      <c r="F15" s="30">
        <v>0</v>
      </c>
      <c r="G15" s="30"/>
      <c r="H15" s="30">
        <v>-834671</v>
      </c>
      <c r="I15" s="30"/>
      <c r="J15" s="30">
        <v>0</v>
      </c>
      <c r="K15" s="30"/>
      <c r="L15" s="30">
        <v>-834671</v>
      </c>
    </row>
    <row r="16" spans="1:12" ht="23.25" customHeight="1">
      <c r="A16" s="87"/>
      <c r="B16" s="87"/>
      <c r="C16" s="87" t="s">
        <v>132</v>
      </c>
      <c r="D16" s="87"/>
      <c r="E16" s="87"/>
      <c r="F16" s="30">
        <v>5832645</v>
      </c>
      <c r="G16" s="30"/>
      <c r="H16" s="30">
        <v>0</v>
      </c>
      <c r="I16" s="30"/>
      <c r="J16" s="30">
        <v>5832645</v>
      </c>
      <c r="K16" s="30"/>
      <c r="L16" s="30">
        <v>0</v>
      </c>
    </row>
    <row r="17" spans="1:12" ht="23.25" customHeight="1">
      <c r="A17" s="87"/>
      <c r="B17" s="87"/>
      <c r="C17" s="87" t="s">
        <v>56</v>
      </c>
      <c r="D17" s="87"/>
      <c r="E17" s="87"/>
      <c r="F17" s="30">
        <v>0</v>
      </c>
      <c r="G17" s="30"/>
      <c r="H17" s="30">
        <v>61500000</v>
      </c>
      <c r="I17" s="30"/>
      <c r="J17" s="30">
        <v>0</v>
      </c>
      <c r="K17" s="30"/>
      <c r="L17" s="30">
        <v>61500000</v>
      </c>
    </row>
    <row r="18" spans="1:12" ht="23.25" customHeight="1">
      <c r="A18" s="87"/>
      <c r="B18" s="87"/>
      <c r="C18" s="87" t="s">
        <v>80</v>
      </c>
      <c r="D18" s="87"/>
      <c r="E18" s="87"/>
      <c r="F18" s="30">
        <v>200870</v>
      </c>
      <c r="G18" s="30"/>
      <c r="H18" s="30">
        <v>395328</v>
      </c>
      <c r="I18" s="30"/>
      <c r="J18" s="30">
        <v>200870</v>
      </c>
      <c r="K18" s="30"/>
      <c r="L18" s="30">
        <v>395328</v>
      </c>
    </row>
    <row r="19" spans="1:12" ht="23.25" customHeight="1">
      <c r="A19" s="87"/>
      <c r="B19" s="87"/>
      <c r="C19" s="87" t="s">
        <v>36</v>
      </c>
      <c r="D19" s="87"/>
      <c r="E19" s="87"/>
      <c r="F19" s="30">
        <v>0</v>
      </c>
      <c r="G19" s="30"/>
      <c r="H19" s="30">
        <v>1303140</v>
      </c>
      <c r="I19" s="30"/>
      <c r="J19" s="30">
        <v>0</v>
      </c>
      <c r="K19" s="30"/>
      <c r="L19" s="30">
        <v>1303140</v>
      </c>
    </row>
    <row r="20" spans="1:12" ht="23.25" customHeight="1">
      <c r="A20" s="87"/>
      <c r="B20" s="87"/>
      <c r="C20" s="87" t="s">
        <v>53</v>
      </c>
      <c r="D20" s="87"/>
      <c r="E20" s="87"/>
      <c r="F20" s="30">
        <v>0</v>
      </c>
      <c r="G20" s="30"/>
      <c r="H20" s="30">
        <v>-1500000</v>
      </c>
      <c r="I20" s="30"/>
      <c r="J20" s="30">
        <v>0</v>
      </c>
      <c r="K20" s="30"/>
      <c r="L20" s="30">
        <v>-1500000</v>
      </c>
    </row>
    <row r="21" spans="1:12" ht="23.25" customHeight="1">
      <c r="A21" s="87"/>
      <c r="B21" s="87"/>
      <c r="C21" s="87" t="s">
        <v>81</v>
      </c>
      <c r="D21" s="87"/>
      <c r="E21" s="87"/>
      <c r="F21" s="30">
        <v>-156274</v>
      </c>
      <c r="G21" s="30"/>
      <c r="H21" s="30">
        <v>-479875</v>
      </c>
      <c r="I21" s="30"/>
      <c r="J21" s="30">
        <v>-156274</v>
      </c>
      <c r="K21" s="30"/>
      <c r="L21" s="30">
        <v>-479875</v>
      </c>
    </row>
    <row r="22" spans="1:12" ht="23.25" customHeight="1">
      <c r="A22" s="87"/>
      <c r="B22" s="87"/>
      <c r="C22" s="87" t="s">
        <v>82</v>
      </c>
      <c r="D22" s="87"/>
      <c r="E22" s="87"/>
      <c r="F22" s="30">
        <v>6154888</v>
      </c>
      <c r="G22" s="30"/>
      <c r="H22" s="30">
        <v>10083802</v>
      </c>
      <c r="I22" s="30"/>
      <c r="J22" s="30">
        <v>6589354</v>
      </c>
      <c r="K22" s="30"/>
      <c r="L22" s="30">
        <v>10223802</v>
      </c>
    </row>
    <row r="23" spans="1:12" ht="23.25" customHeight="1">
      <c r="A23" s="1" t="s">
        <v>83</v>
      </c>
      <c r="B23" s="87"/>
      <c r="C23" s="87"/>
      <c r="D23" s="87"/>
      <c r="E23" s="87"/>
      <c r="F23" s="73">
        <f>SUM(F9:F22)</f>
        <v>-16823628</v>
      </c>
      <c r="G23" s="30"/>
      <c r="H23" s="73">
        <f>SUM(H9:H22)</f>
        <v>-5196617.0300000012</v>
      </c>
      <c r="I23" s="30"/>
      <c r="J23" s="73">
        <f>SUM(J9:J22)</f>
        <v>-16735223</v>
      </c>
      <c r="K23" s="30"/>
      <c r="L23" s="73">
        <f>SUM(L9:L22)</f>
        <v>-5182363.0300000012</v>
      </c>
    </row>
    <row r="24" spans="1:12" ht="23.25" customHeight="1">
      <c r="A24" s="1" t="s">
        <v>84</v>
      </c>
      <c r="B24" s="87"/>
      <c r="C24" s="87"/>
      <c r="D24" s="87"/>
      <c r="E24" s="87"/>
      <c r="F24" s="30"/>
      <c r="G24" s="30">
        <v>5</v>
      </c>
      <c r="H24" s="30"/>
      <c r="I24" s="30"/>
      <c r="J24" s="30"/>
      <c r="K24" s="30"/>
      <c r="L24" s="30"/>
    </row>
    <row r="25" spans="1:12" ht="23.25" customHeight="1">
      <c r="A25" s="87"/>
      <c r="B25" s="87"/>
      <c r="C25" s="87" t="s">
        <v>9</v>
      </c>
      <c r="D25" s="87"/>
      <c r="E25" s="87"/>
      <c r="F25" s="30">
        <v>38955247</v>
      </c>
      <c r="G25" s="30"/>
      <c r="H25" s="12">
        <v>184309461</v>
      </c>
      <c r="I25" s="30"/>
      <c r="J25" s="30">
        <v>38955247</v>
      </c>
      <c r="K25" s="30"/>
      <c r="L25" s="12">
        <v>184309461</v>
      </c>
    </row>
    <row r="26" spans="1:12" ht="23.25" customHeight="1">
      <c r="A26" s="87"/>
      <c r="B26" s="87"/>
      <c r="C26" s="87" t="s">
        <v>118</v>
      </c>
      <c r="D26" s="87"/>
      <c r="E26" s="87"/>
      <c r="F26" s="30">
        <v>-2000000</v>
      </c>
      <c r="G26" s="30"/>
      <c r="H26" s="30">
        <v>0</v>
      </c>
      <c r="I26" s="30"/>
      <c r="J26" s="30">
        <v>-2000000</v>
      </c>
      <c r="K26" s="30"/>
      <c r="L26" s="12">
        <v>0</v>
      </c>
    </row>
    <row r="27" spans="1:12" ht="23.25" customHeight="1">
      <c r="A27" s="87"/>
      <c r="B27" s="87"/>
      <c r="C27" s="87" t="s">
        <v>12</v>
      </c>
      <c r="D27" s="87"/>
      <c r="E27" s="87"/>
      <c r="F27" s="30">
        <v>4942020</v>
      </c>
      <c r="G27" s="30"/>
      <c r="H27" s="30">
        <v>4440980</v>
      </c>
      <c r="I27" s="30"/>
      <c r="J27" s="30">
        <v>4942020</v>
      </c>
      <c r="K27" s="30"/>
      <c r="L27" s="12">
        <v>4440980</v>
      </c>
    </row>
    <row r="28" spans="1:12" ht="23.25" customHeight="1">
      <c r="A28" s="87"/>
      <c r="B28" s="87"/>
      <c r="C28" s="87" t="s">
        <v>28</v>
      </c>
      <c r="D28" s="87"/>
      <c r="E28" s="87"/>
      <c r="F28" s="30">
        <v>-3286351</v>
      </c>
      <c r="G28" s="30"/>
      <c r="H28" s="30">
        <v>-27500</v>
      </c>
      <c r="I28" s="30"/>
      <c r="J28" s="30">
        <v>-3286351</v>
      </c>
      <c r="K28" s="30"/>
      <c r="L28" s="30">
        <v>-27500</v>
      </c>
    </row>
    <row r="29" spans="1:12" ht="23.25" customHeight="1">
      <c r="A29" s="1" t="s">
        <v>85</v>
      </c>
      <c r="B29" s="87"/>
      <c r="C29" s="87"/>
      <c r="D29" s="87"/>
      <c r="E29" s="87"/>
      <c r="F29" s="30"/>
      <c r="G29" s="30"/>
      <c r="H29" s="30"/>
      <c r="I29" s="30"/>
      <c r="J29" s="30"/>
      <c r="K29" s="30"/>
      <c r="L29" s="30"/>
    </row>
    <row r="30" spans="1:12" ht="23.25" customHeight="1">
      <c r="A30" s="87"/>
      <c r="B30" s="87"/>
      <c r="C30" s="87" t="s">
        <v>141</v>
      </c>
      <c r="D30" s="87"/>
      <c r="E30" s="87"/>
      <c r="F30" s="30">
        <v>3864441</v>
      </c>
      <c r="G30" s="30"/>
      <c r="H30" s="30">
        <v>-51008557</v>
      </c>
      <c r="I30" s="30"/>
      <c r="J30" s="30">
        <v>3816941</v>
      </c>
      <c r="K30" s="30"/>
      <c r="L30" s="14">
        <v>-51001557</v>
      </c>
    </row>
    <row r="31" spans="1:12" ht="23.25" customHeight="1">
      <c r="A31" s="87"/>
      <c r="B31" s="87"/>
      <c r="C31" s="87" t="s">
        <v>31</v>
      </c>
      <c r="D31" s="87"/>
      <c r="E31" s="87"/>
      <c r="F31" s="30">
        <v>-1755656</v>
      </c>
      <c r="G31" s="30"/>
      <c r="H31" s="30">
        <v>-3844806</v>
      </c>
      <c r="I31" s="30"/>
      <c r="J31" s="30">
        <v>-1755656</v>
      </c>
      <c r="K31" s="30"/>
      <c r="L31" s="14">
        <v>-3844806</v>
      </c>
    </row>
    <row r="32" spans="1:12" ht="23.25" customHeight="1">
      <c r="A32" s="87"/>
      <c r="B32" s="87"/>
      <c r="C32" s="87" t="s">
        <v>37</v>
      </c>
      <c r="D32" s="87"/>
      <c r="E32" s="85"/>
      <c r="F32" s="30">
        <v>-459439</v>
      </c>
      <c r="G32" s="30"/>
      <c r="H32" s="30">
        <v>10295664</v>
      </c>
      <c r="I32" s="30"/>
      <c r="J32" s="30">
        <v>-459439</v>
      </c>
      <c r="K32" s="30"/>
      <c r="L32" s="14">
        <v>10295664</v>
      </c>
    </row>
    <row r="33" spans="1:12" ht="23.25" customHeight="1">
      <c r="A33" s="87"/>
      <c r="B33" s="87"/>
      <c r="C33" s="1" t="s">
        <v>86</v>
      </c>
      <c r="E33" s="85"/>
      <c r="F33" s="73">
        <f t="shared" ref="F33:L33" si="0">SUM(F23:F32)</f>
        <v>23436634</v>
      </c>
      <c r="G33" s="30">
        <f t="shared" si="0"/>
        <v>5</v>
      </c>
      <c r="H33" s="73">
        <f t="shared" si="0"/>
        <v>138968624.97</v>
      </c>
      <c r="I33" s="30">
        <f t="shared" si="0"/>
        <v>0</v>
      </c>
      <c r="J33" s="73">
        <f t="shared" si="0"/>
        <v>23477539</v>
      </c>
      <c r="K33" s="30">
        <f t="shared" si="0"/>
        <v>0</v>
      </c>
      <c r="L33" s="73">
        <f t="shared" si="0"/>
        <v>138989878.97</v>
      </c>
    </row>
    <row r="34" spans="1:12" ht="23.25" customHeight="1">
      <c r="A34" s="87"/>
      <c r="B34" s="87"/>
      <c r="D34" s="1" t="s">
        <v>173</v>
      </c>
      <c r="E34" s="85"/>
      <c r="F34" s="30">
        <f>-F21</f>
        <v>156274</v>
      </c>
      <c r="G34" s="30"/>
      <c r="H34" s="30">
        <v>479875</v>
      </c>
      <c r="I34" s="30"/>
      <c r="J34" s="30">
        <f>-J21</f>
        <v>156274</v>
      </c>
      <c r="K34" s="30"/>
      <c r="L34" s="30">
        <v>479875</v>
      </c>
    </row>
    <row r="35" spans="1:12" ht="23.25" customHeight="1">
      <c r="A35" s="87"/>
      <c r="B35" s="87"/>
      <c r="D35" s="1" t="s">
        <v>99</v>
      </c>
      <c r="E35" s="85"/>
      <c r="F35" s="30">
        <v>-3110820</v>
      </c>
      <c r="G35" s="30"/>
      <c r="H35" s="30">
        <v>-14242205</v>
      </c>
      <c r="I35" s="30"/>
      <c r="J35" s="30">
        <v>-3110820</v>
      </c>
      <c r="K35" s="30"/>
      <c r="L35" s="30">
        <v>-14242205</v>
      </c>
    </row>
    <row r="36" spans="1:12" ht="23.25" customHeight="1">
      <c r="A36" s="87"/>
      <c r="B36" s="87"/>
      <c r="D36" s="87" t="s">
        <v>174</v>
      </c>
      <c r="E36" s="85"/>
      <c r="F36" s="30">
        <v>-686165</v>
      </c>
      <c r="G36" s="30"/>
      <c r="H36" s="30">
        <v>-548526</v>
      </c>
      <c r="I36" s="30"/>
      <c r="J36" s="30">
        <v>-686165</v>
      </c>
      <c r="K36" s="30"/>
      <c r="L36" s="30">
        <v>-548526</v>
      </c>
    </row>
    <row r="37" spans="1:12" ht="23.25" customHeight="1">
      <c r="A37" s="85" t="s">
        <v>87</v>
      </c>
      <c r="B37" s="85"/>
      <c r="C37" s="87"/>
      <c r="D37" s="87"/>
      <c r="E37" s="85"/>
      <c r="F37" s="74">
        <f>SUM(F33:F36)</f>
        <v>19795923</v>
      </c>
      <c r="G37" s="30"/>
      <c r="H37" s="74">
        <f>SUM(H33:H36)</f>
        <v>124657768.97</v>
      </c>
      <c r="I37" s="30"/>
      <c r="J37" s="74">
        <f>SUM(J33:J36)</f>
        <v>19836828</v>
      </c>
      <c r="K37" s="30"/>
      <c r="L37" s="74">
        <f>SUM(L33:L36)</f>
        <v>124679022.97</v>
      </c>
    </row>
    <row r="38" spans="1:12" ht="23.25" customHeight="1">
      <c r="A38" s="85"/>
      <c r="B38" s="85"/>
      <c r="C38" s="87"/>
      <c r="D38" s="87"/>
      <c r="E38" s="85"/>
      <c r="F38" s="30"/>
      <c r="G38" s="30"/>
      <c r="H38" s="30"/>
      <c r="I38" s="30"/>
      <c r="J38" s="30"/>
      <c r="K38" s="30"/>
      <c r="L38" s="30"/>
    </row>
    <row r="39" spans="1:12" ht="23.25" customHeight="1">
      <c r="A39" s="51" t="s">
        <v>152</v>
      </c>
      <c r="B39" s="85"/>
      <c r="C39" s="87"/>
      <c r="D39" s="87"/>
      <c r="E39" s="85"/>
      <c r="F39" s="30"/>
      <c r="G39" s="30"/>
      <c r="H39" s="30"/>
      <c r="I39" s="30"/>
      <c r="J39" s="30"/>
      <c r="K39" s="30"/>
      <c r="L39" s="30"/>
    </row>
    <row r="40" spans="1:12" ht="23.25" customHeight="1">
      <c r="A40" s="51"/>
      <c r="B40" s="85"/>
      <c r="C40" s="87"/>
      <c r="D40" s="87"/>
      <c r="E40" s="85"/>
      <c r="F40" s="30"/>
      <c r="G40" s="30"/>
      <c r="H40" s="30"/>
      <c r="I40" s="30"/>
      <c r="J40" s="30"/>
      <c r="K40" s="30"/>
      <c r="L40" s="30"/>
    </row>
    <row r="41" spans="1:12" ht="23.25" customHeight="1">
      <c r="A41" s="51"/>
      <c r="B41" s="85"/>
      <c r="C41" s="87"/>
      <c r="D41" s="87"/>
      <c r="E41" s="85"/>
      <c r="F41" s="30"/>
      <c r="G41" s="30"/>
      <c r="H41" s="30"/>
      <c r="I41" s="30"/>
      <c r="J41" s="30"/>
      <c r="K41" s="30"/>
      <c r="L41" s="30"/>
    </row>
    <row r="42" spans="1:12" ht="23.25" customHeight="1">
      <c r="A42" s="85"/>
      <c r="B42" s="85"/>
      <c r="C42" s="87"/>
      <c r="D42" s="87"/>
      <c r="E42" s="85"/>
      <c r="F42" s="30"/>
      <c r="G42" s="30"/>
      <c r="H42" s="30"/>
      <c r="I42" s="30"/>
      <c r="J42" s="30"/>
      <c r="K42" s="30"/>
      <c r="L42" s="30"/>
    </row>
    <row r="43" spans="1:12" ht="24.75" customHeight="1">
      <c r="A43" s="107" t="s">
        <v>162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</row>
    <row r="44" spans="1:12" ht="24.75" customHeight="1">
      <c r="A44" s="103" t="s">
        <v>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</row>
    <row r="45" spans="1:12" ht="24.75" customHeight="1">
      <c r="A45" s="103" t="s">
        <v>172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</row>
    <row r="46" spans="1:12" ht="24.75" customHeight="1">
      <c r="A46" s="103" t="s">
        <v>143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</row>
    <row r="47" spans="1:12" ht="24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ht="24.75" customHeight="1">
      <c r="A48" s="4"/>
      <c r="B48" s="4"/>
      <c r="C48" s="4"/>
      <c r="D48" s="4"/>
      <c r="E48" s="6"/>
      <c r="F48" s="105" t="s">
        <v>150</v>
      </c>
      <c r="G48" s="105"/>
      <c r="H48" s="105"/>
      <c r="I48" s="6"/>
      <c r="J48" s="105" t="s">
        <v>151</v>
      </c>
      <c r="K48" s="105"/>
      <c r="L48" s="105"/>
    </row>
    <row r="49" spans="1:12" ht="24.75" customHeight="1">
      <c r="A49" s="4"/>
      <c r="B49" s="4"/>
      <c r="C49" s="4"/>
      <c r="D49" s="4"/>
      <c r="E49" s="6" t="s">
        <v>2</v>
      </c>
      <c r="F49" s="36" t="s">
        <v>105</v>
      </c>
      <c r="G49" s="5"/>
      <c r="H49" s="36" t="s">
        <v>104</v>
      </c>
      <c r="I49" s="5"/>
      <c r="J49" s="36" t="s">
        <v>105</v>
      </c>
      <c r="K49" s="5"/>
      <c r="L49" s="36" t="s">
        <v>104</v>
      </c>
    </row>
    <row r="50" spans="1:12" ht="24.75" customHeight="1">
      <c r="F50" s="84"/>
      <c r="G50" s="6"/>
      <c r="H50" s="2" t="s">
        <v>106</v>
      </c>
      <c r="I50" s="6"/>
      <c r="J50" s="84"/>
      <c r="K50" s="6"/>
      <c r="L50" s="2" t="s">
        <v>106</v>
      </c>
    </row>
    <row r="51" spans="1:12" ht="24.75" customHeight="1">
      <c r="A51" s="65" t="s">
        <v>88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88"/>
    </row>
    <row r="52" spans="1:12" ht="24.75" customHeight="1">
      <c r="C52" s="87" t="s">
        <v>89</v>
      </c>
      <c r="D52" s="87"/>
      <c r="E52" s="87"/>
      <c r="F52" s="30">
        <v>-2612687</v>
      </c>
      <c r="G52" s="30"/>
      <c r="H52" s="13">
        <v>0</v>
      </c>
      <c r="I52" s="30"/>
      <c r="J52" s="30">
        <v>-2612687</v>
      </c>
      <c r="K52" s="30"/>
      <c r="L52" s="13">
        <v>0</v>
      </c>
    </row>
    <row r="53" spans="1:12" ht="24.75" customHeight="1">
      <c r="C53" s="89" t="s">
        <v>90</v>
      </c>
      <c r="D53" s="89"/>
      <c r="E53" s="4"/>
      <c r="F53" s="13">
        <v>-209453</v>
      </c>
      <c r="G53" s="13"/>
      <c r="H53" s="13">
        <v>-468898</v>
      </c>
      <c r="I53" s="13"/>
      <c r="J53" s="13">
        <v>-209453</v>
      </c>
      <c r="K53" s="13"/>
      <c r="L53" s="13">
        <v>-468898</v>
      </c>
    </row>
    <row r="54" spans="1:12" ht="24.75" customHeight="1">
      <c r="C54" s="89" t="s">
        <v>91</v>
      </c>
      <c r="D54" s="89"/>
      <c r="E54" s="4"/>
      <c r="F54" s="13">
        <v>0</v>
      </c>
      <c r="G54" s="13"/>
      <c r="H54" s="13">
        <v>892000</v>
      </c>
      <c r="I54" s="13"/>
      <c r="J54" s="13">
        <v>0</v>
      </c>
      <c r="K54" s="13"/>
      <c r="L54" s="13">
        <v>892000</v>
      </c>
    </row>
    <row r="55" spans="1:12" ht="24.75" customHeight="1">
      <c r="A55" s="65" t="s">
        <v>92</v>
      </c>
      <c r="B55" s="4"/>
      <c r="C55" s="4"/>
      <c r="D55" s="4"/>
      <c r="E55" s="4"/>
      <c r="F55" s="74">
        <f>SUM(F52:F54)</f>
        <v>-2822140</v>
      </c>
      <c r="G55" s="30">
        <v>7</v>
      </c>
      <c r="H55" s="74">
        <f>SUM(H52:H54)</f>
        <v>423102</v>
      </c>
      <c r="I55" s="30"/>
      <c r="J55" s="74">
        <f>SUM(J52:J54)</f>
        <v>-2822140</v>
      </c>
      <c r="K55" s="30"/>
      <c r="L55" s="74">
        <f>SUM(L52:L54)</f>
        <v>423102</v>
      </c>
    </row>
    <row r="56" spans="1:12" ht="24.75" customHeight="1">
      <c r="A56" s="65" t="s">
        <v>93</v>
      </c>
      <c r="B56" s="4"/>
      <c r="C56" s="4"/>
      <c r="D56" s="4"/>
      <c r="E56" s="4"/>
      <c r="F56" s="30"/>
      <c r="G56" s="30"/>
      <c r="H56" s="30"/>
      <c r="I56" s="30"/>
      <c r="J56" s="30"/>
      <c r="K56" s="30"/>
      <c r="L56" s="30"/>
    </row>
    <row r="57" spans="1:12" ht="24.75" customHeight="1">
      <c r="A57" s="65"/>
      <c r="B57" s="4"/>
      <c r="C57" s="90" t="s">
        <v>149</v>
      </c>
      <c r="D57" s="90"/>
      <c r="E57" s="4"/>
      <c r="F57" s="30">
        <v>-67393</v>
      </c>
      <c r="G57" s="30"/>
      <c r="H57" s="30">
        <v>-96671057</v>
      </c>
      <c r="I57" s="30"/>
      <c r="J57" s="30">
        <v>-67393</v>
      </c>
      <c r="K57" s="30"/>
      <c r="L57" s="30">
        <v>-96671057</v>
      </c>
    </row>
    <row r="58" spans="1:12" ht="24.75" customHeight="1">
      <c r="B58" s="41"/>
      <c r="C58" s="90" t="s">
        <v>94</v>
      </c>
      <c r="D58" s="90"/>
      <c r="E58" s="41"/>
      <c r="F58" s="30">
        <v>0</v>
      </c>
      <c r="G58" s="30"/>
      <c r="H58" s="30">
        <v>0</v>
      </c>
      <c r="I58" s="30"/>
      <c r="J58" s="30">
        <v>-60000</v>
      </c>
      <c r="K58" s="30"/>
      <c r="L58" s="30">
        <v>0</v>
      </c>
    </row>
    <row r="59" spans="1:12" ht="24.75" customHeight="1">
      <c r="B59" s="41"/>
      <c r="C59" s="90" t="s">
        <v>95</v>
      </c>
      <c r="D59" s="90"/>
      <c r="E59" s="41"/>
      <c r="F59" s="30">
        <v>0</v>
      </c>
      <c r="G59" s="30"/>
      <c r="H59" s="30">
        <f>6247211+3338455</f>
        <v>9585666</v>
      </c>
      <c r="I59" s="30"/>
      <c r="J59" s="30">
        <v>0</v>
      </c>
      <c r="K59" s="30"/>
      <c r="L59" s="30">
        <f>6247211+3338455</f>
        <v>9585666</v>
      </c>
    </row>
    <row r="60" spans="1:12" ht="24.75" customHeight="1">
      <c r="B60" s="41"/>
      <c r="C60" s="90" t="s">
        <v>96</v>
      </c>
      <c r="D60" s="90"/>
      <c r="E60" s="41"/>
      <c r="F60" s="30">
        <v>-4707453</v>
      </c>
      <c r="G60" s="30"/>
      <c r="H60" s="30">
        <v>0</v>
      </c>
      <c r="I60" s="30"/>
      <c r="J60" s="30">
        <v>-4707453</v>
      </c>
      <c r="K60" s="30"/>
      <c r="L60" s="30">
        <v>0</v>
      </c>
    </row>
    <row r="61" spans="1:12" ht="24.75" customHeight="1">
      <c r="B61" s="41"/>
      <c r="C61" s="89" t="s">
        <v>97</v>
      </c>
      <c r="D61" s="89"/>
      <c r="E61" s="41"/>
      <c r="F61" s="30">
        <v>-11343800</v>
      </c>
      <c r="G61" s="30"/>
      <c r="H61" s="30">
        <v>-54436333</v>
      </c>
      <c r="I61" s="30"/>
      <c r="J61" s="30">
        <v>-11343800</v>
      </c>
      <c r="K61" s="30"/>
      <c r="L61" s="30">
        <v>-54436333</v>
      </c>
    </row>
    <row r="62" spans="1:12" ht="24.75" customHeight="1">
      <c r="B62" s="4"/>
      <c r="C62" s="1" t="s">
        <v>98</v>
      </c>
      <c r="E62" s="4"/>
      <c r="F62" s="30">
        <v>-548977</v>
      </c>
      <c r="G62" s="30"/>
      <c r="H62" s="30">
        <v>-356094</v>
      </c>
      <c r="I62" s="30"/>
      <c r="J62" s="30">
        <v>-548977</v>
      </c>
      <c r="K62" s="30"/>
      <c r="L62" s="30">
        <v>-356094</v>
      </c>
    </row>
    <row r="63" spans="1:12" ht="24.75" customHeight="1">
      <c r="A63" s="65" t="s">
        <v>100</v>
      </c>
      <c r="B63" s="4"/>
      <c r="C63" s="4"/>
      <c r="D63" s="4"/>
      <c r="E63" s="4"/>
      <c r="F63" s="74">
        <f>SUM(F57:F62)</f>
        <v>-16667623</v>
      </c>
      <c r="G63" s="30"/>
      <c r="H63" s="74">
        <f>SUM(H56:H62)</f>
        <v>-141877818</v>
      </c>
      <c r="I63" s="30"/>
      <c r="J63" s="74">
        <f>SUM(J57:J62)</f>
        <v>-16727623</v>
      </c>
      <c r="K63" s="30"/>
      <c r="L63" s="74">
        <f>SUM(L56:L62)</f>
        <v>-141877818</v>
      </c>
    </row>
    <row r="64" spans="1:12" ht="24.75" customHeight="1">
      <c r="A64" s="7" t="s">
        <v>101</v>
      </c>
      <c r="B64" s="4"/>
      <c r="C64" s="4"/>
      <c r="D64" s="4"/>
      <c r="E64" s="4"/>
      <c r="F64" s="30">
        <f>F37+F55+F63</f>
        <v>306160</v>
      </c>
      <c r="G64" s="30"/>
      <c r="H64" s="30">
        <f>H37+H55+H63</f>
        <v>-16796947.030000001</v>
      </c>
      <c r="I64" s="30"/>
      <c r="J64" s="30">
        <f>J37+J55+J63</f>
        <v>287065</v>
      </c>
      <c r="K64" s="30"/>
      <c r="L64" s="30">
        <f>L37+L55+L63</f>
        <v>-16775693.030000001</v>
      </c>
    </row>
    <row r="65" spans="1:12" ht="24.75" customHeight="1">
      <c r="A65" s="7" t="s">
        <v>102</v>
      </c>
      <c r="B65" s="4"/>
      <c r="C65" s="4"/>
      <c r="D65" s="4"/>
      <c r="E65" s="4"/>
      <c r="F65" s="30">
        <f>'งบแสดงฐานะการเงิน '!I9</f>
        <v>33261220</v>
      </c>
      <c r="G65" s="30">
        <v>9</v>
      </c>
      <c r="H65" s="100">
        <f>27440014.9+397000</f>
        <v>27837014.899999999</v>
      </c>
      <c r="I65" s="30"/>
      <c r="J65" s="30">
        <f>'งบแสดงฐานะการเงิน '!O9</f>
        <v>33244606</v>
      </c>
      <c r="K65" s="30"/>
      <c r="L65" s="30">
        <v>27440015</v>
      </c>
    </row>
    <row r="66" spans="1:12" ht="24.75" customHeight="1" thickBot="1">
      <c r="A66" s="7" t="s">
        <v>103</v>
      </c>
      <c r="B66" s="41"/>
      <c r="C66" s="41"/>
      <c r="D66" s="41"/>
      <c r="E66" s="101">
        <v>7</v>
      </c>
      <c r="F66" s="78">
        <f>SUM(F64:F65)</f>
        <v>33567380</v>
      </c>
      <c r="G66" s="30"/>
      <c r="H66" s="78">
        <f>SUM(H64:H65)</f>
        <v>11040067.869999997</v>
      </c>
      <c r="I66" s="30"/>
      <c r="J66" s="78">
        <f>SUM(J64:J65)</f>
        <v>33531671</v>
      </c>
      <c r="K66" s="30"/>
      <c r="L66" s="78">
        <f>SUM(L64:L65)</f>
        <v>10664321.969999999</v>
      </c>
    </row>
    <row r="67" spans="1:12" ht="24.75" customHeight="1" thickTop="1">
      <c r="A67" s="65"/>
      <c r="B67" s="41"/>
      <c r="C67" s="41"/>
      <c r="D67" s="41"/>
      <c r="E67" s="41"/>
      <c r="F67" s="91"/>
      <c r="G67" s="92"/>
      <c r="H67" s="16"/>
      <c r="I67" s="92"/>
      <c r="J67" s="93"/>
      <c r="K67" s="92"/>
      <c r="L67" s="91"/>
    </row>
    <row r="70" spans="1:12" ht="24.75" customHeight="1">
      <c r="A70" s="51" t="s">
        <v>152</v>
      </c>
    </row>
    <row r="76" spans="1:12" ht="25.5" customHeight="1"/>
  </sheetData>
  <mergeCells count="11">
    <mergeCell ref="A43:L43"/>
    <mergeCell ref="A44:L44"/>
    <mergeCell ref="A45:L45"/>
    <mergeCell ref="A46:L46"/>
    <mergeCell ref="F48:H48"/>
    <mergeCell ref="J48:L48"/>
    <mergeCell ref="A1:L1"/>
    <mergeCell ref="A2:L2"/>
    <mergeCell ref="A3:L3"/>
    <mergeCell ref="F5:H5"/>
    <mergeCell ref="J5:L5"/>
  </mergeCells>
  <pageMargins left="0.74803149606299213" right="0.23622047244094491" top="0.59055118110236227" bottom="0.55118110236220474" header="0.39370078740157483" footer="0.43307086614173229"/>
  <pageSetup paperSize="9" scale="80" firstPageNumber="1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 </vt:lpstr>
      <vt:lpstr>งบกำไรขาดทุนเบ็ดเสร็จ 3 m</vt:lpstr>
      <vt:lpstr>แสดงรวม</vt:lpstr>
      <vt:lpstr>แสดงกิจการ</vt:lpstr>
      <vt:lpstr>งบกระแสเงินสด </vt:lpstr>
      <vt:lpstr>แสดงกิจการ!JUU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2019-03-29T12:34:12Z</cp:lastPrinted>
  <dcterms:created xsi:type="dcterms:W3CDTF">2000-11-23T02:48:11Z</dcterms:created>
  <dcterms:modified xsi:type="dcterms:W3CDTF">2019-03-29T14:22:44Z</dcterms:modified>
</cp:coreProperties>
</file>