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948" yWindow="-96" windowWidth="13608" windowHeight="8376" tabRatio="831" activeTab="4"/>
  </bookViews>
  <sheets>
    <sheet name="งบแสดงฐานะการเงิน " sheetId="9" r:id="rId1"/>
    <sheet name="งบกำไรขาดทุนเบ็ดเสร็จ 6 m" sheetId="7" r:id="rId2"/>
    <sheet name="งบกำไรขาดทุนเบ็ดเสร็จ 3 m" sheetId="12" r:id="rId3"/>
    <sheet name="แสดงรวม" sheetId="4" r:id="rId4"/>
    <sheet name="แสดงเดี่ยว" sheetId="3" r:id="rId5"/>
    <sheet name="งบกระแสเงินสด " sheetId="11" r:id="rId6"/>
  </sheets>
  <definedNames>
    <definedName name="JUU" localSheetId="4">แสดงเดี่ยว!$D$1:$N$41</definedName>
    <definedName name="_xlnm.Print_Area" localSheetId="2">'งบกำไรขาดทุนเบ็ดเสร็จ 3 m'!$A$1:$K$37</definedName>
    <definedName name="_xlnm.Print_Area" localSheetId="1">'งบกำไรขาดทุนเบ็ดเสร็จ 6 m'!$A$1:$K$35</definedName>
    <definedName name="_xlnm.Print_Area" localSheetId="4">แสดงเดี่ยว!$A$1:$N$37</definedName>
    <definedName name="_xlnm.Print_Area" localSheetId="3">แสดงรวม!$A$1:$T$36</definedName>
    <definedName name="_xlnm.Print_Titles" localSheetId="2">'งบกำไรขาดทุนเบ็ดเสร็จ 3 m'!$1:$8</definedName>
    <definedName name="_xlnm.Print_Titles" localSheetId="1">'งบกำไรขาดทุนเบ็ดเสร็จ 6 m'!$1:$8</definedName>
  </definedNames>
  <calcPr calcId="145621"/>
</workbook>
</file>

<file path=xl/calcChain.xml><?xml version="1.0" encoding="utf-8"?>
<calcChain xmlns="http://schemas.openxmlformats.org/spreadsheetml/2006/main">
  <c r="G70" i="11" l="1"/>
  <c r="G69" i="11"/>
  <c r="E69" i="11"/>
  <c r="E26" i="11"/>
  <c r="E49" i="11" s="1"/>
  <c r="G59" i="9" l="1"/>
  <c r="K12" i="9"/>
  <c r="Q12" i="9"/>
  <c r="G23" i="12" l="1"/>
  <c r="G20" i="12"/>
  <c r="G15" i="12"/>
  <c r="G12" i="12"/>
  <c r="G9" i="12"/>
  <c r="G8" i="12"/>
  <c r="G33" i="11" l="1"/>
  <c r="G71" i="11"/>
  <c r="G11" i="7"/>
  <c r="G11" i="12" s="1"/>
  <c r="G21" i="7"/>
  <c r="G21" i="12" s="1"/>
  <c r="G13" i="7"/>
  <c r="G13" i="12" s="1"/>
  <c r="I11" i="11" l="1"/>
  <c r="E11" i="11"/>
  <c r="Q26" i="9"/>
  <c r="K26" i="9"/>
  <c r="E21" i="12" l="1"/>
  <c r="E18" i="12"/>
  <c r="E17" i="12"/>
  <c r="E16" i="12"/>
  <c r="E13" i="12"/>
  <c r="E12" i="12"/>
  <c r="E11" i="12"/>
  <c r="E9" i="12"/>
  <c r="E8" i="12"/>
  <c r="E13" i="11" l="1"/>
  <c r="G25" i="9" l="1"/>
  <c r="G26" i="9" s="1"/>
  <c r="I59" i="11" l="1"/>
  <c r="L29" i="4" l="1"/>
  <c r="L15" i="4"/>
  <c r="L30" i="3"/>
  <c r="L15" i="3"/>
  <c r="L20" i="3" s="1"/>
  <c r="I23" i="12" l="1"/>
  <c r="K23" i="12"/>
  <c r="K21" i="12"/>
  <c r="I21" i="12"/>
  <c r="K20" i="12"/>
  <c r="I19" i="12"/>
  <c r="I18" i="12"/>
  <c r="I17" i="12"/>
  <c r="I16" i="12"/>
  <c r="I15" i="12"/>
  <c r="K15" i="12"/>
  <c r="K13" i="12"/>
  <c r="K12" i="12"/>
  <c r="K11" i="12"/>
  <c r="I13" i="12"/>
  <c r="I12" i="12"/>
  <c r="I11" i="12"/>
  <c r="K9" i="12"/>
  <c r="M59" i="9"/>
  <c r="K8" i="12"/>
  <c r="I9" i="12"/>
  <c r="I8" i="12"/>
  <c r="K10" i="12" l="1"/>
  <c r="K22" i="12" s="1"/>
  <c r="K24" i="12" s="1"/>
  <c r="I10" i="12"/>
  <c r="I22" i="12" s="1"/>
  <c r="I24" i="12" s="1"/>
  <c r="G10" i="12"/>
  <c r="G22" i="12" s="1"/>
  <c r="G24" i="12" s="1"/>
  <c r="E10" i="12"/>
  <c r="I26" i="12" l="1"/>
  <c r="I28" i="12"/>
  <c r="G26" i="12"/>
  <c r="G28" i="12"/>
  <c r="K26" i="12"/>
  <c r="K28" i="12"/>
  <c r="E22" i="12"/>
  <c r="E24" i="12" s="1"/>
  <c r="E28" i="12" s="1"/>
  <c r="L12" i="4"/>
  <c r="K87" i="9" s="1"/>
  <c r="E26" i="12" l="1"/>
  <c r="F16" i="4"/>
  <c r="J30" i="4"/>
  <c r="T25" i="4"/>
  <c r="N25" i="4"/>
  <c r="L24" i="4"/>
  <c r="P24" i="4" s="1"/>
  <c r="N24" i="4" l="1"/>
  <c r="N26" i="4" s="1"/>
  <c r="T24" i="4"/>
  <c r="L26" i="4"/>
  <c r="J12" i="4" l="1"/>
  <c r="H12" i="4"/>
  <c r="F12" i="4"/>
  <c r="F17" i="4" s="1"/>
  <c r="T11" i="4"/>
  <c r="N11" i="4"/>
  <c r="K76" i="9" l="1"/>
  <c r="I76" i="9"/>
  <c r="G76" i="9"/>
  <c r="L25" i="3"/>
  <c r="N26" i="3"/>
  <c r="J16" i="3"/>
  <c r="H16" i="3"/>
  <c r="F16" i="3"/>
  <c r="N11" i="3"/>
  <c r="L12" i="3"/>
  <c r="Q87" i="9" s="1"/>
  <c r="J12" i="3"/>
  <c r="J17" i="3" s="1"/>
  <c r="H12" i="3"/>
  <c r="H17" i="3" s="1"/>
  <c r="F12" i="3"/>
  <c r="F17" i="3" s="1"/>
  <c r="L27" i="3" l="1"/>
  <c r="N25" i="3"/>
  <c r="Q76" i="9"/>
  <c r="O76" i="9"/>
  <c r="M76" i="9"/>
  <c r="M71" i="9"/>
  <c r="M19" i="9"/>
  <c r="M26" i="9" s="1"/>
  <c r="I50" i="11" l="1"/>
  <c r="G71" i="9" l="1"/>
  <c r="J20" i="4" l="1"/>
  <c r="H20" i="4"/>
  <c r="F20" i="4"/>
  <c r="Q88" i="9" l="1"/>
  <c r="N10" i="3"/>
  <c r="N12" i="3" s="1"/>
  <c r="J21" i="3" l="1"/>
  <c r="J22" i="3" s="1"/>
  <c r="H21" i="3"/>
  <c r="H22" i="3" s="1"/>
  <c r="F21" i="3"/>
  <c r="F22" i="3" s="1"/>
  <c r="F21" i="4"/>
  <c r="O58" i="9"/>
  <c r="Q58" i="9"/>
  <c r="O59" i="9"/>
  <c r="I58" i="9"/>
  <c r="K58" i="9"/>
  <c r="I59" i="9"/>
  <c r="I70" i="9"/>
  <c r="K70" i="9"/>
  <c r="O21" i="9"/>
  <c r="O26" i="9" s="1"/>
  <c r="I21" i="9"/>
  <c r="I26" i="9" s="1"/>
  <c r="K71" i="9" l="1"/>
  <c r="F30" i="4"/>
  <c r="T10" i="4"/>
  <c r="T12" i="4" s="1"/>
  <c r="F23" i="4"/>
  <c r="F26" i="4" l="1"/>
  <c r="F31" i="4" s="1"/>
  <c r="E10" i="7"/>
  <c r="E22" i="7" s="1"/>
  <c r="E9" i="11" s="1"/>
  <c r="I10" i="7"/>
  <c r="I22" i="7" s="1"/>
  <c r="K10" i="7"/>
  <c r="K22" i="7" s="1"/>
  <c r="K59" i="11"/>
  <c r="G59" i="11"/>
  <c r="E59" i="11"/>
  <c r="G77" i="9"/>
  <c r="M15" i="9"/>
  <c r="O15" i="9"/>
  <c r="G15" i="9"/>
  <c r="H24" i="3"/>
  <c r="H27" i="3" s="1"/>
  <c r="H31" i="3"/>
  <c r="J24" i="3"/>
  <c r="J27" i="3" s="1"/>
  <c r="F24" i="3"/>
  <c r="F31" i="3"/>
  <c r="I69" i="11"/>
  <c r="G10" i="7"/>
  <c r="G22" i="7" s="1"/>
  <c r="G24" i="7" s="1"/>
  <c r="G28" i="7" s="1"/>
  <c r="F49" i="11"/>
  <c r="H49" i="11"/>
  <c r="J49" i="11"/>
  <c r="O71" i="9"/>
  <c r="I71" i="9"/>
  <c r="I15" i="9"/>
  <c r="E50" i="11"/>
  <c r="Q71" i="9"/>
  <c r="T29" i="4"/>
  <c r="N30" i="3"/>
  <c r="K88" i="9"/>
  <c r="Q15" i="9"/>
  <c r="M10" i="3"/>
  <c r="J31" i="3"/>
  <c r="K15" i="9"/>
  <c r="K69" i="11"/>
  <c r="J16" i="4"/>
  <c r="J17" i="4" s="1"/>
  <c r="J21" i="4" s="1"/>
  <c r="J23" i="4" s="1"/>
  <c r="J26" i="4" s="1"/>
  <c r="J31" i="4" s="1"/>
  <c r="H16" i="4"/>
  <c r="H17" i="4" s="1"/>
  <c r="H21" i="4" s="1"/>
  <c r="H23" i="4" s="1"/>
  <c r="H26" i="4" s="1"/>
  <c r="M31" i="4"/>
  <c r="N31" i="4"/>
  <c r="O31" i="4"/>
  <c r="P31" i="4"/>
  <c r="Q31" i="4"/>
  <c r="R31" i="4"/>
  <c r="S31" i="4"/>
  <c r="H30" i="4"/>
  <c r="E71" i="11"/>
  <c r="I71" i="11"/>
  <c r="A3" i="11"/>
  <c r="A3" i="4"/>
  <c r="A3" i="3" s="1"/>
  <c r="H31" i="4" l="1"/>
  <c r="T23" i="4"/>
  <c r="F27" i="3"/>
  <c r="F32" i="3" s="1"/>
  <c r="N24" i="3"/>
  <c r="G26" i="7"/>
  <c r="J32" i="3"/>
  <c r="N20" i="3"/>
  <c r="H32" i="3"/>
  <c r="K77" i="9"/>
  <c r="Q77" i="9"/>
  <c r="O77" i="9"/>
  <c r="T15" i="4"/>
  <c r="L19" i="4"/>
  <c r="T19" i="4" s="1"/>
  <c r="I24" i="7"/>
  <c r="I28" i="7" s="1"/>
  <c r="K27" i="9"/>
  <c r="Q27" i="9"/>
  <c r="I77" i="9"/>
  <c r="G27" i="9"/>
  <c r="E24" i="7"/>
  <c r="K9" i="11"/>
  <c r="K24" i="7"/>
  <c r="M77" i="9"/>
  <c r="M27" i="9"/>
  <c r="L14" i="4"/>
  <c r="L18" i="4" s="1"/>
  <c r="G9" i="11"/>
  <c r="G26" i="11" s="1"/>
  <c r="G49" i="11" s="1"/>
  <c r="G53" i="11" s="1"/>
  <c r="G72" i="11" s="1"/>
  <c r="N15" i="3"/>
  <c r="O27" i="9"/>
  <c r="I27" i="9"/>
  <c r="E53" i="11" l="1"/>
  <c r="E70" i="11" s="1"/>
  <c r="E72" i="11" s="1"/>
  <c r="K28" i="7"/>
  <c r="E26" i="7"/>
  <c r="E28" i="7"/>
  <c r="L29" i="3"/>
  <c r="N29" i="3" s="1"/>
  <c r="N31" i="3" s="1"/>
  <c r="K26" i="11"/>
  <c r="K49" i="11" s="1"/>
  <c r="K53" i="11" s="1"/>
  <c r="L20" i="4"/>
  <c r="L14" i="3"/>
  <c r="L19" i="3" s="1"/>
  <c r="L21" i="3" s="1"/>
  <c r="T14" i="4"/>
  <c r="T16" i="4" s="1"/>
  <c r="T17" i="4" s="1"/>
  <c r="I9" i="11"/>
  <c r="I26" i="11" s="1"/>
  <c r="I49" i="11" s="1"/>
  <c r="I53" i="11" s="1"/>
  <c r="Q89" i="9"/>
  <c r="K89" i="9"/>
  <c r="I26" i="7"/>
  <c r="L16" i="4"/>
  <c r="L17" i="4" s="1"/>
  <c r="L28" i="4"/>
  <c r="T28" i="4" s="1"/>
  <c r="K26" i="7"/>
  <c r="T18" i="4" l="1"/>
  <c r="T20" i="4" s="1"/>
  <c r="T21" i="4" s="1"/>
  <c r="T26" i="4" s="1"/>
  <c r="K70" i="11"/>
  <c r="K72" i="11" s="1"/>
  <c r="L21" i="4"/>
  <c r="L31" i="3"/>
  <c r="L32" i="3" s="1"/>
  <c r="L17" i="3"/>
  <c r="L22" i="3" s="1"/>
  <c r="L16" i="3"/>
  <c r="I70" i="11"/>
  <c r="I72" i="11" s="1"/>
  <c r="T30" i="4"/>
  <c r="L30" i="4"/>
  <c r="L31" i="4" s="1"/>
  <c r="N14" i="3"/>
  <c r="N16" i="3" s="1"/>
  <c r="T31" i="4" l="1"/>
  <c r="N17" i="3"/>
  <c r="I87" i="9"/>
  <c r="I88" i="9" s="1"/>
  <c r="N19" i="3"/>
  <c r="N21" i="3" s="1"/>
  <c r="N22" i="3" l="1"/>
  <c r="O87" i="9"/>
  <c r="O88" i="9" s="1"/>
  <c r="M87" i="9"/>
  <c r="M88" i="9" s="1"/>
  <c r="G87" i="9"/>
  <c r="G88" i="9" s="1"/>
  <c r="G89" i="9" s="1"/>
  <c r="I89" i="9"/>
  <c r="N27" i="3"/>
  <c r="N32" i="3" s="1"/>
  <c r="M89" i="9" l="1"/>
  <c r="O89" i="9"/>
</calcChain>
</file>

<file path=xl/comments1.xml><?xml version="1.0" encoding="utf-8"?>
<comments xmlns="http://schemas.openxmlformats.org/spreadsheetml/2006/main">
  <authors>
    <author>User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  <comment ref="I5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</commentList>
</comments>
</file>

<file path=xl/sharedStrings.xml><?xml version="1.0" encoding="utf-8"?>
<sst xmlns="http://schemas.openxmlformats.org/spreadsheetml/2006/main" count="344" uniqueCount="190">
  <si>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</si>
  <si>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</si>
  <si>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</si>
  <si>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</si>
  <si>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</si>
  <si>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</si>
  <si>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</si>
  <si>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</si>
  <si>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</si>
  <si>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</si>
  <si>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9</t>
  </si>
  <si>
    <t>เงินมัดจำค่าที่ดินระยะสั้น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</si>
  <si>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</si>
  <si>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</si>
  <si>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</si>
  <si>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</si>
  <si>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</si>
  <si>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</si>
  <si>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</si>
  <si>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</si>
  <si>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</si>
  <si>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</si>
  <si>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สินทรัพย์ไม่มีตัวตน</t>
  </si>
  <si>
    <t>15</t>
  </si>
  <si>
    <t>สินทรัพย์ภาษีเงินได้รอการตัดบัญชี</t>
  </si>
  <si>
    <t>16</t>
  </si>
  <si>
    <t>เงินมัดจำค่าที่ดินระยะยาว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</si>
  <si>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</si>
  <si>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</si>
  <si>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</si>
  <si>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</si>
  <si>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</si>
  <si>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</si>
  <si>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</si>
  <si>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</si>
  <si>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</si>
  <si>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</si>
  <si>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</si>
  <si>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เงินกู้ยืมระยะสั้นและดอกเบี้ยค้างจ่ายจากบุคคลที่เกี่ยวข้องกัน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</si>
  <si>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</si>
  <si>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</si>
  <si>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</si>
  <si>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</si>
  <si>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</si>
  <si>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</si>
  <si>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</si>
  <si>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</si>
  <si>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24</t>
  </si>
  <si>
    <t xml:space="preserve">    ทุนจดทะเบียน</t>
  </si>
  <si>
    <t>หุ้นสามัญ</t>
  </si>
  <si>
    <t>1,100,000,000 หุ้น มูลค่าหุ้นละ 1 บาท</t>
  </si>
  <si>
    <t xml:space="preserve">    ทุนที่ออกและชำระแล้ว</t>
  </si>
  <si>
    <t xml:space="preserve">หุ้นสามัญ </t>
  </si>
  <si>
    <t xml:space="preserve">   875,000,000 หุ้น มูลค่าหุ้นละ 1 บาท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</si>
  <si>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</si>
  <si>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</si>
  <si>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</si>
  <si>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</si>
  <si>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</si>
  <si>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</si>
  <si>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</si>
  <si>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</si>
  <si>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</si>
  <si>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กำไรจากการจำหน่ายที่ดินรอการพัฒนา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</si>
  <si>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</si>
  <si>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</si>
  <si>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</si>
  <si>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ผลขาดทุนจากการด้อยค่าอสังหาริมทรัพย์เพื่อการลงทุน</t>
  </si>
  <si>
    <t>หนี้สงสัยจะสูญ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</si>
  <si>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</si>
  <si>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</si>
  <si>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</si>
  <si>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</si>
  <si>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</si>
  <si>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 xml:space="preserve">กำไร(ขาดทุน)ต่อหุ้นขั้นพื้นฐาน </t>
  </si>
  <si>
    <t>งบแสดงการเปลี่ยนแปลงส่วนของผู้ถือหุ้น</t>
  </si>
  <si>
    <t>ทุน</t>
  </si>
  <si>
    <t>ส่วนเกิน</t>
  </si>
  <si>
    <t>องค์ประกอบอื่นของส่วนของผู้ถือหุ้น</t>
  </si>
  <si>
    <t>รวมส่วนของ</t>
  </si>
  <si>
    <t>ที่ออกและ</t>
  </si>
  <si>
    <t>มูลค่าหุ้น</t>
  </si>
  <si>
    <t>จัดสรรแล้ว</t>
  </si>
  <si>
    <t>เงินลงทุนเผื่อขาย</t>
  </si>
  <si>
    <t>ส่วนเกินทุน</t>
  </si>
  <si>
    <t>รวม</t>
  </si>
  <si>
    <t>ผู้ถือหุ้น</t>
  </si>
  <si>
    <t>ชำระแล้ว</t>
  </si>
  <si>
    <t>ทุนสำรอง</t>
  </si>
  <si>
    <t>จากการตีราคา</t>
  </si>
  <si>
    <t>กำไรขาดทุน</t>
  </si>
  <si>
    <t>ตามกฎหมาย</t>
  </si>
  <si>
    <t>เบ็ดเสร็จอื่น</t>
  </si>
  <si>
    <t>ยอดคงเหลือ ณ วันที่ 31 ธันวาคม 2559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</si>
  <si>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</si>
  <si>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</si>
  <si>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</si>
  <si>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</si>
  <si>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หนี้สงสัยจะสูญ (โอนกลับ) - ลูกหนี้บุคคลที่เกี่ยวข้องกัน</t>
  </si>
  <si>
    <t>กำไรจากการจำหน่ายสินทรัพย์</t>
  </si>
  <si>
    <t>ขาดทุนจากการตัดจำหน่ายสินทรัพย์</t>
  </si>
  <si>
    <t>ค่าใช้จ่ายผลประโยชน์ของพนักงาน</t>
  </si>
  <si>
    <t>ดอกเบี้ยรับ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</si>
  <si>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</si>
  <si>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</si>
  <si>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</si>
  <si>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</si>
  <si>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</si>
  <si>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 xml:space="preserve">     เงินสดรับจากดอกเบี้ย</t>
  </si>
  <si>
    <t xml:space="preserve">     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</si>
  <si>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</si>
  <si>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</si>
  <si>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เพิ่มขึ้นในเงินฝากธนาคารที่มีภาระค้ำประกัน</t>
  </si>
  <si>
    <t>เงินสดรับจากการจำหน่ายที่ดินรอการพัฒนา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</si>
  <si>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</si>
  <si>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</si>
  <si>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</si>
  <si>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</si>
  <si>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เงินสดรับเงินกู้ยืมระยะสั้นจากบริษัทย่อย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</si>
  <si>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</si>
  <si>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เงินสดจ่ายชำระเงินกู้ยืมระยะสั้นจากบุคคลที่เกี่ยวข้องกัน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</si>
  <si>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</si>
  <si>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</si>
  <si>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</si>
  <si>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</si>
  <si>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</si>
  <si>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</si>
  <si>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</si>
  <si>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(ปรับปรุงใหม่)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</si>
  <si>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</si>
  <si>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</si>
  <si>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</si>
  <si>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 1 มกราคม 2560</t>
  </si>
  <si>
    <t>กำไร(ขาดทุน)สำหรับงวด</t>
  </si>
  <si>
    <t>กำไร(ขาดทุน)สำหรับงวด (ปรับปรุงใหม่)</t>
  </si>
  <si>
    <t>โอนกลับหนี้สงสัยจะสูญ</t>
  </si>
  <si>
    <t>หนี้สินผิดนัดชำระ</t>
  </si>
  <si>
    <t>ผลขาดทุนจากการด้อยค่าของเงินมัดจำ</t>
  </si>
  <si>
    <t>เงินสดจ่ายมัดจำค่าที่ดิน</t>
  </si>
  <si>
    <t xml:space="preserve">     เงินสดจ่ายค่าดอกเบี้ย</t>
  </si>
  <si>
    <t>ขาดทุนจากการด้อยค่าเงินมัดจำค่าที่ดิน</t>
  </si>
  <si>
    <t>ผลขาดทุนจากการยกเลิกสัญญาร่วมทุน</t>
  </si>
  <si>
    <t>ค่าเผื่อการด้อยค่าที่ดินรอพัฒนา</t>
  </si>
  <si>
    <t xml:space="preserve">ผลกระทบจากการแก้ไขข้อผิดพลาดทางบัญชี </t>
  </si>
  <si>
    <t>ยอดคงเหลือ ณ วันที่ 1 มกราคม 2559 (ปรับปรุงใหม่)</t>
  </si>
  <si>
    <t>ยอดคงเหลือ ณ วันที่  1 มกราคม 2559 (ตามที่เคยรายงานไว้)</t>
  </si>
  <si>
    <t>ยอดคงเหลือ ณ วันที่  1 มกราคม 2560 (ตามที่เคยรายงานไว้)</t>
  </si>
  <si>
    <t xml:space="preserve">รวมกำไร(ขาดทุน)เบ็ดเสร็จรวมสำหรับงวด </t>
  </si>
  <si>
    <t>ยอดคงเหลือ ณ วันที่  1 มกราคม 2560  (ปรับปรุงใหม่)</t>
  </si>
  <si>
    <t>1 มกราคม 2559</t>
  </si>
  <si>
    <t>ขาดทุนจากการยกเลิกสัญญาร่วมทุน</t>
  </si>
  <si>
    <t>ขาดทุนจากค่าเผื่อด้อยค่าที่ดินรอการพัฒนา</t>
  </si>
  <si>
    <t>18</t>
  </si>
  <si>
    <t>20</t>
  </si>
  <si>
    <t>30 มิถุนายน 2560</t>
  </si>
  <si>
    <t>19</t>
  </si>
  <si>
    <t>ค่าใช้จ่ายอื่น</t>
  </si>
  <si>
    <t>30 มิถุนายน 2559</t>
  </si>
  <si>
    <t>กำไร(ขาดทุน)สำหรับงวด 6 เดือน (ปรับปรุงใหม่)</t>
  </si>
  <si>
    <t>กำไร(ขาดทุน)เบ็ดเสร็จรวมสำหรับงวด 6 เดือน</t>
  </si>
  <si>
    <t>ยอดคงเหลือ ณ วันที่ 30 มิถุนายน 2560</t>
  </si>
  <si>
    <t>ยอดคงเหลือ ณ วันที่ 30 มิถุนายน 2559 (ปรับปรุงใหม่)</t>
  </si>
  <si>
    <t>ณ วันที่ 30 มิถุนายน 2560 (ยังไม่ได้ตรวจสอบ/สอบทานแล้ว)</t>
  </si>
  <si>
    <t>สำหรับงวดหกเดือน สิ้นสุดวันที่ 30 มิถุนายน 2560 (ยังไม่ได้ตรวจสอบ/สอบทานแล้ว)</t>
  </si>
  <si>
    <t>สำหรับงวดสามเดือน สิ้นสุดวันที่ 30 มิถุนายน 2560 (ยังไม่ได้ตรวจสอบ/สอบทานแล้ว)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</si>
  <si>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</si>
  <si>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</si>
  <si>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</si>
  <si>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</si>
  <si>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31</t>
  </si>
  <si>
    <t>29.2</t>
  </si>
  <si>
    <t>ขาดทุนจากการเลิกใช้สินทรัพย์</t>
  </si>
  <si>
    <t>ค่าเสื่อมราคาและค่าตัดจำหน่าย</t>
  </si>
  <si>
    <t>เพิ่มขึ้น(ลดลง)ในเงินเบิกเกินบัญชีและเงินกู้ยืมระยะสั้น</t>
  </si>
  <si>
    <t>8, 29.2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</si>
  <si>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</si>
  <si>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</si>
  <si>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</si>
  <si>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</si>
  <si>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</si>
  <si>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</si>
  <si>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</si>
  <si>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</si>
  <si>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</si>
  <si>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</si>
  <si>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</si>
  <si>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</si>
  <si>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8</t>
  </si>
  <si>
    <t>เงินสดรับเงินกู้ยืมระยะสั้นจากบุคคลที่เกี่ยวข้องกัน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</si>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</sst>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_(* #,##0.0_);_(* \(#,##0.00\);_(* &quot;-&quot;??_);_(@_)"/>
    <numFmt numFmtId="194" formatCode="_(* #,##0_);_(* \(#,##0.0\);_(* &quot;-&quot;??_);_(@_)"/>
    <numFmt numFmtId="195" formatCode="#,##0.0;\(#,##0.0\)"/>
  </numFmts>
  <fonts count="19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9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  <font>
      <sz val="10"/>
      <name val="ApFon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AngsanaUPC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1" fillId="0" borderId="0"/>
    <xf numFmtId="0" fontId="14" fillId="0" borderId="0"/>
    <xf numFmtId="0" fontId="1" fillId="0" borderId="0"/>
  </cellStyleXfs>
  <cellXfs count="159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0" fontId="4" fillId="0" borderId="0" xfId="0" applyFont="1" applyFill="1"/>
    <xf numFmtId="192" fontId="3" fillId="0" borderId="0" xfId="1" applyNumberFormat="1" applyFont="1" applyFill="1"/>
    <xf numFmtId="190" fontId="3" fillId="0" borderId="0" xfId="0" applyNumberFormat="1" applyFont="1" applyFill="1"/>
    <xf numFmtId="0" fontId="3" fillId="0" borderId="0" xfId="0" applyFont="1" applyFill="1" applyAlignment="1">
      <alignment horizontal="center"/>
    </xf>
    <xf numFmtId="190" fontId="4" fillId="0" borderId="0" xfId="1" applyNumberFormat="1" applyFont="1" applyFill="1" applyBorder="1"/>
    <xf numFmtId="190" fontId="4" fillId="0" borderId="3" xfId="1" applyNumberFormat="1" applyFont="1" applyFill="1" applyBorder="1"/>
    <xf numFmtId="43" fontId="4" fillId="0" borderId="0" xfId="1" applyFont="1" applyFill="1" applyBorder="1"/>
    <xf numFmtId="0" fontId="8" fillId="0" borderId="0" xfId="0" applyFont="1" applyFill="1"/>
    <xf numFmtId="0" fontId="7" fillId="0" borderId="0" xfId="0" applyFont="1" applyFill="1" applyAlignment="1"/>
    <xf numFmtId="43" fontId="8" fillId="0" borderId="0" xfId="1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7" fillId="0" borderId="0" xfId="0" applyFont="1" applyFill="1"/>
    <xf numFmtId="190" fontId="8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9" fillId="0" borderId="0" xfId="1" applyFont="1" applyFill="1" applyBorder="1"/>
    <xf numFmtId="190" fontId="8" fillId="0" borderId="0" xfId="0" applyNumberFormat="1" applyFont="1" applyFill="1"/>
    <xf numFmtId="191" fontId="4" fillId="0" borderId="0" xfId="1" applyNumberFormat="1" applyFont="1" applyFill="1" applyBorder="1"/>
    <xf numFmtId="0" fontId="3" fillId="0" borderId="0" xfId="0" applyFont="1" applyFill="1" applyBorder="1"/>
    <xf numFmtId="187" fontId="3" fillId="0" borderId="0" xfId="0" applyNumberFormat="1" applyFont="1" applyFill="1"/>
    <xf numFmtId="43" fontId="3" fillId="0" borderId="0" xfId="0" applyNumberFormat="1" applyFont="1" applyFill="1"/>
    <xf numFmtId="43" fontId="3" fillId="0" borderId="0" xfId="1" applyFont="1" applyFill="1"/>
    <xf numFmtId="189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190" fontId="4" fillId="0" borderId="4" xfId="1" applyNumberFormat="1" applyFont="1" applyFill="1" applyBorder="1"/>
    <xf numFmtId="37" fontId="4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90" fontId="3" fillId="0" borderId="5" xfId="1" applyNumberFormat="1" applyFont="1" applyFill="1" applyBorder="1"/>
    <xf numFmtId="0" fontId="8" fillId="0" borderId="1" xfId="0" applyFont="1" applyFill="1" applyBorder="1"/>
    <xf numFmtId="192" fontId="4" fillId="0" borderId="0" xfId="1" applyNumberFormat="1" applyFont="1" applyFill="1" applyBorder="1"/>
    <xf numFmtId="193" fontId="7" fillId="0" borderId="0" xfId="1" applyNumberFormat="1" applyFont="1" applyFill="1" applyBorder="1"/>
    <xf numFmtId="194" fontId="7" fillId="0" borderId="0" xfId="1" applyNumberFormat="1" applyFont="1" applyFill="1" applyBorder="1"/>
    <xf numFmtId="194" fontId="7" fillId="0" borderId="0" xfId="0" applyNumberFormat="1" applyFont="1" applyFill="1"/>
    <xf numFmtId="194" fontId="8" fillId="0" borderId="0" xfId="1" applyNumberFormat="1" applyFont="1" applyFill="1" applyBorder="1"/>
    <xf numFmtId="194" fontId="8" fillId="0" borderId="0" xfId="1" applyNumberFormat="1" applyFont="1" applyFill="1"/>
    <xf numFmtId="194" fontId="8" fillId="0" borderId="0" xfId="0" applyNumberFormat="1" applyFont="1" applyFill="1"/>
    <xf numFmtId="192" fontId="7" fillId="0" borderId="0" xfId="1" applyNumberFormat="1" applyFont="1" applyFill="1" applyBorder="1"/>
    <xf numFmtId="192" fontId="8" fillId="0" borderId="0" xfId="1" applyNumberFormat="1" applyFont="1" applyFill="1" applyBorder="1"/>
    <xf numFmtId="192" fontId="8" fillId="0" borderId="0" xfId="1" applyNumberFormat="1" applyFont="1" applyFill="1"/>
    <xf numFmtId="192" fontId="3" fillId="0" borderId="0" xfId="1" applyNumberFormat="1" applyFont="1" applyFill="1" applyBorder="1"/>
    <xf numFmtId="192" fontId="4" fillId="0" borderId="4" xfId="1" applyNumberFormat="1" applyFont="1" applyFill="1" applyBorder="1"/>
    <xf numFmtId="192" fontId="4" fillId="0" borderId="3" xfId="1" applyNumberFormat="1" applyFont="1" applyFill="1" applyBorder="1"/>
    <xf numFmtId="191" fontId="4" fillId="0" borderId="0" xfId="9" applyNumberFormat="1" applyFont="1" applyFill="1" applyBorder="1" applyAlignment="1">
      <alignment vertical="center"/>
    </xf>
    <xf numFmtId="191" fontId="3" fillId="0" borderId="0" xfId="9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2" fontId="3" fillId="0" borderId="0" xfId="0" applyNumberFormat="1" applyFont="1" applyFill="1" applyBorder="1"/>
    <xf numFmtId="192" fontId="4" fillId="0" borderId="0" xfId="0" applyNumberFormat="1" applyFont="1" applyFill="1" applyBorder="1"/>
    <xf numFmtId="192" fontId="3" fillId="0" borderId="2" xfId="1" applyNumberFormat="1" applyFont="1" applyFill="1" applyBorder="1"/>
    <xf numFmtId="195" fontId="3" fillId="0" borderId="0" xfId="7" applyNumberFormat="1" applyFont="1" applyFill="1" applyAlignment="1">
      <alignment horizontal="center" vertical="center"/>
    </xf>
    <xf numFmtId="191" fontId="3" fillId="0" borderId="0" xfId="7" applyNumberFormat="1" applyFont="1" applyFill="1" applyAlignment="1">
      <alignment horizontal="center" vertical="center"/>
    </xf>
    <xf numFmtId="0" fontId="3" fillId="0" borderId="0" xfId="0" applyNumberFormat="1" applyFont="1" applyFill="1"/>
    <xf numFmtId="0" fontId="7" fillId="0" borderId="0" xfId="0" applyFont="1" applyFill="1" applyBorder="1" applyAlignment="1"/>
    <xf numFmtId="0" fontId="8" fillId="0" borderId="0" xfId="0" applyFont="1" applyFill="1" applyBorder="1"/>
    <xf numFmtId="194" fontId="7" fillId="0" borderId="0" xfId="1" applyNumberFormat="1" applyFont="1" applyFill="1" applyBorder="1" applyAlignment="1">
      <alignment horizontal="center"/>
    </xf>
    <xf numFmtId="43" fontId="8" fillId="0" borderId="1" xfId="1" applyFont="1" applyFill="1" applyBorder="1"/>
    <xf numFmtId="192" fontId="3" fillId="0" borderId="0" xfId="0" applyNumberFormat="1" applyFont="1" applyFill="1"/>
    <xf numFmtId="195" fontId="4" fillId="0" borderId="0" xfId="7" applyNumberFormat="1" applyFont="1" applyFill="1" applyAlignment="1">
      <alignment horizontal="center" vertical="center"/>
    </xf>
    <xf numFmtId="192" fontId="4" fillId="0" borderId="2" xfId="1" applyNumberFormat="1" applyFont="1" applyFill="1" applyBorder="1"/>
    <xf numFmtId="192" fontId="4" fillId="0" borderId="3" xfId="0" applyNumberFormat="1" applyFont="1" applyFill="1" applyBorder="1"/>
    <xf numFmtId="194" fontId="7" fillId="0" borderId="0" xfId="0" applyNumberFormat="1" applyFont="1" applyFill="1" applyBorder="1"/>
    <xf numFmtId="191" fontId="3" fillId="0" borderId="0" xfId="0" applyNumberFormat="1" applyFont="1" applyFill="1" applyBorder="1"/>
    <xf numFmtId="43" fontId="7" fillId="0" borderId="0" xfId="1" applyFont="1" applyFill="1"/>
    <xf numFmtId="192" fontId="8" fillId="0" borderId="0" xfId="0" applyNumberFormat="1" applyFont="1" applyFill="1"/>
    <xf numFmtId="43" fontId="4" fillId="0" borderId="0" xfId="1" applyFont="1" applyFill="1"/>
    <xf numFmtId="0" fontId="3" fillId="0" borderId="0" xfId="10" applyFont="1" applyFill="1" applyBorder="1" applyAlignment="1"/>
    <xf numFmtId="43" fontId="3" fillId="0" borderId="0" xfId="1" applyFont="1" applyFill="1" applyBorder="1"/>
    <xf numFmtId="194" fontId="7" fillId="0" borderId="2" xfId="1" applyNumberFormat="1" applyFont="1" applyFill="1" applyBorder="1"/>
    <xf numFmtId="192" fontId="4" fillId="0" borderId="0" xfId="0" applyNumberFormat="1" applyFont="1" applyFill="1"/>
    <xf numFmtId="192" fontId="8" fillId="0" borderId="0" xfId="1" applyNumberFormat="1" applyFont="1" applyFill="1" applyBorder="1" applyAlignment="1"/>
    <xf numFmtId="194" fontId="8" fillId="0" borderId="0" xfId="0" applyNumberFormat="1" applyFont="1" applyFill="1" applyBorder="1"/>
    <xf numFmtId="192" fontId="8" fillId="0" borderId="0" xfId="1" applyNumberFormat="1" applyFont="1" applyFill="1" applyAlignment="1">
      <alignment horizontal="right"/>
    </xf>
    <xf numFmtId="43" fontId="4" fillId="0" borderId="0" xfId="0" applyNumberFormat="1" applyFont="1" applyFill="1"/>
    <xf numFmtId="187" fontId="3" fillId="0" borderId="0" xfId="0" applyNumberFormat="1" applyFont="1" applyFill="1" applyAlignment="1">
      <alignment horizontal="right" vertical="center"/>
    </xf>
    <xf numFmtId="192" fontId="7" fillId="0" borderId="2" xfId="1" applyNumberFormat="1" applyFont="1" applyFill="1" applyBorder="1"/>
    <xf numFmtId="0" fontId="4" fillId="0" borderId="0" xfId="1" applyNumberFormat="1" applyFont="1" applyFill="1"/>
    <xf numFmtId="192" fontId="7" fillId="0" borderId="0" xfId="1" applyNumberFormat="1" applyFont="1" applyFill="1" applyBorder="1" applyAlignment="1"/>
    <xf numFmtId="194" fontId="7" fillId="0" borderId="4" xfId="1" applyNumberFormat="1" applyFont="1" applyFill="1" applyBorder="1"/>
    <xf numFmtId="194" fontId="7" fillId="0" borderId="4" xfId="0" applyNumberFormat="1" applyFont="1" applyFill="1" applyBorder="1"/>
    <xf numFmtId="192" fontId="7" fillId="0" borderId="4" xfId="1" applyNumberFormat="1" applyFont="1" applyFill="1" applyBorder="1"/>
    <xf numFmtId="43" fontId="8" fillId="0" borderId="0" xfId="1" applyFont="1" applyFill="1" applyBorder="1"/>
    <xf numFmtId="0" fontId="7" fillId="0" borderId="0" xfId="1" applyNumberFormat="1" applyFont="1" applyFill="1" applyBorder="1"/>
    <xf numFmtId="0" fontId="8" fillId="0" borderId="0" xfId="1" applyNumberFormat="1" applyFont="1" applyFill="1" applyBorder="1"/>
    <xf numFmtId="192" fontId="13" fillId="0" borderId="0" xfId="1" applyNumberFormat="1" applyFont="1" applyFill="1" applyBorder="1" applyAlignment="1">
      <alignment horizontal="center"/>
    </xf>
    <xf numFmtId="192" fontId="13" fillId="0" borderId="0" xfId="0" applyNumberFormat="1" applyFont="1" applyFill="1" applyAlignment="1">
      <alignment horizontal="center"/>
    </xf>
    <xf numFmtId="192" fontId="13" fillId="0" borderId="1" xfId="1" applyNumberFormat="1" applyFont="1" applyFill="1" applyBorder="1" applyAlignment="1">
      <alignment horizontal="center"/>
    </xf>
    <xf numFmtId="192" fontId="13" fillId="0" borderId="1" xfId="0" applyNumberFormat="1" applyFont="1" applyFill="1" applyBorder="1" applyAlignment="1">
      <alignment horizontal="center"/>
    </xf>
    <xf numFmtId="192" fontId="7" fillId="0" borderId="4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90" fontId="7" fillId="0" borderId="3" xfId="1" applyNumberFormat="1" applyFont="1" applyFill="1" applyBorder="1"/>
    <xf numFmtId="190" fontId="7" fillId="0" borderId="0" xfId="1" applyNumberFormat="1" applyFont="1" applyFill="1" applyBorder="1"/>
    <xf numFmtId="190" fontId="8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/>
    <xf numFmtId="191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91" fontId="3" fillId="0" borderId="0" xfId="0" quotePrefix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/>
    <xf numFmtId="190" fontId="4" fillId="0" borderId="0" xfId="0" applyNumberFormat="1" applyFont="1" applyFill="1"/>
    <xf numFmtId="192" fontId="3" fillId="0" borderId="1" xfId="1" applyNumberFormat="1" applyFont="1" applyFill="1" applyBorder="1"/>
    <xf numFmtId="3" fontId="3" fillId="0" borderId="0" xfId="0" applyNumberFormat="1" applyFont="1" applyFill="1"/>
    <xf numFmtId="0" fontId="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12" applyNumberFormat="1" applyFont="1" applyFill="1"/>
    <xf numFmtId="0" fontId="7" fillId="0" borderId="0" xfId="0" applyFont="1" applyFill="1" applyBorder="1" applyAlignment="1">
      <alignment horizontal="left"/>
    </xf>
    <xf numFmtId="192" fontId="7" fillId="0" borderId="3" xfId="1" applyNumberFormat="1" applyFont="1" applyFill="1" applyBorder="1"/>
    <xf numFmtId="192" fontId="7" fillId="0" borderId="0" xfId="1" applyNumberFormat="1" applyFont="1" applyFill="1" applyBorder="1" applyAlignment="1">
      <alignment horizontal="center"/>
    </xf>
    <xf numFmtId="194" fontId="7" fillId="0" borderId="3" xfId="1" applyNumberFormat="1" applyFont="1" applyFill="1" applyBorder="1"/>
    <xf numFmtId="194" fontId="8" fillId="0" borderId="1" xfId="1" applyNumberFormat="1" applyFont="1" applyFill="1" applyBorder="1"/>
    <xf numFmtId="192" fontId="3" fillId="0" borderId="1" xfId="0" applyNumberFormat="1" applyFont="1" applyFill="1" applyBorder="1"/>
    <xf numFmtId="0" fontId="7" fillId="0" borderId="0" xfId="0" applyFont="1" applyFill="1" applyAlignment="1">
      <alignment horizontal="center"/>
    </xf>
    <xf numFmtId="192" fontId="8" fillId="0" borderId="1" xfId="1" applyNumberFormat="1" applyFont="1" applyFill="1" applyBorder="1"/>
    <xf numFmtId="43" fontId="3" fillId="0" borderId="0" xfId="1" applyNumberFormat="1" applyFont="1" applyFill="1"/>
    <xf numFmtId="0" fontId="17" fillId="0" borderId="0" xfId="13" applyNumberFormat="1" applyFont="1" applyFill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4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192" fontId="8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2" fontId="4" fillId="0" borderId="4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/>
    <xf numFmtId="49" fontId="3" fillId="0" borderId="0" xfId="0" applyNumberFormat="1" applyFont="1" applyFill="1" applyBorder="1"/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92" fontId="13" fillId="0" borderId="4" xfId="0" applyNumberFormat="1" applyFont="1" applyFill="1" applyBorder="1" applyAlignment="1">
      <alignment horizontal="center"/>
    </xf>
  </cellXfs>
  <cellStyles count="14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1"/>
  <sheetViews>
    <sheetView zoomScale="90" zoomScaleNormal="90" zoomScaleSheetLayoutView="80" workbookViewId="0">
      <selection activeCell="A17" sqref="A17"/>
    </sheetView>
  </sheetViews>
  <sheetFormatPr defaultColWidth="9.109375" defaultRowHeight="25.5" customHeight="1"/>
  <cols>
    <col min="1" max="3" width="3.5546875" style="1" customWidth="1"/>
    <col min="4" max="4" width="6.6640625" style="1" customWidth="1"/>
    <col min="5" max="5" width="38.44140625" style="1" customWidth="1"/>
    <col min="6" max="6" width="9" style="133" customWidth="1"/>
    <col min="7" max="7" width="14.88671875" style="1" customWidth="1"/>
    <col min="8" max="8" width="0.88671875" style="1" customWidth="1"/>
    <col min="9" max="9" width="14.88671875" style="1" customWidth="1"/>
    <col min="10" max="10" width="0.88671875" style="1" customWidth="1"/>
    <col min="11" max="11" width="14.88671875" style="1" customWidth="1"/>
    <col min="12" max="12" width="0.88671875" style="1" customWidth="1"/>
    <col min="13" max="13" width="14.88671875" style="1" customWidth="1"/>
    <col min="14" max="14" width="0.88671875" style="1" customWidth="1"/>
    <col min="15" max="15" width="14.88671875" style="1" customWidth="1"/>
    <col min="16" max="16" width="0.88671875" style="1" customWidth="1"/>
    <col min="17" max="17" width="14.88671875" style="1" customWidth="1"/>
    <col min="18" max="18" width="0.88671875" style="1" customWidth="1"/>
    <col min="19" max="19" width="14" style="1" customWidth="1"/>
    <col min="20" max="16384" width="9.109375" style="1"/>
  </cols>
  <sheetData>
    <row r="1" spans="1:19" ht="25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9" ht="25.5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9" ht="25.5" customHeight="1">
      <c r="A3" s="153" t="s">
        <v>162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9" ht="25.5" customHeight="1">
      <c r="A4" s="145"/>
      <c r="B4" s="145"/>
      <c r="C4" s="145"/>
      <c r="D4" s="145"/>
      <c r="E4" s="145"/>
      <c r="F4" s="131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9" s="25" customFormat="1" ht="25.5" customHeight="1">
      <c r="F5" s="149"/>
      <c r="G5" s="152" t="s">
        <v>176</v>
      </c>
      <c r="H5" s="152"/>
      <c r="I5" s="152"/>
      <c r="J5" s="152"/>
      <c r="K5" s="152"/>
      <c r="L5" s="31"/>
      <c r="M5" s="152" t="s">
        <v>177</v>
      </c>
      <c r="N5" s="152"/>
      <c r="O5" s="152"/>
      <c r="P5" s="152"/>
      <c r="Q5" s="152"/>
    </row>
    <row r="6" spans="1:19" s="25" customFormat="1" ht="25.5" customHeight="1">
      <c r="F6" s="132" t="s">
        <v>2</v>
      </c>
      <c r="G6" s="132" t="s">
        <v>154</v>
      </c>
      <c r="H6" s="132"/>
      <c r="I6" s="132" t="s">
        <v>3</v>
      </c>
      <c r="J6" s="132"/>
      <c r="K6" s="132" t="s">
        <v>149</v>
      </c>
      <c r="L6" s="132"/>
      <c r="M6" s="132" t="s">
        <v>154</v>
      </c>
      <c r="N6" s="132"/>
      <c r="O6" s="132" t="s">
        <v>3</v>
      </c>
      <c r="P6" s="132"/>
      <c r="Q6" s="132" t="s">
        <v>149</v>
      </c>
    </row>
    <row r="7" spans="1:19" ht="25.5" customHeight="1">
      <c r="A7" s="25"/>
      <c r="B7" s="25"/>
      <c r="C7" s="25"/>
      <c r="D7" s="25"/>
      <c r="E7" s="25"/>
      <c r="F7" s="132"/>
      <c r="G7" s="31"/>
      <c r="H7" s="31"/>
      <c r="I7" s="145" t="s">
        <v>128</v>
      </c>
      <c r="J7" s="31"/>
      <c r="K7" s="145" t="s">
        <v>128</v>
      </c>
      <c r="L7" s="31"/>
      <c r="M7" s="31"/>
      <c r="N7" s="31"/>
      <c r="O7" s="145" t="s">
        <v>128</v>
      </c>
      <c r="P7" s="31"/>
      <c r="Q7" s="145" t="s">
        <v>128</v>
      </c>
    </row>
    <row r="8" spans="1:19" ht="25.5" customHeight="1">
      <c r="E8" s="5" t="s">
        <v>4</v>
      </c>
    </row>
    <row r="9" spans="1:19" ht="25.5" customHeight="1">
      <c r="A9" s="5" t="s">
        <v>5</v>
      </c>
      <c r="M9" s="66"/>
      <c r="O9" s="66"/>
    </row>
    <row r="10" spans="1:19" ht="25.5" customHeight="1">
      <c r="B10" s="1" t="s">
        <v>6</v>
      </c>
      <c r="F10" s="35" t="s">
        <v>7</v>
      </c>
      <c r="G10" s="7">
        <v>24239186</v>
      </c>
      <c r="H10" s="3"/>
      <c r="I10" s="7">
        <v>33261220</v>
      </c>
      <c r="J10" s="3"/>
      <c r="K10" s="3">
        <v>27836762</v>
      </c>
      <c r="L10" s="3"/>
      <c r="M10" s="56">
        <v>24090605</v>
      </c>
      <c r="N10" s="3"/>
      <c r="O10" s="56">
        <v>33244606</v>
      </c>
      <c r="P10" s="3"/>
      <c r="Q10" s="7">
        <v>27440015</v>
      </c>
    </row>
    <row r="11" spans="1:19" ht="25.5" customHeight="1">
      <c r="B11" s="1" t="s">
        <v>8</v>
      </c>
      <c r="F11" s="35" t="s">
        <v>174</v>
      </c>
      <c r="G11" s="7">
        <v>0</v>
      </c>
      <c r="H11" s="3"/>
      <c r="I11" s="7">
        <v>637444</v>
      </c>
      <c r="J11" s="3"/>
      <c r="K11" s="3">
        <v>0</v>
      </c>
      <c r="L11" s="3"/>
      <c r="M11" s="3">
        <v>0</v>
      </c>
      <c r="N11" s="3"/>
      <c r="O11" s="3">
        <v>0</v>
      </c>
      <c r="P11" s="3"/>
      <c r="Q11" s="7">
        <v>0</v>
      </c>
    </row>
    <row r="12" spans="1:19" ht="25.5" customHeight="1">
      <c r="B12" s="1" t="s">
        <v>9</v>
      </c>
      <c r="F12" s="35" t="s">
        <v>10</v>
      </c>
      <c r="G12" s="7">
        <v>627408736</v>
      </c>
      <c r="H12" s="3"/>
      <c r="I12" s="7">
        <v>714911366</v>
      </c>
      <c r="J12" s="3"/>
      <c r="K12" s="3">
        <f>1277529798-23672188</f>
        <v>1253857610</v>
      </c>
      <c r="L12" s="3"/>
      <c r="M12" s="6">
        <v>627408736</v>
      </c>
      <c r="N12" s="3"/>
      <c r="O12" s="6">
        <v>714911366</v>
      </c>
      <c r="P12" s="3"/>
      <c r="Q12" s="7">
        <f>1277529798-23672188</f>
        <v>1253857610</v>
      </c>
    </row>
    <row r="13" spans="1:19" ht="25.5" customHeight="1">
      <c r="B13" s="1" t="s">
        <v>11</v>
      </c>
      <c r="F13" s="35" t="s">
        <v>25</v>
      </c>
      <c r="G13" s="6">
        <v>3700000</v>
      </c>
      <c r="H13" s="3"/>
      <c r="I13" s="6">
        <v>0</v>
      </c>
      <c r="J13" s="3"/>
      <c r="K13" s="3">
        <v>60000000</v>
      </c>
      <c r="L13" s="3"/>
      <c r="M13" s="6">
        <v>3700000</v>
      </c>
      <c r="N13" s="3"/>
      <c r="O13" s="6">
        <v>0</v>
      </c>
      <c r="P13" s="3"/>
      <c r="Q13" s="7">
        <v>60000000</v>
      </c>
    </row>
    <row r="14" spans="1:19" ht="25.5" customHeight="1">
      <c r="B14" s="1" t="s">
        <v>12</v>
      </c>
      <c r="F14" s="35"/>
      <c r="G14" s="6">
        <v>8240660</v>
      </c>
      <c r="H14" s="3"/>
      <c r="I14" s="6">
        <v>12752799</v>
      </c>
      <c r="J14" s="3"/>
      <c r="K14" s="3">
        <v>13007091</v>
      </c>
      <c r="L14" s="3"/>
      <c r="M14" s="6">
        <v>8240660</v>
      </c>
      <c r="N14" s="3"/>
      <c r="O14" s="6">
        <v>12752800</v>
      </c>
      <c r="P14" s="3"/>
      <c r="Q14" s="3">
        <v>13007072</v>
      </c>
      <c r="R14" s="66"/>
      <c r="S14" s="66"/>
    </row>
    <row r="15" spans="1:19" s="5" customFormat="1" ht="25.5" customHeight="1">
      <c r="E15" s="5" t="s">
        <v>180</v>
      </c>
      <c r="F15" s="134"/>
      <c r="G15" s="32">
        <f>SUM(G10:G14)</f>
        <v>663588582</v>
      </c>
      <c r="H15" s="9"/>
      <c r="I15" s="32">
        <f>SUM(I10:I14)</f>
        <v>761562829</v>
      </c>
      <c r="J15" s="9"/>
      <c r="K15" s="32">
        <f>SUM(K10:K14)</f>
        <v>1354701463</v>
      </c>
      <c r="L15" s="9"/>
      <c r="M15" s="32">
        <f>SUM(M10:M14)</f>
        <v>663440001</v>
      </c>
      <c r="N15" s="9"/>
      <c r="O15" s="32">
        <f>SUM(O10:O14)</f>
        <v>760908772</v>
      </c>
      <c r="P15" s="9"/>
      <c r="Q15" s="32">
        <f>SUM(Q10:Q14)</f>
        <v>1354304697</v>
      </c>
    </row>
    <row r="16" spans="1:19" ht="25.5" customHeight="1">
      <c r="A16" s="5" t="s">
        <v>13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7"/>
      <c r="S16" s="66"/>
    </row>
    <row r="17" spans="1:19" ht="25.5" customHeight="1">
      <c r="B17" s="1" t="s">
        <v>14</v>
      </c>
      <c r="F17" s="35"/>
      <c r="G17" s="7">
        <v>74362703</v>
      </c>
      <c r="H17" s="3"/>
      <c r="I17" s="7">
        <v>71645749</v>
      </c>
      <c r="J17" s="3"/>
      <c r="K17" s="83">
        <v>81267951</v>
      </c>
      <c r="L17" s="3"/>
      <c r="M17" s="7">
        <v>74362702</v>
      </c>
      <c r="N17" s="3"/>
      <c r="O17" s="7">
        <v>71645749</v>
      </c>
      <c r="P17" s="3"/>
      <c r="Q17" s="83">
        <v>81267951</v>
      </c>
    </row>
    <row r="18" spans="1:19" ht="25.5" customHeight="1">
      <c r="B18" s="1" t="s">
        <v>15</v>
      </c>
      <c r="F18" s="35" t="s">
        <v>167</v>
      </c>
      <c r="G18" s="3">
        <v>0</v>
      </c>
      <c r="H18" s="3"/>
      <c r="I18" s="3">
        <v>0</v>
      </c>
      <c r="J18" s="3"/>
      <c r="K18" s="3">
        <v>0</v>
      </c>
      <c r="L18" s="3"/>
      <c r="M18" s="83">
        <v>29999980</v>
      </c>
      <c r="N18" s="3"/>
      <c r="O18" s="83">
        <v>29999980</v>
      </c>
      <c r="P18" s="3"/>
      <c r="Q18" s="83">
        <v>29999980</v>
      </c>
    </row>
    <row r="19" spans="1:19" ht="25.5" customHeight="1">
      <c r="B19" s="1" t="s">
        <v>17</v>
      </c>
      <c r="F19" s="35" t="s">
        <v>16</v>
      </c>
      <c r="G19" s="7">
        <v>534174179</v>
      </c>
      <c r="H19" s="3"/>
      <c r="I19" s="7">
        <v>540006825</v>
      </c>
      <c r="J19" s="3"/>
      <c r="K19" s="83">
        <v>555547813</v>
      </c>
      <c r="L19" s="3"/>
      <c r="M19" s="6">
        <f>540006825-5832646</f>
        <v>534174179</v>
      </c>
      <c r="N19" s="3"/>
      <c r="O19" s="6">
        <v>540006825</v>
      </c>
      <c r="P19" s="3"/>
      <c r="Q19" s="83">
        <v>540006825</v>
      </c>
      <c r="R19" s="28"/>
      <c r="S19" s="114"/>
    </row>
    <row r="20" spans="1:19" ht="25.5" customHeight="1">
      <c r="B20" s="1" t="s">
        <v>18</v>
      </c>
      <c r="F20" s="35" t="s">
        <v>168</v>
      </c>
      <c r="G20" s="6">
        <v>20310000</v>
      </c>
      <c r="H20" s="3"/>
      <c r="I20" s="6">
        <v>20310000</v>
      </c>
      <c r="J20" s="3"/>
      <c r="K20" s="7">
        <v>25418498</v>
      </c>
      <c r="L20" s="3"/>
      <c r="M20" s="6">
        <v>0</v>
      </c>
      <c r="N20" s="3"/>
      <c r="O20" s="6">
        <v>0</v>
      </c>
      <c r="P20" s="3"/>
      <c r="Q20" s="7">
        <v>25418498</v>
      </c>
      <c r="R20" s="26"/>
    </row>
    <row r="21" spans="1:19" ht="25.5" customHeight="1">
      <c r="B21" s="1" t="s">
        <v>20</v>
      </c>
      <c r="F21" s="35" t="s">
        <v>19</v>
      </c>
      <c r="G21" s="6">
        <v>11962271</v>
      </c>
      <c r="H21" s="3"/>
      <c r="I21" s="6">
        <f>14569273-1033669</f>
        <v>13535604</v>
      </c>
      <c r="J21" s="3"/>
      <c r="K21" s="83">
        <v>12515081</v>
      </c>
      <c r="L21" s="3"/>
      <c r="M21" s="6">
        <v>11962271</v>
      </c>
      <c r="N21" s="3"/>
      <c r="O21" s="6">
        <f>14569273-1033669</f>
        <v>13535604</v>
      </c>
      <c r="P21" s="3"/>
      <c r="Q21" s="83">
        <v>12515081</v>
      </c>
      <c r="R21" s="27"/>
    </row>
    <row r="22" spans="1:19" ht="25.5" customHeight="1">
      <c r="B22" s="1" t="s">
        <v>22</v>
      </c>
      <c r="F22" s="35" t="s">
        <v>21</v>
      </c>
      <c r="G22" s="6">
        <v>927607</v>
      </c>
      <c r="H22" s="3"/>
      <c r="I22" s="6">
        <v>1033669</v>
      </c>
      <c r="J22" s="3"/>
      <c r="K22" s="108">
        <v>0</v>
      </c>
      <c r="L22" s="3"/>
      <c r="M22" s="6">
        <v>927607</v>
      </c>
      <c r="N22" s="3"/>
      <c r="O22" s="6">
        <v>1033669</v>
      </c>
      <c r="P22" s="3"/>
      <c r="Q22" s="107">
        <v>0</v>
      </c>
      <c r="R22" s="27"/>
    </row>
    <row r="23" spans="1:19" ht="25.5" customHeight="1">
      <c r="B23" s="1" t="s">
        <v>24</v>
      </c>
      <c r="F23" s="35" t="s">
        <v>23</v>
      </c>
      <c r="G23" s="6">
        <v>8021793</v>
      </c>
      <c r="H23" s="3"/>
      <c r="I23" s="6">
        <v>8021793</v>
      </c>
      <c r="J23" s="3"/>
      <c r="K23" s="83">
        <v>5572799</v>
      </c>
      <c r="L23" s="3"/>
      <c r="M23" s="6">
        <v>6883793</v>
      </c>
      <c r="N23" s="3"/>
      <c r="O23" s="6">
        <v>6883793</v>
      </c>
      <c r="P23" s="3"/>
      <c r="Q23" s="83">
        <v>5572799</v>
      </c>
      <c r="R23" s="66"/>
    </row>
    <row r="24" spans="1:19" ht="25.5" customHeight="1">
      <c r="B24" s="1" t="s">
        <v>26</v>
      </c>
      <c r="F24" s="35" t="s">
        <v>25</v>
      </c>
      <c r="G24" s="6">
        <v>0</v>
      </c>
      <c r="H24" s="3"/>
      <c r="I24" s="6">
        <v>38500000</v>
      </c>
      <c r="J24" s="3"/>
      <c r="K24" s="108">
        <v>0</v>
      </c>
      <c r="L24" s="3"/>
      <c r="M24" s="6">
        <v>0</v>
      </c>
      <c r="N24" s="3"/>
      <c r="O24" s="6">
        <v>38500000</v>
      </c>
      <c r="P24" s="3"/>
      <c r="Q24" s="107">
        <v>0</v>
      </c>
      <c r="R24" s="66"/>
    </row>
    <row r="25" spans="1:19" ht="25.5" customHeight="1">
      <c r="B25" s="1" t="s">
        <v>28</v>
      </c>
      <c r="F25" s="35"/>
      <c r="G25" s="6">
        <f>7256983-20</f>
        <v>7256963</v>
      </c>
      <c r="H25" s="3"/>
      <c r="I25" s="6">
        <v>2482674</v>
      </c>
      <c r="J25" s="3"/>
      <c r="K25" s="83">
        <v>1390617</v>
      </c>
      <c r="L25" s="3"/>
      <c r="M25" s="6">
        <v>7256477</v>
      </c>
      <c r="N25" s="3"/>
      <c r="O25" s="6">
        <v>2482167</v>
      </c>
      <c r="P25" s="3"/>
      <c r="Q25" s="83">
        <v>1390129</v>
      </c>
      <c r="R25" s="66"/>
      <c r="S25" s="66"/>
    </row>
    <row r="26" spans="1:19" s="5" customFormat="1" ht="25.5" customHeight="1">
      <c r="E26" s="5" t="s">
        <v>181</v>
      </c>
      <c r="F26" s="134"/>
      <c r="G26" s="32">
        <f>SUM(G17:G25)</f>
        <v>657015516</v>
      </c>
      <c r="H26" s="9"/>
      <c r="I26" s="32">
        <f>SUM(I17:I25)</f>
        <v>695536314</v>
      </c>
      <c r="J26" s="9"/>
      <c r="K26" s="32">
        <f>SUM(K17:K25)</f>
        <v>681712759</v>
      </c>
      <c r="L26" s="9"/>
      <c r="M26" s="32">
        <f>SUM(M17:M25)</f>
        <v>665567009</v>
      </c>
      <c r="N26" s="9"/>
      <c r="O26" s="32">
        <f>SUM(O17:O25)</f>
        <v>704087787</v>
      </c>
      <c r="P26" s="9"/>
      <c r="Q26" s="32">
        <f>SUM(Q17:Q25)</f>
        <v>696171263</v>
      </c>
      <c r="S26" s="112"/>
    </row>
    <row r="27" spans="1:19" s="5" customFormat="1" ht="25.5" customHeight="1" thickBot="1">
      <c r="A27" s="5" t="s">
        <v>182</v>
      </c>
      <c r="F27" s="134"/>
      <c r="G27" s="10">
        <f>+G15+G26</f>
        <v>1320604098</v>
      </c>
      <c r="H27" s="9"/>
      <c r="I27" s="10">
        <f>+I15+I26</f>
        <v>1457099143</v>
      </c>
      <c r="J27" s="9"/>
      <c r="K27" s="10">
        <f>+K15+K26</f>
        <v>2036414222</v>
      </c>
      <c r="L27" s="9"/>
      <c r="M27" s="10">
        <f>+M15+M26</f>
        <v>1329007010</v>
      </c>
      <c r="N27" s="9"/>
      <c r="O27" s="10">
        <f>+O15+O26</f>
        <v>1464996559</v>
      </c>
      <c r="P27" s="9"/>
      <c r="Q27" s="10">
        <f>+Q15+Q26</f>
        <v>2050475960</v>
      </c>
    </row>
    <row r="28" spans="1:19" s="5" customFormat="1" ht="25.5" customHeight="1" thickTop="1">
      <c r="F28" s="134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9" s="5" customFormat="1" ht="25.5" customHeight="1">
      <c r="F29" s="134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9" s="5" customFormat="1" ht="25.5" customHeight="1">
      <c r="F30" s="134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9" s="5" customFormat="1" ht="25.5" customHeight="1">
      <c r="F31" s="134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9" s="5" customFormat="1" ht="25.5" customHeight="1">
      <c r="F32" s="134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s="5" customFormat="1" ht="25.5" customHeight="1">
      <c r="F33" s="134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s="5" customFormat="1" ht="25.5" customHeight="1">
      <c r="F34" s="134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s="5" customFormat="1" ht="25.5" customHeight="1">
      <c r="F35" s="134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s="5" customFormat="1" ht="25.5" customHeight="1">
      <c r="F36" s="134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s="5" customFormat="1" ht="25.5" customHeight="1">
      <c r="F37" s="134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s="5" customFormat="1" ht="25.5" customHeight="1">
      <c r="F38" s="134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s="5" customFormat="1" ht="25.5" customHeight="1">
      <c r="F39" s="134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s="5" customFormat="1" ht="25.5" customHeight="1">
      <c r="A40" s="148" t="s">
        <v>175</v>
      </c>
      <c r="F40" s="134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s="5" customFormat="1" ht="25.5" customHeight="1">
      <c r="F41" s="134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s="5" customFormat="1" ht="25.5" customHeight="1">
      <c r="F42" s="134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s="5" customFormat="1" ht="25.5" customHeight="1">
      <c r="F43" s="134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s="5" customFormat="1" ht="25.5" customHeight="1">
      <c r="F44" s="134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s="5" customFormat="1" ht="25.5" customHeight="1">
      <c r="F45" s="134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s="5" customFormat="1" ht="25.5" customHeight="1">
      <c r="F46" s="134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s="5" customFormat="1" ht="25.5" customHeight="1">
      <c r="A47" s="154" t="s">
        <v>179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</row>
    <row r="48" spans="1:17" s="5" customFormat="1" ht="25.5" customHeight="1">
      <c r="F48" s="134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1:17" ht="25.5" customHeight="1">
      <c r="A49" s="153" t="s">
        <v>0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</row>
    <row r="50" spans="1:17" ht="25.5" customHeight="1">
      <c r="A50" s="153" t="s">
        <v>178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</row>
    <row r="51" spans="1:17" ht="25.5" customHeight="1">
      <c r="A51" s="153" t="s">
        <v>162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</row>
    <row r="52" spans="1:17" ht="25.5" customHeight="1">
      <c r="A52" s="145"/>
      <c r="B52" s="145"/>
      <c r="C52" s="145"/>
      <c r="D52" s="145"/>
      <c r="E52" s="145"/>
      <c r="F52" s="131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</row>
    <row r="53" spans="1:17" s="25" customFormat="1" ht="25.5" customHeight="1">
      <c r="F53" s="149"/>
      <c r="G53" s="152" t="s">
        <v>176</v>
      </c>
      <c r="H53" s="152"/>
      <c r="I53" s="152"/>
      <c r="J53" s="152"/>
      <c r="K53" s="152"/>
      <c r="L53" s="31"/>
      <c r="M53" s="152" t="s">
        <v>177</v>
      </c>
      <c r="N53" s="152"/>
      <c r="O53" s="152"/>
      <c r="P53" s="152"/>
      <c r="Q53" s="152"/>
    </row>
    <row r="54" spans="1:17" s="25" customFormat="1" ht="25.5" customHeight="1">
      <c r="F54" s="132" t="s">
        <v>2</v>
      </c>
      <c r="G54" s="132" t="s">
        <v>154</v>
      </c>
      <c r="H54" s="132"/>
      <c r="I54" s="132" t="s">
        <v>3</v>
      </c>
      <c r="J54" s="132"/>
      <c r="K54" s="132" t="s">
        <v>149</v>
      </c>
      <c r="L54" s="132"/>
      <c r="M54" s="132" t="s">
        <v>154</v>
      </c>
      <c r="N54" s="132"/>
      <c r="O54" s="132" t="s">
        <v>3</v>
      </c>
      <c r="P54" s="132"/>
      <c r="Q54" s="132" t="s">
        <v>149</v>
      </c>
    </row>
    <row r="55" spans="1:17" ht="25.5" customHeight="1">
      <c r="A55" s="25"/>
      <c r="B55" s="25"/>
      <c r="C55" s="25"/>
      <c r="D55" s="25"/>
      <c r="E55" s="25"/>
      <c r="F55" s="132"/>
      <c r="G55" s="31"/>
      <c r="H55" s="31"/>
      <c r="I55" s="145" t="s">
        <v>128</v>
      </c>
      <c r="J55" s="31"/>
      <c r="K55" s="145" t="s">
        <v>128</v>
      </c>
      <c r="L55" s="31"/>
      <c r="M55" s="31"/>
      <c r="N55" s="31"/>
      <c r="O55" s="145" t="s">
        <v>128</v>
      </c>
      <c r="P55" s="31"/>
      <c r="Q55" s="145" t="s">
        <v>128</v>
      </c>
    </row>
    <row r="56" spans="1:17" ht="25.5" customHeight="1">
      <c r="E56" s="5" t="s">
        <v>29</v>
      </c>
    </row>
    <row r="57" spans="1:17" ht="25.5" customHeight="1">
      <c r="A57" s="5" t="s">
        <v>30</v>
      </c>
    </row>
    <row r="58" spans="1:17" ht="25.5" customHeight="1">
      <c r="B58" s="1" t="s">
        <v>31</v>
      </c>
      <c r="F58" s="135" t="s">
        <v>27</v>
      </c>
      <c r="G58" s="6">
        <v>0</v>
      </c>
      <c r="H58" s="3"/>
      <c r="I58" s="6">
        <f>350067393</f>
        <v>350067393</v>
      </c>
      <c r="J58" s="3"/>
      <c r="K58" s="3">
        <f>504890070-2907422</f>
        <v>501982648</v>
      </c>
      <c r="L58" s="3"/>
      <c r="M58" s="6">
        <v>0</v>
      </c>
      <c r="N58" s="3"/>
      <c r="O58" s="6">
        <f>350067393</f>
        <v>350067393</v>
      </c>
      <c r="P58" s="3"/>
      <c r="Q58" s="3">
        <f>504890070-2907422</f>
        <v>501982648</v>
      </c>
    </row>
    <row r="59" spans="1:17" ht="25.5" customHeight="1">
      <c r="B59" s="1" t="s">
        <v>165</v>
      </c>
      <c r="F59" s="135" t="s">
        <v>152</v>
      </c>
      <c r="G59" s="6">
        <f>26861275+1920999</f>
        <v>28782274</v>
      </c>
      <c r="H59" s="3"/>
      <c r="I59" s="6">
        <f>23479191+454110</f>
        <v>23933301</v>
      </c>
      <c r="J59" s="3"/>
      <c r="K59" s="3">
        <v>110180476</v>
      </c>
      <c r="L59" s="3"/>
      <c r="M59" s="6">
        <f>26824517+1920999</f>
        <v>28745516</v>
      </c>
      <c r="N59" s="3"/>
      <c r="O59" s="6">
        <f>23455191+454110</f>
        <v>23909301</v>
      </c>
      <c r="P59" s="3"/>
      <c r="Q59" s="105">
        <v>110159476</v>
      </c>
    </row>
    <row r="60" spans="1:17" ht="25.5" customHeight="1">
      <c r="B60" s="1" t="s">
        <v>33</v>
      </c>
      <c r="F60" s="136"/>
      <c r="G60" s="6">
        <v>5644232</v>
      </c>
      <c r="H60" s="3"/>
      <c r="I60" s="6">
        <v>9252207</v>
      </c>
      <c r="J60" s="3"/>
      <c r="K60" s="7">
        <v>56662074</v>
      </c>
      <c r="L60" s="3"/>
      <c r="M60" s="6">
        <v>5644232</v>
      </c>
      <c r="N60" s="3"/>
      <c r="O60" s="6">
        <v>9252207</v>
      </c>
      <c r="P60" s="3"/>
      <c r="Q60" s="105">
        <v>56662074</v>
      </c>
    </row>
    <row r="61" spans="1:17" ht="25.5" customHeight="1">
      <c r="A61" s="5"/>
      <c r="B61" s="1" t="s">
        <v>136</v>
      </c>
      <c r="F61" s="135" t="s">
        <v>155</v>
      </c>
      <c r="G61" s="4">
        <v>446192466</v>
      </c>
      <c r="H61" s="4"/>
      <c r="I61" s="6">
        <v>0</v>
      </c>
      <c r="J61" s="4"/>
      <c r="K61" s="6">
        <v>0</v>
      </c>
      <c r="L61" s="4"/>
      <c r="M61" s="4">
        <v>446192466</v>
      </c>
      <c r="N61" s="4"/>
      <c r="O61" s="6">
        <v>0</v>
      </c>
      <c r="P61" s="3"/>
      <c r="Q61" s="106">
        <v>0</v>
      </c>
    </row>
    <row r="62" spans="1:17" ht="25.5" customHeight="1">
      <c r="B62" s="1" t="s">
        <v>34</v>
      </c>
      <c r="F62" s="136"/>
      <c r="G62" s="6"/>
      <c r="H62" s="3"/>
      <c r="I62" s="6"/>
      <c r="J62" s="3"/>
      <c r="K62" s="7"/>
      <c r="L62" s="3"/>
      <c r="M62" s="6"/>
      <c r="N62" s="3"/>
      <c r="O62" s="6"/>
      <c r="P62" s="3"/>
      <c r="Q62" s="7"/>
    </row>
    <row r="63" spans="1:17" ht="25.5" customHeight="1">
      <c r="C63" s="1" t="s">
        <v>35</v>
      </c>
      <c r="F63" s="136">
        <v>21</v>
      </c>
      <c r="G63" s="6">
        <v>4578586</v>
      </c>
      <c r="H63" s="3"/>
      <c r="I63" s="6">
        <v>114047836</v>
      </c>
      <c r="J63" s="3"/>
      <c r="K63" s="7">
        <v>300184429</v>
      </c>
      <c r="L63" s="3"/>
      <c r="M63" s="6">
        <v>4578586</v>
      </c>
      <c r="N63" s="3"/>
      <c r="O63" s="6">
        <v>114047836</v>
      </c>
      <c r="P63" s="3"/>
      <c r="Q63" s="7">
        <v>300184429</v>
      </c>
    </row>
    <row r="64" spans="1:17" ht="25.5" customHeight="1">
      <c r="C64" s="1" t="s">
        <v>36</v>
      </c>
      <c r="F64" s="136">
        <v>22</v>
      </c>
      <c r="G64" s="6">
        <v>2256699</v>
      </c>
      <c r="H64" s="3"/>
      <c r="I64" s="6">
        <v>2218953</v>
      </c>
      <c r="J64" s="3"/>
      <c r="K64" s="7">
        <v>1185256</v>
      </c>
      <c r="L64" s="3"/>
      <c r="M64" s="6">
        <v>2256699</v>
      </c>
      <c r="N64" s="3"/>
      <c r="O64" s="6">
        <v>2218953</v>
      </c>
      <c r="P64" s="3"/>
      <c r="Q64" s="7">
        <v>1185256</v>
      </c>
    </row>
    <row r="65" spans="1:18" ht="25.5" customHeight="1">
      <c r="B65" s="1" t="s">
        <v>37</v>
      </c>
      <c r="F65" s="136" t="s">
        <v>170</v>
      </c>
      <c r="G65" s="6">
        <v>0</v>
      </c>
      <c r="H65" s="3"/>
      <c r="I65" s="6">
        <v>0</v>
      </c>
      <c r="J65" s="3"/>
      <c r="K65" s="3">
        <v>0</v>
      </c>
      <c r="L65" s="3"/>
      <c r="M65" s="6">
        <v>61003845</v>
      </c>
      <c r="N65" s="3"/>
      <c r="O65" s="6">
        <v>61052262</v>
      </c>
      <c r="P65" s="3"/>
      <c r="Q65" s="83">
        <v>8314849</v>
      </c>
    </row>
    <row r="66" spans="1:18" ht="25.5" customHeight="1">
      <c r="B66" s="1" t="s">
        <v>38</v>
      </c>
      <c r="F66" s="136" t="s">
        <v>170</v>
      </c>
      <c r="G66" s="3">
        <v>250000</v>
      </c>
      <c r="H66" s="3"/>
      <c r="I66" s="3">
        <v>250000</v>
      </c>
      <c r="J66" s="3"/>
      <c r="K66" s="7">
        <v>96038519</v>
      </c>
      <c r="L66" s="3"/>
      <c r="M66" s="3">
        <v>250000</v>
      </c>
      <c r="N66" s="3"/>
      <c r="O66" s="3">
        <v>250000</v>
      </c>
      <c r="P66" s="3"/>
      <c r="Q66" s="105">
        <v>96038519</v>
      </c>
    </row>
    <row r="67" spans="1:18" ht="25.5" customHeight="1">
      <c r="B67" s="1" t="s">
        <v>39</v>
      </c>
      <c r="F67" s="136" t="s">
        <v>153</v>
      </c>
      <c r="G67" s="3">
        <v>71689444</v>
      </c>
      <c r="H67" s="3"/>
      <c r="I67" s="3">
        <v>77999090</v>
      </c>
      <c r="J67" s="3"/>
      <c r="K67" s="7">
        <v>88821795</v>
      </c>
      <c r="L67" s="3"/>
      <c r="M67" s="3">
        <v>71689444</v>
      </c>
      <c r="N67" s="3"/>
      <c r="O67" s="3">
        <v>77999090</v>
      </c>
      <c r="P67" s="3"/>
      <c r="Q67" s="110">
        <v>88821795</v>
      </c>
    </row>
    <row r="68" spans="1:18" ht="25.5" customHeight="1">
      <c r="B68" s="1" t="s">
        <v>40</v>
      </c>
      <c r="F68" s="136" t="s">
        <v>169</v>
      </c>
      <c r="G68" s="3">
        <v>1677089</v>
      </c>
      <c r="H68" s="3"/>
      <c r="I68" s="3">
        <v>1677089</v>
      </c>
      <c r="J68" s="3"/>
      <c r="K68" s="7">
        <v>0</v>
      </c>
      <c r="L68" s="3"/>
      <c r="M68" s="3">
        <v>1677089</v>
      </c>
      <c r="N68" s="3"/>
      <c r="O68" s="3">
        <v>1677089</v>
      </c>
      <c r="P68" s="3"/>
      <c r="Q68" s="106">
        <v>0</v>
      </c>
    </row>
    <row r="69" spans="1:18" ht="25.5" customHeight="1">
      <c r="B69" s="1" t="s">
        <v>41</v>
      </c>
      <c r="F69" s="136"/>
      <c r="G69" s="6">
        <v>7391735</v>
      </c>
      <c r="H69" s="3"/>
      <c r="I69" s="6">
        <v>7391735</v>
      </c>
      <c r="J69" s="3"/>
      <c r="K69" s="7">
        <v>0</v>
      </c>
      <c r="L69" s="3"/>
      <c r="M69" s="6">
        <v>0</v>
      </c>
      <c r="N69" s="3"/>
      <c r="O69" s="6">
        <v>0</v>
      </c>
      <c r="P69" s="3"/>
      <c r="Q69" s="106">
        <v>0</v>
      </c>
      <c r="R69" s="66"/>
    </row>
    <row r="70" spans="1:18" ht="25.5" customHeight="1">
      <c r="B70" s="1" t="s">
        <v>42</v>
      </c>
      <c r="F70" s="136"/>
      <c r="G70" s="6">
        <v>23449173</v>
      </c>
      <c r="H70" s="3"/>
      <c r="I70" s="6">
        <f>23742142+20</f>
        <v>23742162</v>
      </c>
      <c r="J70" s="3"/>
      <c r="K70" s="7">
        <f>9798864</f>
        <v>9798864</v>
      </c>
      <c r="L70" s="3"/>
      <c r="M70" s="6">
        <v>23449173</v>
      </c>
      <c r="N70" s="3"/>
      <c r="O70" s="6">
        <v>23742142</v>
      </c>
      <c r="P70" s="3"/>
      <c r="Q70" s="6">
        <v>9798844</v>
      </c>
    </row>
    <row r="71" spans="1:18" s="5" customFormat="1" ht="25.5" customHeight="1">
      <c r="E71" s="5" t="s">
        <v>43</v>
      </c>
      <c r="F71" s="131"/>
      <c r="G71" s="32">
        <f>SUM(G58:G70)</f>
        <v>591911698</v>
      </c>
      <c r="H71" s="9"/>
      <c r="I71" s="32">
        <f>SUM(I58:I70)</f>
        <v>610579766</v>
      </c>
      <c r="J71" s="9"/>
      <c r="K71" s="32">
        <f>SUM(K58:K70)</f>
        <v>1164854061</v>
      </c>
      <c r="L71" s="9"/>
      <c r="M71" s="32">
        <f>SUM(M58:M70)</f>
        <v>645487050</v>
      </c>
      <c r="N71" s="9"/>
      <c r="O71" s="32">
        <f>SUM(O58:O70)</f>
        <v>664216273</v>
      </c>
      <c r="P71" s="9"/>
      <c r="Q71" s="32">
        <f>SUM(Q58:Q70)</f>
        <v>1173147890</v>
      </c>
    </row>
    <row r="72" spans="1:18" ht="25.5" customHeight="1">
      <c r="A72" s="5" t="s">
        <v>44</v>
      </c>
      <c r="F72" s="135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8" ht="25.5" customHeight="1">
      <c r="B73" s="1" t="s">
        <v>35</v>
      </c>
      <c r="F73" s="35">
        <v>21</v>
      </c>
      <c r="G73" s="6">
        <v>24400000</v>
      </c>
      <c r="H73" s="4"/>
      <c r="I73" s="6">
        <v>24400000</v>
      </c>
      <c r="J73" s="4"/>
      <c r="K73" s="7">
        <v>74400000</v>
      </c>
      <c r="L73" s="4"/>
      <c r="M73" s="6">
        <v>24400000</v>
      </c>
      <c r="N73" s="4"/>
      <c r="O73" s="6">
        <v>24400000</v>
      </c>
      <c r="P73" s="4"/>
      <c r="Q73" s="7">
        <v>74400000</v>
      </c>
    </row>
    <row r="74" spans="1:18" ht="25.5" customHeight="1">
      <c r="B74" s="1" t="s">
        <v>36</v>
      </c>
      <c r="F74" s="135">
        <v>22</v>
      </c>
      <c r="G74" s="6">
        <v>4737918</v>
      </c>
      <c r="H74" s="4"/>
      <c r="I74" s="6">
        <v>5867672</v>
      </c>
      <c r="J74" s="4"/>
      <c r="K74" s="7">
        <v>4139198</v>
      </c>
      <c r="L74" s="4"/>
      <c r="M74" s="6">
        <v>4737918</v>
      </c>
      <c r="N74" s="4"/>
      <c r="O74" s="6">
        <v>5867672</v>
      </c>
      <c r="P74" s="4"/>
      <c r="Q74" s="7">
        <v>4139198</v>
      </c>
    </row>
    <row r="75" spans="1:18" ht="25.5" customHeight="1">
      <c r="B75" s="1" t="s">
        <v>166</v>
      </c>
      <c r="F75" s="135">
        <v>23</v>
      </c>
      <c r="G75" s="6">
        <v>3957435</v>
      </c>
      <c r="H75" s="4"/>
      <c r="I75" s="6">
        <v>3555696</v>
      </c>
      <c r="J75" s="4"/>
      <c r="K75" s="7">
        <v>12231103</v>
      </c>
      <c r="L75" s="4"/>
      <c r="M75" s="6">
        <v>3957435</v>
      </c>
      <c r="N75" s="4"/>
      <c r="O75" s="6">
        <v>3555696</v>
      </c>
      <c r="P75" s="4"/>
      <c r="Q75" s="7">
        <v>12231103</v>
      </c>
    </row>
    <row r="76" spans="1:18" s="5" customFormat="1" ht="25.5" customHeight="1">
      <c r="E76" s="5" t="s">
        <v>184</v>
      </c>
      <c r="F76" s="131"/>
      <c r="G76" s="32">
        <f>SUM(G73:G75)</f>
        <v>33095353</v>
      </c>
      <c r="H76" s="9"/>
      <c r="I76" s="32">
        <f>SUM(I73:I75)</f>
        <v>33823368</v>
      </c>
      <c r="J76" s="9"/>
      <c r="K76" s="32">
        <f>SUM(K73:K75)</f>
        <v>90770301</v>
      </c>
      <c r="L76" s="9"/>
      <c r="M76" s="32">
        <f>SUM(M73:M75)</f>
        <v>33095353</v>
      </c>
      <c r="N76" s="9"/>
      <c r="O76" s="32">
        <f>SUM(O73:O75)</f>
        <v>33823368</v>
      </c>
      <c r="P76" s="9"/>
      <c r="Q76" s="32">
        <f>SUM(Q73:Q75)</f>
        <v>90770301</v>
      </c>
    </row>
    <row r="77" spans="1:18" s="5" customFormat="1" ht="25.5" customHeight="1">
      <c r="E77" s="5" t="s">
        <v>185</v>
      </c>
      <c r="F77" s="134"/>
      <c r="G77" s="32">
        <f>+G71+G76</f>
        <v>625007051</v>
      </c>
      <c r="H77" s="9"/>
      <c r="I77" s="32">
        <f>+I71+I76</f>
        <v>644403134</v>
      </c>
      <c r="J77" s="9"/>
      <c r="K77" s="32">
        <f>+K71+K76</f>
        <v>1255624362</v>
      </c>
      <c r="L77" s="9"/>
      <c r="M77" s="32">
        <f>+M71+M76</f>
        <v>678582403</v>
      </c>
      <c r="N77" s="9">
        <v>0</v>
      </c>
      <c r="O77" s="32">
        <f>+O71+O76</f>
        <v>698039641</v>
      </c>
      <c r="P77" s="9">
        <v>0</v>
      </c>
      <c r="Q77" s="32">
        <f>+Q71+Q76</f>
        <v>1263918191</v>
      </c>
    </row>
    <row r="78" spans="1:18" ht="25.5" customHeight="1">
      <c r="A78" s="5" t="s">
        <v>45</v>
      </c>
    </row>
    <row r="79" spans="1:18" ht="25.5" customHeight="1">
      <c r="B79" s="1" t="s">
        <v>46</v>
      </c>
      <c r="F79" s="35" t="s">
        <v>47</v>
      </c>
    </row>
    <row r="80" spans="1:18" ht="25.5" customHeight="1">
      <c r="B80" s="1" t="s">
        <v>48</v>
      </c>
      <c r="F80" s="135"/>
      <c r="G80" s="27"/>
      <c r="H80" s="27"/>
      <c r="J80" s="27"/>
    </row>
    <row r="81" spans="1:19" ht="25.5" customHeight="1">
      <c r="C81" s="1" t="s">
        <v>49</v>
      </c>
      <c r="E81" s="61" t="s">
        <v>50</v>
      </c>
      <c r="F81" s="135"/>
      <c r="G81" s="4">
        <v>1100000000</v>
      </c>
      <c r="H81" s="4"/>
      <c r="I81" s="4">
        <v>1100000000</v>
      </c>
      <c r="J81" s="4"/>
      <c r="K81" s="4">
        <v>1100000000</v>
      </c>
      <c r="L81" s="4"/>
      <c r="M81" s="4">
        <v>1100000000</v>
      </c>
      <c r="N81" s="4"/>
      <c r="O81" s="4">
        <v>1100000000</v>
      </c>
      <c r="P81" s="4"/>
      <c r="Q81" s="4">
        <v>1100000000</v>
      </c>
    </row>
    <row r="82" spans="1:19" ht="25.5" customHeight="1">
      <c r="B82" s="1" t="s">
        <v>51</v>
      </c>
      <c r="F82" s="135"/>
      <c r="G82" s="36"/>
      <c r="H82" s="4"/>
      <c r="I82" s="36"/>
      <c r="J82" s="4"/>
      <c r="K82" s="36"/>
      <c r="L82" s="4"/>
      <c r="M82" s="36"/>
      <c r="N82" s="4"/>
      <c r="O82" s="36"/>
      <c r="P82" s="4"/>
      <c r="Q82" s="36"/>
    </row>
    <row r="83" spans="1:19" ht="25.5" customHeight="1">
      <c r="C83" s="1" t="s">
        <v>52</v>
      </c>
      <c r="E83" s="61" t="s">
        <v>53</v>
      </c>
      <c r="F83" s="135"/>
      <c r="G83" s="4">
        <v>875000000</v>
      </c>
      <c r="H83" s="4"/>
      <c r="I83" s="4">
        <v>875000000</v>
      </c>
      <c r="J83" s="4"/>
      <c r="K83" s="4">
        <v>875000000</v>
      </c>
      <c r="L83" s="4"/>
      <c r="M83" s="4">
        <v>875000000</v>
      </c>
      <c r="N83" s="4"/>
      <c r="O83" s="4">
        <v>875000000</v>
      </c>
      <c r="P83" s="4"/>
      <c r="Q83" s="4">
        <v>875000000</v>
      </c>
    </row>
    <row r="84" spans="1:19" ht="25.5" customHeight="1">
      <c r="B84" s="1" t="s">
        <v>54</v>
      </c>
      <c r="F84" s="135"/>
      <c r="G84" s="4">
        <v>95019280</v>
      </c>
      <c r="H84" s="4"/>
      <c r="I84" s="4">
        <v>95019280</v>
      </c>
      <c r="J84" s="4"/>
      <c r="K84" s="4">
        <v>95019280</v>
      </c>
      <c r="L84" s="4"/>
      <c r="M84" s="4">
        <v>95019280</v>
      </c>
      <c r="N84" s="4"/>
      <c r="O84" s="4">
        <v>95019280</v>
      </c>
      <c r="P84" s="4"/>
      <c r="Q84" s="4">
        <v>95019280</v>
      </c>
    </row>
    <row r="85" spans="1:19" ht="25.5" customHeight="1">
      <c r="B85" s="1" t="s">
        <v>55</v>
      </c>
      <c r="F85" s="135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9" ht="25.5" customHeight="1">
      <c r="C86" s="1" t="s">
        <v>56</v>
      </c>
      <c r="F86" s="135">
        <v>25</v>
      </c>
      <c r="G86" s="4">
        <v>102294492</v>
      </c>
      <c r="H86" s="4"/>
      <c r="I86" s="4">
        <v>102294492</v>
      </c>
      <c r="J86" s="4"/>
      <c r="K86" s="4">
        <v>102294492</v>
      </c>
      <c r="L86" s="4"/>
      <c r="M86" s="4">
        <v>102294492</v>
      </c>
      <c r="N86" s="4"/>
      <c r="O86" s="4">
        <v>102294492</v>
      </c>
      <c r="P86" s="4"/>
      <c r="Q86" s="4">
        <v>102294492</v>
      </c>
    </row>
    <row r="87" spans="1:19" ht="25.5" customHeight="1">
      <c r="C87" s="1" t="s">
        <v>57</v>
      </c>
      <c r="F87" s="135"/>
      <c r="G87" s="48">
        <f>+แสดงรวม!L31</f>
        <v>-376716725</v>
      </c>
      <c r="H87" s="4"/>
      <c r="I87" s="48">
        <f>แสดงรวม!L21</f>
        <v>-259617763</v>
      </c>
      <c r="J87" s="4"/>
      <c r="K87" s="48">
        <f>แสดงรวม!L12</f>
        <v>-291523912</v>
      </c>
      <c r="L87" s="4"/>
      <c r="M87" s="48">
        <f>+แสดงเดี่ยว!L32</f>
        <v>-421889165</v>
      </c>
      <c r="N87" s="4"/>
      <c r="O87" s="48">
        <f>แสดงเดี่ยว!L22</f>
        <v>-305356854</v>
      </c>
      <c r="P87" s="4"/>
      <c r="Q87" s="48">
        <f>แสดงเดี่ยว!L12</f>
        <v>-285756003</v>
      </c>
      <c r="S87" s="66"/>
    </row>
    <row r="88" spans="1:19" s="5" customFormat="1" ht="25.5" customHeight="1">
      <c r="E88" s="5" t="s">
        <v>58</v>
      </c>
      <c r="F88" s="134"/>
      <c r="G88" s="32">
        <f>SUM(G82:G87)</f>
        <v>695597047</v>
      </c>
      <c r="H88" s="9"/>
      <c r="I88" s="32">
        <f>SUM(I82:I87)</f>
        <v>812696009</v>
      </c>
      <c r="J88" s="9"/>
      <c r="K88" s="32">
        <f>SUM(K82:K87)</f>
        <v>780789860</v>
      </c>
      <c r="L88" s="38"/>
      <c r="M88" s="32">
        <f>SUM(M82:M87)</f>
        <v>650424607</v>
      </c>
      <c r="N88" s="38"/>
      <c r="O88" s="32">
        <f>SUM(O82:O87)</f>
        <v>766956918</v>
      </c>
      <c r="P88" s="38"/>
      <c r="Q88" s="32">
        <f>SUM(Q82:Q87)</f>
        <v>786557769</v>
      </c>
    </row>
    <row r="89" spans="1:19" s="5" customFormat="1" ht="25.5" customHeight="1" thickBot="1">
      <c r="A89" s="5" t="s">
        <v>183</v>
      </c>
      <c r="F89" s="134"/>
      <c r="G89" s="10">
        <f>+G77+G88</f>
        <v>1320604098</v>
      </c>
      <c r="H89" s="9"/>
      <c r="I89" s="50">
        <f>+I77+I88</f>
        <v>1457099143</v>
      </c>
      <c r="J89" s="9"/>
      <c r="K89" s="50">
        <f>+K77+K88</f>
        <v>2036414222</v>
      </c>
      <c r="L89" s="38"/>
      <c r="M89" s="50">
        <f>+M77+M88</f>
        <v>1329007010</v>
      </c>
      <c r="N89" s="38"/>
      <c r="O89" s="50">
        <f>+O77+O88</f>
        <v>1464996559</v>
      </c>
      <c r="P89" s="38"/>
      <c r="Q89" s="50">
        <f>+Q77+Q88</f>
        <v>2050475960</v>
      </c>
    </row>
    <row r="90" spans="1:19" s="5" customFormat="1" ht="25.5" customHeight="1" thickTop="1">
      <c r="F90" s="134"/>
      <c r="G90" s="9"/>
      <c r="H90" s="9"/>
      <c r="I90" s="38"/>
      <c r="J90" s="9"/>
      <c r="K90" s="38"/>
      <c r="L90" s="38"/>
      <c r="M90" s="38"/>
      <c r="N90" s="38"/>
      <c r="O90" s="38"/>
      <c r="P90" s="38"/>
      <c r="Q90" s="38"/>
    </row>
    <row r="91" spans="1:19" s="5" customFormat="1" ht="25.5" customHeight="1">
      <c r="F91" s="134"/>
      <c r="G91" s="9"/>
      <c r="H91" s="9"/>
      <c r="I91" s="38"/>
      <c r="J91" s="9"/>
      <c r="K91" s="38"/>
      <c r="L91" s="38"/>
      <c r="M91" s="38"/>
      <c r="N91" s="38"/>
      <c r="O91" s="38"/>
      <c r="P91" s="38"/>
      <c r="Q91" s="38"/>
    </row>
    <row r="92" spans="1:19" s="5" customFormat="1" ht="25.5" customHeight="1">
      <c r="A92" s="148" t="s">
        <v>175</v>
      </c>
      <c r="F92" s="134"/>
      <c r="G92" s="9"/>
      <c r="H92" s="9"/>
      <c r="I92" s="38"/>
      <c r="J92" s="9"/>
      <c r="K92" s="38"/>
      <c r="L92" s="38"/>
      <c r="M92" s="38"/>
      <c r="N92" s="38"/>
      <c r="O92" s="38"/>
      <c r="P92" s="38"/>
      <c r="Q92" s="38"/>
    </row>
    <row r="93" spans="1:19" s="5" customFormat="1" ht="25.5" customHeight="1">
      <c r="F93" s="134"/>
      <c r="G93" s="38"/>
      <c r="H93" s="9"/>
      <c r="I93" s="38"/>
      <c r="J93" s="9"/>
      <c r="K93" s="38"/>
      <c r="L93" s="38"/>
      <c r="M93" s="38"/>
      <c r="N93" s="38"/>
      <c r="O93" s="38"/>
      <c r="P93" s="38"/>
      <c r="Q93" s="38"/>
    </row>
    <row r="94" spans="1:19" ht="25.5" customHeight="1">
      <c r="G94" s="28"/>
      <c r="H94" s="28"/>
      <c r="I94" s="28"/>
      <c r="J94" s="28"/>
      <c r="K94" s="28"/>
      <c r="L94" s="28"/>
      <c r="M94" s="129"/>
      <c r="N94" s="28"/>
      <c r="O94" s="28"/>
      <c r="P94" s="28"/>
      <c r="Q94" s="28"/>
    </row>
    <row r="95" spans="1:19" ht="25.5" customHeight="1"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9" ht="25.5" customHeight="1"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7:17" ht="25.5" customHeight="1">
      <c r="G97" s="7"/>
      <c r="H97" s="7"/>
      <c r="I97" s="7"/>
      <c r="J97" s="7"/>
      <c r="K97" s="7"/>
      <c r="L97" s="7"/>
      <c r="M97" s="7"/>
      <c r="N97" s="7"/>
      <c r="O97" s="27"/>
      <c r="P97" s="27"/>
      <c r="Q97" s="27"/>
    </row>
    <row r="98" spans="7:17" ht="25.5" customHeight="1"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7:17" ht="25.5" customHeight="1"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7:17" ht="25.5" customHeight="1"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7:17" ht="25.5" customHeight="1"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7:17" ht="25.5" customHeight="1">
      <c r="G102" s="7"/>
      <c r="H102" s="7"/>
      <c r="J102" s="7"/>
      <c r="L102" s="7"/>
      <c r="M102" s="7"/>
      <c r="N102" s="7"/>
      <c r="O102" s="7"/>
      <c r="P102" s="7"/>
      <c r="Q102" s="7"/>
    </row>
    <row r="103" spans="7:17" ht="25.5" customHeight="1"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7:17" ht="25.5" customHeight="1"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7:17" ht="25.5" customHeight="1"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7:17" ht="25.5" customHeight="1"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7:17" ht="25.5" customHeight="1"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7:17" ht="25.5" customHeight="1"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7:17" ht="25.5" customHeight="1"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7:17" ht="25.5" customHeight="1"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7:17" ht="25.5" customHeight="1"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7:17" ht="25.5" customHeight="1"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7:17" ht="25.5" customHeight="1"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7:17" ht="25.5" customHeight="1"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7:17" ht="25.5" customHeight="1"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7:17" ht="25.5" customHeight="1"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7:17" ht="25.5" customHeight="1"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7:17" ht="25.5" customHeight="1"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7:17" ht="25.5" customHeight="1"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7:17" ht="25.5" customHeight="1"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7:17" ht="25.5" customHeight="1"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7:17" ht="25.5" customHeight="1"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7:17" ht="25.5" customHeight="1"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7:17" ht="25.5" customHeight="1"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7:17" ht="25.5" customHeight="1"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7:17" ht="25.5" customHeight="1"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7:17" ht="25.5" customHeight="1"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7:17" ht="25.5" customHeight="1"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7:17" ht="25.5" customHeight="1"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7:17" ht="25.5" customHeight="1"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7:17" ht="25.5" customHeight="1"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</sheetData>
  <mergeCells count="11">
    <mergeCell ref="A47:Q47"/>
    <mergeCell ref="A49:Q49"/>
    <mergeCell ref="A50:Q50"/>
    <mergeCell ref="A51:Q51"/>
    <mergeCell ref="G53:K53"/>
    <mergeCell ref="M53:Q53"/>
    <mergeCell ref="G5:K5"/>
    <mergeCell ref="M5:Q5"/>
    <mergeCell ref="A1:Q1"/>
    <mergeCell ref="A2:Q2"/>
    <mergeCell ref="A3:Q3"/>
  </mergeCells>
  <pageMargins left="0.67" right="0.11811023622047245" top="0.74803149606299213" bottom="0.94488188976377963" header="0.47244094488188981" footer="0.51181102362204722"/>
  <pageSetup paperSize="9" scale="63" fitToWidth="0" fitToHeight="0" orientation="portrait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80" workbookViewId="0">
      <selection activeCell="C11" sqref="C11"/>
    </sheetView>
  </sheetViews>
  <sheetFormatPr defaultColWidth="9.109375" defaultRowHeight="25.5" customHeight="1"/>
  <cols>
    <col min="1" max="2" width="5.6640625" style="1" customWidth="1"/>
    <col min="3" max="3" width="44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1.88671875" style="1" customWidth="1"/>
    <col min="13" max="13" width="20.44140625" style="28" customWidth="1"/>
    <col min="14" max="14" width="17.33203125" style="1" customWidth="1"/>
    <col min="15" max="15" width="13.109375" style="1" bestFit="1" customWidth="1"/>
    <col min="16" max="16384" width="9.109375" style="1"/>
  </cols>
  <sheetData>
    <row r="1" spans="1:15" ht="25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5" ht="25.5" customHeight="1">
      <c r="A2" s="153" t="s">
        <v>59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5" ht="25.5" customHeight="1">
      <c r="A3" s="153" t="s">
        <v>163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5" ht="25.5" customHeight="1">
      <c r="A4" s="115"/>
      <c r="B4" s="115"/>
      <c r="C4" s="115"/>
      <c r="D4" s="115"/>
      <c r="E4" s="138"/>
      <c r="F4" s="115"/>
      <c r="G4" s="144"/>
      <c r="H4" s="115"/>
      <c r="I4" s="138"/>
      <c r="J4" s="115"/>
      <c r="K4" s="139"/>
    </row>
    <row r="5" spans="1:15" s="25" customFormat="1" ht="25.5" customHeight="1">
      <c r="E5" s="152" t="s">
        <v>176</v>
      </c>
      <c r="F5" s="152"/>
      <c r="G5" s="152"/>
      <c r="H5" s="2"/>
      <c r="I5" s="152" t="s">
        <v>177</v>
      </c>
      <c r="J5" s="152"/>
      <c r="K5" s="152"/>
      <c r="M5" s="76"/>
    </row>
    <row r="6" spans="1:15" s="25" customFormat="1" ht="25.5" customHeight="1">
      <c r="D6" s="31" t="s">
        <v>2</v>
      </c>
      <c r="E6" s="150" t="s">
        <v>154</v>
      </c>
      <c r="F6" s="132"/>
      <c r="G6" s="150" t="s">
        <v>157</v>
      </c>
      <c r="H6" s="132"/>
      <c r="I6" s="150" t="s">
        <v>154</v>
      </c>
      <c r="J6" s="132"/>
      <c r="K6" s="150" t="s">
        <v>157</v>
      </c>
      <c r="M6" s="76"/>
    </row>
    <row r="7" spans="1:15" ht="25.5" customHeight="1">
      <c r="E7" s="138"/>
      <c r="F7" s="8"/>
      <c r="G7" s="144" t="s">
        <v>128</v>
      </c>
      <c r="H7" s="3"/>
      <c r="I7" s="138"/>
      <c r="J7" s="8"/>
      <c r="K7" s="139" t="s">
        <v>128</v>
      </c>
    </row>
    <row r="8" spans="1:15" s="5" customFormat="1" ht="25.5" customHeight="1">
      <c r="A8" s="1" t="s">
        <v>60</v>
      </c>
      <c r="B8" s="25"/>
      <c r="C8" s="25"/>
      <c r="D8" s="60"/>
      <c r="E8" s="66">
        <v>139145430</v>
      </c>
      <c r="F8" s="38"/>
      <c r="G8" s="66">
        <v>480307675</v>
      </c>
      <c r="H8" s="66"/>
      <c r="I8" s="66">
        <v>139145430</v>
      </c>
      <c r="J8" s="66"/>
      <c r="K8" s="66">
        <v>480307675</v>
      </c>
      <c r="M8" s="74"/>
    </row>
    <row r="9" spans="1:15" ht="25.5" customHeight="1">
      <c r="A9" s="1" t="s">
        <v>61</v>
      </c>
      <c r="B9" s="25"/>
      <c r="C9" s="25"/>
      <c r="D9" s="59"/>
      <c r="E9" s="113">
        <v>-123513158</v>
      </c>
      <c r="F9" s="48"/>
      <c r="G9" s="113">
        <v>-405762936</v>
      </c>
      <c r="H9" s="48"/>
      <c r="I9" s="113">
        <v>-123513158</v>
      </c>
      <c r="J9" s="48"/>
      <c r="K9" s="113">
        <v>-405762936</v>
      </c>
      <c r="N9" s="27"/>
    </row>
    <row r="10" spans="1:15" s="5" customFormat="1" ht="25.5" customHeight="1">
      <c r="A10" s="5" t="s">
        <v>62</v>
      </c>
      <c r="B10" s="53"/>
      <c r="C10" s="53"/>
      <c r="D10" s="67"/>
      <c r="E10" s="78">
        <f>SUM(E8:E9)</f>
        <v>15632272</v>
      </c>
      <c r="F10" s="38"/>
      <c r="G10" s="78">
        <f>SUM(G8:G9)</f>
        <v>74544739</v>
      </c>
      <c r="H10" s="38"/>
      <c r="I10" s="78">
        <f>SUM(I8:I9)</f>
        <v>15632272</v>
      </c>
      <c r="J10" s="38"/>
      <c r="K10" s="78">
        <f>SUM(K8:K9)</f>
        <v>74544739</v>
      </c>
      <c r="M10" s="74"/>
    </row>
    <row r="11" spans="1:15" ht="25.5" customHeight="1">
      <c r="A11" s="1" t="s">
        <v>64</v>
      </c>
      <c r="B11" s="25"/>
      <c r="C11" s="25"/>
      <c r="D11" s="59"/>
      <c r="E11" s="66">
        <v>3575539</v>
      </c>
      <c r="F11" s="48"/>
      <c r="G11" s="66">
        <f>9616886+714+759744</f>
        <v>10377344</v>
      </c>
      <c r="H11" s="48"/>
      <c r="I11" s="66">
        <v>3575539</v>
      </c>
      <c r="J11" s="48"/>
      <c r="K11" s="66">
        <v>9616886</v>
      </c>
      <c r="L11" s="28"/>
      <c r="N11" s="28"/>
      <c r="O11" s="66"/>
    </row>
    <row r="12" spans="1:15" ht="25.5" customHeight="1">
      <c r="A12" s="1" t="s">
        <v>65</v>
      </c>
      <c r="B12" s="25"/>
      <c r="C12" s="25"/>
      <c r="D12" s="104"/>
      <c r="E12" s="48">
        <v>-11925426</v>
      </c>
      <c r="F12" s="48"/>
      <c r="G12" s="48">
        <v>-15279942</v>
      </c>
      <c r="H12" s="48"/>
      <c r="I12" s="48">
        <v>-11925426</v>
      </c>
      <c r="J12" s="48"/>
      <c r="K12" s="48">
        <v>-15279942</v>
      </c>
      <c r="L12" s="27"/>
      <c r="N12" s="28"/>
    </row>
    <row r="13" spans="1:15" ht="25.5" customHeight="1">
      <c r="A13" s="1" t="s">
        <v>66</v>
      </c>
      <c r="B13" s="25"/>
      <c r="C13" s="25"/>
      <c r="D13" s="71"/>
      <c r="E13" s="48">
        <v>-38878460</v>
      </c>
      <c r="F13" s="48"/>
      <c r="G13" s="48">
        <f>-44596662-35750</f>
        <v>-44632412</v>
      </c>
      <c r="H13" s="48"/>
      <c r="I13" s="48">
        <v>-38077546</v>
      </c>
      <c r="J13" s="48"/>
      <c r="K13" s="48">
        <v>-44596662</v>
      </c>
      <c r="L13" s="27"/>
      <c r="N13" s="28"/>
    </row>
    <row r="14" spans="1:15" ht="25.5" customHeight="1">
      <c r="A14" s="1" t="s">
        <v>156</v>
      </c>
      <c r="B14" s="25"/>
      <c r="C14" s="25"/>
      <c r="D14" s="71"/>
      <c r="E14" s="48"/>
      <c r="F14" s="48"/>
      <c r="G14" s="48"/>
      <c r="H14" s="48"/>
      <c r="I14" s="48"/>
      <c r="J14" s="48"/>
      <c r="K14" s="48"/>
      <c r="L14" s="27"/>
      <c r="N14" s="28"/>
    </row>
    <row r="15" spans="1:15" ht="25.5" customHeight="1">
      <c r="B15" s="1" t="s">
        <v>67</v>
      </c>
      <c r="D15" s="35" t="s">
        <v>189</v>
      </c>
      <c r="E15" s="48">
        <v>0</v>
      </c>
      <c r="F15" s="48"/>
      <c r="G15" s="48">
        <v>-61500000</v>
      </c>
      <c r="H15" s="48"/>
      <c r="I15" s="48">
        <v>0</v>
      </c>
      <c r="J15" s="48"/>
      <c r="K15" s="48">
        <v>-61500000</v>
      </c>
      <c r="L15" s="27"/>
      <c r="N15" s="28"/>
    </row>
    <row r="16" spans="1:15" ht="25.5" customHeight="1">
      <c r="B16" s="1" t="s">
        <v>68</v>
      </c>
      <c r="D16" s="35"/>
      <c r="E16" s="48">
        <v>-237444</v>
      </c>
      <c r="F16" s="48"/>
      <c r="G16" s="48">
        <v>0</v>
      </c>
      <c r="H16" s="48"/>
      <c r="I16" s="48">
        <v>400000</v>
      </c>
      <c r="J16" s="48"/>
      <c r="K16" s="48">
        <v>0</v>
      </c>
      <c r="L16" s="27"/>
      <c r="N16" s="28"/>
    </row>
    <row r="17" spans="1:14" ht="25.5" customHeight="1">
      <c r="B17" s="1" t="s">
        <v>137</v>
      </c>
      <c r="D17" s="35" t="s">
        <v>25</v>
      </c>
      <c r="E17" s="48">
        <v>-41300000</v>
      </c>
      <c r="F17" s="48"/>
      <c r="G17" s="48">
        <v>0</v>
      </c>
      <c r="H17" s="48"/>
      <c r="I17" s="48">
        <v>-41300000</v>
      </c>
      <c r="J17" s="48"/>
      <c r="K17" s="48">
        <v>0</v>
      </c>
      <c r="L17" s="27"/>
      <c r="N17" s="28"/>
    </row>
    <row r="18" spans="1:14" ht="25.5" customHeight="1">
      <c r="B18" s="1" t="s">
        <v>141</v>
      </c>
      <c r="D18" s="35" t="s">
        <v>16</v>
      </c>
      <c r="E18" s="48">
        <v>-15836882</v>
      </c>
      <c r="F18" s="48"/>
      <c r="G18" s="48">
        <v>0</v>
      </c>
      <c r="H18" s="48"/>
      <c r="I18" s="48">
        <v>-15836882</v>
      </c>
      <c r="J18" s="48"/>
      <c r="K18" s="48">
        <v>0</v>
      </c>
      <c r="L18" s="27"/>
      <c r="N18" s="28"/>
    </row>
    <row r="19" spans="1:14" ht="25.5" customHeight="1">
      <c r="B19" s="1" t="s">
        <v>142</v>
      </c>
      <c r="D19" s="35"/>
      <c r="E19" s="48">
        <v>-5832645</v>
      </c>
      <c r="F19" s="48"/>
      <c r="G19" s="48">
        <v>0</v>
      </c>
      <c r="H19" s="48"/>
      <c r="I19" s="48">
        <v>-5832645</v>
      </c>
      <c r="J19" s="48"/>
      <c r="K19" s="48">
        <v>0</v>
      </c>
      <c r="L19" s="27"/>
      <c r="N19" s="28"/>
    </row>
    <row r="20" spans="1:14" ht="25.5" customHeight="1">
      <c r="B20" s="1" t="s">
        <v>135</v>
      </c>
      <c r="D20" s="35" t="s">
        <v>187</v>
      </c>
      <c r="E20" s="48">
        <v>0</v>
      </c>
      <c r="F20" s="48"/>
      <c r="G20" s="48">
        <v>28673968</v>
      </c>
      <c r="H20" s="48"/>
      <c r="I20" s="48">
        <v>0</v>
      </c>
      <c r="J20" s="48"/>
      <c r="K20" s="48">
        <v>28673968</v>
      </c>
      <c r="L20" s="27"/>
      <c r="N20" s="28"/>
    </row>
    <row r="21" spans="1:14" s="5" customFormat="1" ht="25.5" customHeight="1">
      <c r="A21" s="1" t="s">
        <v>69</v>
      </c>
      <c r="B21" s="25"/>
      <c r="C21" s="25"/>
      <c r="D21" s="60"/>
      <c r="E21" s="56">
        <v>-22295916</v>
      </c>
      <c r="F21" s="57"/>
      <c r="G21" s="56">
        <f>-18214289+326904</f>
        <v>-17887385</v>
      </c>
      <c r="H21" s="57"/>
      <c r="I21" s="126">
        <v>-23167623</v>
      </c>
      <c r="J21" s="57"/>
      <c r="K21" s="56">
        <v>-18214289</v>
      </c>
      <c r="L21" s="74"/>
      <c r="M21" s="74"/>
      <c r="N21" s="74"/>
    </row>
    <row r="22" spans="1:14" s="5" customFormat="1" ht="25.5" customHeight="1">
      <c r="A22" s="5" t="s">
        <v>70</v>
      </c>
      <c r="C22" s="53"/>
      <c r="D22" s="53"/>
      <c r="E22" s="68">
        <f>SUM(E10:E21)</f>
        <v>-117098962</v>
      </c>
      <c r="F22" s="38"/>
      <c r="G22" s="68">
        <f>SUM(G10:G21)</f>
        <v>-25703688</v>
      </c>
      <c r="H22" s="38"/>
      <c r="I22" s="68">
        <f>SUM(I10:I21)</f>
        <v>-116532311</v>
      </c>
      <c r="J22" s="38"/>
      <c r="K22" s="68">
        <f>SUM(K10:K21)</f>
        <v>-26755300</v>
      </c>
      <c r="L22" s="74"/>
      <c r="M22" s="74"/>
      <c r="N22" s="74"/>
    </row>
    <row r="23" spans="1:14" s="5" customFormat="1" ht="25.5" customHeight="1">
      <c r="A23" s="1" t="s">
        <v>71</v>
      </c>
      <c r="B23" s="1"/>
      <c r="D23" s="60"/>
      <c r="E23" s="66">
        <v>0</v>
      </c>
      <c r="F23" s="38"/>
      <c r="G23" s="66">
        <v>-1716822</v>
      </c>
      <c r="H23" s="38"/>
      <c r="I23" s="56">
        <v>0</v>
      </c>
      <c r="J23" s="38"/>
      <c r="K23" s="66">
        <v>-1716822</v>
      </c>
      <c r="L23" s="74"/>
      <c r="M23" s="74"/>
      <c r="N23" s="74"/>
    </row>
    <row r="24" spans="1:14" s="5" customFormat="1" ht="25.5" customHeight="1">
      <c r="A24" s="5" t="s">
        <v>133</v>
      </c>
      <c r="C24" s="25"/>
      <c r="D24" s="53"/>
      <c r="E24" s="49">
        <f>SUM(E22:E23)</f>
        <v>-117098962</v>
      </c>
      <c r="F24" s="38">
        <v>5</v>
      </c>
      <c r="G24" s="49">
        <f>SUM(G22:G23)</f>
        <v>-27420510</v>
      </c>
      <c r="H24" s="38"/>
      <c r="I24" s="49">
        <f>SUM(I22:I23)</f>
        <v>-116532311</v>
      </c>
      <c r="J24" s="38"/>
      <c r="K24" s="49">
        <f>SUM(K22:K23)</f>
        <v>-28472122</v>
      </c>
      <c r="L24" s="74"/>
      <c r="M24" s="74"/>
      <c r="N24" s="82"/>
    </row>
    <row r="25" spans="1:14" s="5" customFormat="1" ht="25.5" customHeight="1">
      <c r="A25" s="5" t="s">
        <v>73</v>
      </c>
      <c r="B25" s="53"/>
      <c r="C25" s="53"/>
      <c r="D25" s="53"/>
      <c r="E25" s="68">
        <v>0</v>
      </c>
      <c r="F25" s="38"/>
      <c r="G25" s="140">
        <v>0</v>
      </c>
      <c r="H25" s="38"/>
      <c r="I25" s="68">
        <v>0</v>
      </c>
      <c r="J25" s="38"/>
      <c r="K25" s="140">
        <v>0</v>
      </c>
      <c r="M25" s="74"/>
    </row>
    <row r="26" spans="1:14" s="5" customFormat="1" ht="25.5" customHeight="1" thickBot="1">
      <c r="A26" s="85" t="s">
        <v>129</v>
      </c>
      <c r="B26" s="53"/>
      <c r="C26" s="53"/>
      <c r="D26" s="53"/>
      <c r="E26" s="69">
        <f>+E24+E25</f>
        <v>-117098962</v>
      </c>
      <c r="F26" s="57"/>
      <c r="G26" s="69">
        <f>+G24+G25</f>
        <v>-27420510</v>
      </c>
      <c r="H26" s="57"/>
      <c r="I26" s="69">
        <f>+I24+I25</f>
        <v>-116532311</v>
      </c>
      <c r="J26" s="57"/>
      <c r="K26" s="69">
        <f>+K24+K25</f>
        <v>-28472122</v>
      </c>
      <c r="L26" s="82"/>
      <c r="M26" s="74"/>
    </row>
    <row r="27" spans="1:14" ht="25.5" customHeight="1" thickTop="1">
      <c r="B27" s="25"/>
      <c r="C27" s="25"/>
      <c r="D27" s="34"/>
      <c r="E27" s="103"/>
      <c r="F27" s="103"/>
      <c r="G27" s="103"/>
      <c r="H27" s="103"/>
      <c r="I27" s="103"/>
      <c r="J27" s="103"/>
      <c r="K27" s="103"/>
    </row>
    <row r="28" spans="1:14" ht="25.5" customHeight="1">
      <c r="A28" s="1" t="s">
        <v>74</v>
      </c>
      <c r="B28" s="25"/>
      <c r="C28" s="25"/>
      <c r="D28" s="25"/>
      <c r="E28" s="103">
        <f>+E24/875000000</f>
        <v>-0.13382738514285714</v>
      </c>
      <c r="F28" s="103"/>
      <c r="G28" s="103">
        <f>+G24/875000000</f>
        <v>-3.1337725714285718E-2</v>
      </c>
      <c r="H28" s="103"/>
      <c r="I28" s="103">
        <f>+I24/875000000</f>
        <v>-0.133179784</v>
      </c>
      <c r="J28" s="103"/>
      <c r="K28" s="103">
        <f>+K24/875000000</f>
        <v>-3.2539567999999998E-2</v>
      </c>
    </row>
    <row r="29" spans="1:14" ht="25.5" customHeight="1">
      <c r="B29" s="25"/>
      <c r="C29" s="25"/>
      <c r="D29" s="25"/>
      <c r="E29" s="48"/>
      <c r="F29" s="48"/>
      <c r="G29" s="48"/>
      <c r="H29" s="48"/>
      <c r="I29" s="48"/>
      <c r="J29" s="48"/>
      <c r="K29" s="48"/>
    </row>
    <row r="30" spans="1:14" ht="25.5" customHeight="1">
      <c r="I30" s="66"/>
    </row>
    <row r="31" spans="1:14" ht="25.5" customHeight="1">
      <c r="I31" s="66"/>
    </row>
    <row r="33" spans="1:1" ht="25.5" customHeight="1">
      <c r="A33" s="148" t="s">
        <v>175</v>
      </c>
    </row>
  </sheetData>
  <mergeCells count="5">
    <mergeCell ref="I5:K5"/>
    <mergeCell ref="A1:K1"/>
    <mergeCell ref="A2:K2"/>
    <mergeCell ref="A3:K3"/>
    <mergeCell ref="E5:G5"/>
  </mergeCells>
  <phoneticPr fontId="5" type="noConversion"/>
  <pageMargins left="0.6692913385826772" right="0.27559055118110237" top="0.74803149606299213" bottom="0.23622047244094491" header="0.39370078740157483" footer="0.55118110236220474"/>
  <pageSetup paperSize="9" scale="75" firstPageNumber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A19" zoomScale="90" zoomScaleNormal="90" zoomScaleSheetLayoutView="80" workbookViewId="0">
      <selection activeCell="M27" sqref="M27"/>
    </sheetView>
  </sheetViews>
  <sheetFormatPr defaultColWidth="9.109375" defaultRowHeight="25.5" customHeight="1"/>
  <cols>
    <col min="1" max="2" width="5.6640625" style="1" customWidth="1"/>
    <col min="3" max="3" width="44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18" style="1" customWidth="1"/>
    <col min="13" max="13" width="16.88671875" style="28" customWidth="1"/>
    <col min="14" max="14" width="17.33203125" style="1" customWidth="1"/>
    <col min="15" max="15" width="13.109375" style="1" bestFit="1" customWidth="1"/>
    <col min="16" max="16384" width="9.109375" style="1"/>
  </cols>
  <sheetData>
    <row r="1" spans="1:15" ht="25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5" ht="25.5" customHeight="1">
      <c r="A2" s="153" t="s">
        <v>59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5" ht="25.5" customHeight="1">
      <c r="A3" s="153" t="s">
        <v>164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5" ht="25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5" s="25" customFormat="1" ht="25.5" customHeight="1">
      <c r="E5" s="152" t="s">
        <v>176</v>
      </c>
      <c r="F5" s="152"/>
      <c r="G5" s="152"/>
      <c r="H5" s="31"/>
      <c r="I5" s="152" t="s">
        <v>177</v>
      </c>
      <c r="J5" s="152"/>
      <c r="K5" s="152"/>
      <c r="M5" s="76"/>
    </row>
    <row r="6" spans="1:15" s="25" customFormat="1" ht="25.5" customHeight="1">
      <c r="D6" s="31" t="s">
        <v>2</v>
      </c>
      <c r="E6" s="150" t="s">
        <v>154</v>
      </c>
      <c r="F6" s="132"/>
      <c r="G6" s="150" t="s">
        <v>157</v>
      </c>
      <c r="H6" s="132"/>
      <c r="I6" s="150" t="s">
        <v>154</v>
      </c>
      <c r="J6" s="132"/>
      <c r="K6" s="150" t="s">
        <v>157</v>
      </c>
      <c r="M6" s="76"/>
    </row>
    <row r="7" spans="1:15" ht="25.5" customHeight="1">
      <c r="E7" s="147"/>
      <c r="F7" s="8"/>
      <c r="G7" s="147" t="s">
        <v>128</v>
      </c>
      <c r="H7" s="3"/>
      <c r="I7" s="147"/>
      <c r="J7" s="8"/>
      <c r="K7" s="147" t="s">
        <v>128</v>
      </c>
    </row>
    <row r="8" spans="1:15" s="5" customFormat="1" ht="25.5" customHeight="1">
      <c r="A8" s="1" t="s">
        <v>60</v>
      </c>
      <c r="B8" s="25"/>
      <c r="C8" s="25"/>
      <c r="D8" s="60"/>
      <c r="E8" s="66">
        <f>+'งบกำไรขาดทุนเบ็ดเสร็จ 6 m'!E8-72012626</f>
        <v>67132804</v>
      </c>
      <c r="F8" s="38"/>
      <c r="G8" s="66">
        <f>+'งบกำไรขาดทุนเบ็ดเสร็จ 6 m'!G8-222232824.93</f>
        <v>258074850.06999999</v>
      </c>
      <c r="H8" s="66"/>
      <c r="I8" s="66">
        <f>+'งบกำไรขาดทุนเบ็ดเสร็จ 6 m'!I8-72012626</f>
        <v>67132804</v>
      </c>
      <c r="J8" s="66"/>
      <c r="K8" s="66">
        <f>+'งบกำไรขาดทุนเบ็ดเสร็จ 6 m'!K8-222232824.93</f>
        <v>258074850.06999999</v>
      </c>
      <c r="M8" s="74"/>
    </row>
    <row r="9" spans="1:15" ht="25.5" customHeight="1">
      <c r="A9" s="1" t="s">
        <v>61</v>
      </c>
      <c r="B9" s="25"/>
      <c r="C9" s="25"/>
      <c r="D9" s="59"/>
      <c r="E9" s="113">
        <f>+'งบกำไรขาดทุนเบ็ดเสร็จ 6 m'!E9+68220712</f>
        <v>-55292446</v>
      </c>
      <c r="F9" s="48"/>
      <c r="G9" s="113">
        <f>+'งบกำไรขาดทุนเบ็ดเสร็จ 6 m'!G9--199641784</f>
        <v>-206121152</v>
      </c>
      <c r="H9" s="48"/>
      <c r="I9" s="113">
        <f>'งบกำไรขาดทุนเบ็ดเสร็จ 6 m'!I9+64343993</f>
        <v>-59169165</v>
      </c>
      <c r="J9" s="48"/>
      <c r="K9" s="113">
        <f>+'งบกำไรขาดทุนเบ็ดเสร็จ 6 m'!K9+199641784</f>
        <v>-206121152</v>
      </c>
      <c r="N9" s="27"/>
    </row>
    <row r="10" spans="1:15" s="5" customFormat="1" ht="25.5" customHeight="1">
      <c r="A10" s="5" t="s">
        <v>62</v>
      </c>
      <c r="B10" s="53"/>
      <c r="C10" s="53"/>
      <c r="D10" s="67"/>
      <c r="E10" s="78">
        <f>SUM(E8:E9)</f>
        <v>11840358</v>
      </c>
      <c r="F10" s="38"/>
      <c r="G10" s="78">
        <f>SUM(G8:G9)</f>
        <v>51953698.069999993</v>
      </c>
      <c r="H10" s="38"/>
      <c r="I10" s="78">
        <f>SUM(I8:I9)</f>
        <v>7963639</v>
      </c>
      <c r="J10" s="38"/>
      <c r="K10" s="78">
        <f>SUM(K8:K9)</f>
        <v>51953698.069999993</v>
      </c>
      <c r="M10" s="74"/>
    </row>
    <row r="11" spans="1:15" ht="25.5" customHeight="1">
      <c r="A11" s="1" t="s">
        <v>64</v>
      </c>
      <c r="B11" s="25"/>
      <c r="C11" s="25"/>
      <c r="D11" s="59"/>
      <c r="E11" s="66">
        <f>+'งบกำไรขาดทุนเบ็ดเสร็จ 6 m'!E11-1961255</f>
        <v>1614284</v>
      </c>
      <c r="F11" s="48"/>
      <c r="G11" s="66">
        <f>+'งบกำไรขาดทุนเบ็ดเสร็จ 6 m'!G11-6461824.93</f>
        <v>3915519.0700000003</v>
      </c>
      <c r="H11" s="48"/>
      <c r="I11" s="66">
        <f>+'งบกำไรขาดทุนเบ็ดเสร็จ 6 m'!I11-1961255</f>
        <v>1614284</v>
      </c>
      <c r="J11" s="48"/>
      <c r="K11" s="66">
        <f>+'งบกำไรขาดทุนเบ็ดเสร็จ 6 m'!K11-6461824.93</f>
        <v>3155061.0700000003</v>
      </c>
      <c r="L11" s="28"/>
      <c r="N11" s="28"/>
      <c r="O11" s="66"/>
    </row>
    <row r="12" spans="1:15" ht="25.5" customHeight="1">
      <c r="A12" s="1" t="s">
        <v>65</v>
      </c>
      <c r="B12" s="25"/>
      <c r="C12" s="25"/>
      <c r="D12" s="104"/>
      <c r="E12" s="48">
        <f>+'งบกำไรขาดทุนเบ็ดเสร็จ 6 m'!E12+6261269</f>
        <v>-5664157</v>
      </c>
      <c r="F12" s="48"/>
      <c r="G12" s="48">
        <f>+'งบกำไรขาดทุนเบ็ดเสร็จ 6 m'!G12--8528726.89</f>
        <v>-6751215.1099999994</v>
      </c>
      <c r="H12" s="48"/>
      <c r="I12" s="48">
        <f>+'งบกำไรขาดทุนเบ็ดเสร็จ 6 m'!I12+6261269</f>
        <v>-5664157</v>
      </c>
      <c r="J12" s="48"/>
      <c r="K12" s="48">
        <f>+'งบกำไรขาดทุนเบ็ดเสร็จ 6 m'!K12+8528726.89</f>
        <v>-6751215.1099999994</v>
      </c>
      <c r="L12" s="27"/>
      <c r="N12" s="28"/>
    </row>
    <row r="13" spans="1:15" ht="25.5" customHeight="1">
      <c r="A13" s="1" t="s">
        <v>66</v>
      </c>
      <c r="B13" s="25"/>
      <c r="C13" s="25"/>
      <c r="D13" s="71"/>
      <c r="E13" s="48">
        <f>+'งบกำไรขาดทุนเบ็ดเสร็จ 6 m'!E13+21252442</f>
        <v>-17626018</v>
      </c>
      <c r="F13" s="48"/>
      <c r="G13" s="48">
        <f>+'งบกำไรขาดทุนเบ็ดเสร็จ 6 m'!G13--25603269</f>
        <v>-19029143</v>
      </c>
      <c r="H13" s="48"/>
      <c r="I13" s="48">
        <f>+'งบกำไรขาดทุนเบ็ดเสร็จ 6 m'!I13+21164037</f>
        <v>-16913509</v>
      </c>
      <c r="J13" s="48"/>
      <c r="K13" s="48">
        <f>+'งบกำไรขาดทุนเบ็ดเสร็จ 6 m'!K13+25589399</f>
        <v>-19007263</v>
      </c>
      <c r="L13" s="27"/>
      <c r="N13" s="28"/>
    </row>
    <row r="14" spans="1:15" ht="25.5" customHeight="1">
      <c r="A14" s="1" t="s">
        <v>156</v>
      </c>
      <c r="B14" s="25"/>
      <c r="C14" s="25"/>
      <c r="D14" s="71"/>
      <c r="E14" s="48"/>
      <c r="F14" s="48"/>
      <c r="G14" s="48"/>
      <c r="H14" s="48"/>
      <c r="I14" s="48"/>
      <c r="J14" s="48"/>
      <c r="K14" s="48"/>
      <c r="L14" s="27"/>
      <c r="N14" s="28"/>
    </row>
    <row r="15" spans="1:15" ht="25.5" customHeight="1">
      <c r="B15" s="1" t="s">
        <v>67</v>
      </c>
      <c r="C15" s="25"/>
      <c r="D15" s="109"/>
      <c r="E15" s="48">
        <v>0</v>
      </c>
      <c r="F15" s="48"/>
      <c r="G15" s="48">
        <f>+'งบกำไรขาดทุนเบ็ดเสร็จ 6 m'!G15--61500000</f>
        <v>0</v>
      </c>
      <c r="H15" s="48"/>
      <c r="I15" s="48">
        <f>+'งบกำไรขาดทุนเบ็ดเสร็จ 6 m'!I15+0</f>
        <v>0</v>
      </c>
      <c r="J15" s="48"/>
      <c r="K15" s="48">
        <f>+'งบกำไรขาดทุนเบ็ดเสร็จ 6 m'!K15+61500000</f>
        <v>0</v>
      </c>
      <c r="L15" s="27"/>
      <c r="N15" s="28"/>
    </row>
    <row r="16" spans="1:15" ht="25.5" customHeight="1">
      <c r="B16" s="1" t="s">
        <v>68</v>
      </c>
      <c r="C16" s="25"/>
      <c r="D16" s="35"/>
      <c r="E16" s="48">
        <f>+'งบกำไรขาดทุนเบ็ดเสร็จ 6 m'!E16+237444</f>
        <v>0</v>
      </c>
      <c r="F16" s="48"/>
      <c r="G16" s="48">
        <v>0</v>
      </c>
      <c r="H16" s="48"/>
      <c r="I16" s="48">
        <f>-'งบกำไรขาดทุนเบ็ดเสร็จ 6 m'!I16+400000</f>
        <v>0</v>
      </c>
      <c r="J16" s="48"/>
      <c r="K16" s="48">
        <v>0</v>
      </c>
      <c r="L16" s="27"/>
      <c r="N16" s="28"/>
    </row>
    <row r="17" spans="1:14" ht="25.5" customHeight="1">
      <c r="B17" s="1" t="s">
        <v>137</v>
      </c>
      <c r="C17" s="25"/>
      <c r="D17" s="35"/>
      <c r="E17" s="48">
        <f>+'งบกำไรขาดทุนเบ็ดเสร็จ 6 m'!E17+42455926</f>
        <v>1155926</v>
      </c>
      <c r="F17" s="48"/>
      <c r="G17" s="48">
        <v>0</v>
      </c>
      <c r="H17" s="48"/>
      <c r="I17" s="48">
        <f>'งบกำไรขาดทุนเบ็ดเสร็จ 6 m'!I17+40500000</f>
        <v>-800000</v>
      </c>
      <c r="J17" s="48"/>
      <c r="K17" s="48">
        <v>0</v>
      </c>
      <c r="L17" s="27"/>
      <c r="N17" s="28"/>
    </row>
    <row r="18" spans="1:14" ht="25.5" customHeight="1">
      <c r="B18" s="1" t="s">
        <v>141</v>
      </c>
      <c r="C18" s="25"/>
      <c r="D18" s="35"/>
      <c r="E18" s="48">
        <f>+'งบกำไรขาดทุนเบ็ดเสร็จ 6 m'!E18+15771488</f>
        <v>-65394</v>
      </c>
      <c r="F18" s="48"/>
      <c r="G18" s="48">
        <v>0</v>
      </c>
      <c r="H18" s="48"/>
      <c r="I18" s="48">
        <f>+'งบกำไรขาดทุนเบ็ดเสร็จ 6 m'!I18+15771488</f>
        <v>-65394</v>
      </c>
      <c r="J18" s="48"/>
      <c r="K18" s="48">
        <v>0</v>
      </c>
      <c r="L18" s="27"/>
      <c r="N18" s="28"/>
    </row>
    <row r="19" spans="1:14" ht="25.5" customHeight="1">
      <c r="B19" s="1" t="s">
        <v>142</v>
      </c>
      <c r="C19" s="25"/>
      <c r="D19" s="35"/>
      <c r="E19" s="48">
        <v>0</v>
      </c>
      <c r="F19" s="48"/>
      <c r="G19" s="48">
        <v>0</v>
      </c>
      <c r="H19" s="48"/>
      <c r="I19" s="48">
        <f>+'งบกำไรขาดทุนเบ็ดเสร็จ 6 m'!I19+5832645</f>
        <v>0</v>
      </c>
      <c r="J19" s="48"/>
      <c r="K19" s="48">
        <v>0</v>
      </c>
      <c r="L19" s="27"/>
      <c r="N19" s="28"/>
    </row>
    <row r="20" spans="1:14" ht="25.5" customHeight="1">
      <c r="B20" s="1" t="s">
        <v>135</v>
      </c>
      <c r="C20" s="25"/>
      <c r="D20" s="35" t="s">
        <v>187</v>
      </c>
      <c r="E20" s="48">
        <v>0</v>
      </c>
      <c r="F20" s="48"/>
      <c r="G20" s="48">
        <f>+'งบกำไรขาดทุนเบ็ดเสร็จ 6 m'!G20-3338455</f>
        <v>25335513</v>
      </c>
      <c r="H20" s="48"/>
      <c r="I20" s="48">
        <v>0</v>
      </c>
      <c r="J20" s="48"/>
      <c r="K20" s="48">
        <f>+'งบกำไรขาดทุนเบ็ดเสร็จ 6 m'!K20-3338455</f>
        <v>25335513</v>
      </c>
      <c r="L20" s="27"/>
      <c r="N20" s="28"/>
    </row>
    <row r="21" spans="1:14" s="5" customFormat="1" ht="25.5" customHeight="1">
      <c r="A21" s="1" t="s">
        <v>69</v>
      </c>
      <c r="B21" s="25"/>
      <c r="C21" s="25"/>
      <c r="D21" s="60"/>
      <c r="E21" s="56">
        <f>+'งบกำไรขาดทุนเบ็ดเสร็จ 6 m'!E21+6154888</f>
        <v>-16141028</v>
      </c>
      <c r="F21" s="57"/>
      <c r="G21" s="56">
        <f>+'งบกำไรขาดทุนเบ็ดเสร็จ 6 m'!G21--10084186</f>
        <v>-7803199</v>
      </c>
      <c r="H21" s="57"/>
      <c r="I21" s="126">
        <f>+'งบกำไรขาดทุนเบ็ดเสร็จ 6 m'!I21+6589354</f>
        <v>-16578269</v>
      </c>
      <c r="J21" s="57"/>
      <c r="K21" s="56">
        <f>+'งบกำไรขาดทุนเบ็ดเสร็จ 6 m'!K21+10223802</f>
        <v>-7990487</v>
      </c>
      <c r="L21" s="74"/>
      <c r="M21" s="74"/>
      <c r="N21" s="74"/>
    </row>
    <row r="22" spans="1:14" s="5" customFormat="1" ht="25.5" customHeight="1">
      <c r="A22" s="5" t="s">
        <v>70</v>
      </c>
      <c r="C22" s="53"/>
      <c r="D22" s="53"/>
      <c r="E22" s="68">
        <f>SUM(E10:E21)</f>
        <v>-24886029</v>
      </c>
      <c r="F22" s="38"/>
      <c r="G22" s="68">
        <f>SUM(G10:G21)</f>
        <v>47621173.029999994</v>
      </c>
      <c r="H22" s="38"/>
      <c r="I22" s="68">
        <f>SUM(I10:I21)</f>
        <v>-30443406</v>
      </c>
      <c r="J22" s="38"/>
      <c r="K22" s="68">
        <f>SUM(K10:K21)</f>
        <v>46695307.029999994</v>
      </c>
      <c r="L22" s="74"/>
      <c r="M22" s="74"/>
      <c r="N22" s="74"/>
    </row>
    <row r="23" spans="1:14" s="5" customFormat="1" ht="25.5" customHeight="1">
      <c r="A23" s="1" t="s">
        <v>71</v>
      </c>
      <c r="B23" s="1"/>
      <c r="D23" s="60"/>
      <c r="E23" s="66">
        <v>0</v>
      </c>
      <c r="F23" s="38"/>
      <c r="G23" s="66">
        <f>+'งบกำไรขาดทุนเบ็ดเสร็จ 6 m'!G23--1795888</f>
        <v>79066</v>
      </c>
      <c r="H23" s="38"/>
      <c r="I23" s="56">
        <f>+'งบกำไรขาดทุนเบ็ดเสร็จ 6 m'!I23-0</f>
        <v>0</v>
      </c>
      <c r="J23" s="38"/>
      <c r="K23" s="66">
        <f>+'งบกำไรขาดทุนเบ็ดเสร็จ 6 m'!K23+1795888</f>
        <v>79066</v>
      </c>
      <c r="L23" s="74"/>
      <c r="M23" s="74"/>
      <c r="N23" s="74"/>
    </row>
    <row r="24" spans="1:14" s="5" customFormat="1" ht="25.5" customHeight="1">
      <c r="A24" s="5" t="s">
        <v>72</v>
      </c>
      <c r="C24" s="25"/>
      <c r="D24" s="53"/>
      <c r="E24" s="49">
        <f>SUM(E22:E23)</f>
        <v>-24886029</v>
      </c>
      <c r="F24" s="38">
        <v>5</v>
      </c>
      <c r="G24" s="49">
        <f>SUM(G22:G23)</f>
        <v>47700239.029999994</v>
      </c>
      <c r="H24" s="38"/>
      <c r="I24" s="49">
        <f>SUM(I22:I23)</f>
        <v>-30443406</v>
      </c>
      <c r="J24" s="38"/>
      <c r="K24" s="49">
        <f>SUM(K22:K23)</f>
        <v>46774373.029999994</v>
      </c>
      <c r="L24" s="74"/>
      <c r="M24" s="74"/>
      <c r="N24" s="82"/>
    </row>
    <row r="25" spans="1:14" ht="25.5" customHeight="1">
      <c r="A25" s="5" t="s">
        <v>73</v>
      </c>
      <c r="B25" s="25"/>
      <c r="C25" s="25"/>
      <c r="D25" s="25"/>
      <c r="E25" s="126">
        <v>0</v>
      </c>
      <c r="F25" s="48"/>
      <c r="G25" s="126">
        <v>0</v>
      </c>
      <c r="H25" s="48"/>
      <c r="I25" s="126">
        <v>0</v>
      </c>
      <c r="J25" s="48"/>
      <c r="K25" s="126">
        <v>0</v>
      </c>
      <c r="L25" s="28"/>
      <c r="N25" s="27"/>
    </row>
    <row r="26" spans="1:14" s="5" customFormat="1" ht="25.5" customHeight="1" thickBot="1">
      <c r="A26" s="85" t="s">
        <v>129</v>
      </c>
      <c r="B26" s="53"/>
      <c r="C26" s="53"/>
      <c r="D26" s="53"/>
      <c r="E26" s="69">
        <f>+E24+E25</f>
        <v>-24886029</v>
      </c>
      <c r="F26" s="57"/>
      <c r="G26" s="69">
        <f>+G24+G25</f>
        <v>47700239.029999994</v>
      </c>
      <c r="H26" s="57"/>
      <c r="I26" s="69">
        <f>+I24+I25</f>
        <v>-30443406</v>
      </c>
      <c r="J26" s="57"/>
      <c r="K26" s="69">
        <f>+K24+K25</f>
        <v>46774373.029999994</v>
      </c>
      <c r="L26" s="78"/>
      <c r="M26" s="82"/>
    </row>
    <row r="27" spans="1:14" ht="25.5" customHeight="1" thickTop="1">
      <c r="B27" s="25"/>
      <c r="C27" s="25"/>
      <c r="D27" s="34"/>
      <c r="E27" s="103"/>
      <c r="F27" s="103"/>
      <c r="G27" s="103"/>
      <c r="H27" s="103"/>
      <c r="I27" s="103"/>
      <c r="J27" s="103"/>
      <c r="K27" s="103"/>
      <c r="L27" s="8"/>
      <c r="M27" s="8"/>
    </row>
    <row r="28" spans="1:14" ht="25.5" customHeight="1">
      <c r="A28" s="1" t="s">
        <v>74</v>
      </c>
      <c r="B28" s="25"/>
      <c r="C28" s="25"/>
      <c r="D28" s="25"/>
      <c r="E28" s="103">
        <f>+E24/875000000</f>
        <v>-2.8441175999999999E-2</v>
      </c>
      <c r="F28" s="103"/>
      <c r="G28" s="103">
        <f>+G24/875000000</f>
        <v>5.4514558891428568E-2</v>
      </c>
      <c r="H28" s="103"/>
      <c r="I28" s="103">
        <f>+I24/875000000</f>
        <v>-3.4792464000000002E-2</v>
      </c>
      <c r="J28" s="103"/>
      <c r="K28" s="103">
        <f>+K24/875000000</f>
        <v>5.3456426319999993E-2</v>
      </c>
    </row>
    <row r="29" spans="1:14" ht="25.5" customHeight="1">
      <c r="B29" s="25"/>
      <c r="C29" s="25"/>
      <c r="D29" s="25"/>
      <c r="E29" s="48"/>
      <c r="F29" s="48"/>
      <c r="G29" s="48"/>
      <c r="H29" s="48"/>
      <c r="I29" s="48"/>
      <c r="J29" s="48"/>
      <c r="K29" s="48"/>
    </row>
    <row r="30" spans="1:14" ht="25.5" customHeight="1">
      <c r="I30" s="66"/>
    </row>
    <row r="33" spans="1:11" ht="25.5" customHeight="1">
      <c r="A33" s="148" t="s">
        <v>175</v>
      </c>
    </row>
    <row r="39" spans="1:11" ht="25.5" customHeight="1">
      <c r="E39" s="48"/>
      <c r="F39" s="48"/>
      <c r="G39" s="48"/>
      <c r="H39" s="48"/>
      <c r="I39" s="48"/>
      <c r="J39" s="48"/>
      <c r="K39" s="48"/>
    </row>
    <row r="41" spans="1:11" ht="25.5" customHeight="1">
      <c r="B41" s="111"/>
    </row>
    <row r="44" spans="1:11" ht="25.5" customHeight="1">
      <c r="K44" s="66"/>
    </row>
  </sheetData>
  <mergeCells count="5">
    <mergeCell ref="E5:G5"/>
    <mergeCell ref="I5:K5"/>
    <mergeCell ref="A1:K1"/>
    <mergeCell ref="A2:K2"/>
    <mergeCell ref="A3:K3"/>
  </mergeCells>
  <pageMargins left="0.74803149606299213" right="0.27559055118110237" top="0.6692913385826772" bottom="0.23622047244094491" header="0.39370078740157483" footer="0.55118110236220474"/>
  <pageSetup paperSize="9" scale="75" firstPageNumber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9" zoomScale="110" zoomScaleNormal="110" zoomScaleSheetLayoutView="90" workbookViewId="0">
      <selection activeCell="H18" sqref="H18"/>
    </sheetView>
  </sheetViews>
  <sheetFormatPr defaultColWidth="9.109375" defaultRowHeight="25.5" customHeight="1"/>
  <cols>
    <col min="1" max="1" width="3.33203125" style="12" customWidth="1"/>
    <col min="2" max="2" width="2.6640625" style="12" customWidth="1"/>
    <col min="3" max="3" width="5" style="12" customWidth="1"/>
    <col min="4" max="4" width="31.109375" style="12" customWidth="1"/>
    <col min="5" max="5" width="10" style="20" customWidth="1"/>
    <col min="6" max="6" width="15.33203125" style="14" customWidth="1"/>
    <col min="7" max="7" width="1.33203125" style="14" customWidth="1"/>
    <col min="8" max="8" width="15.33203125" style="14" customWidth="1"/>
    <col min="9" max="9" width="1.109375" style="14" customWidth="1"/>
    <col min="10" max="10" width="15.33203125" style="21" customWidth="1"/>
    <col min="11" max="11" width="1.109375" style="21" customWidth="1"/>
    <col min="12" max="12" width="15.33203125" style="21" customWidth="1"/>
    <col min="13" max="13" width="1.44140625" style="21" customWidth="1"/>
    <col min="14" max="14" width="14.109375" style="21" hidden="1" customWidth="1"/>
    <col min="15" max="15" width="1.6640625" style="21" hidden="1" customWidth="1"/>
    <col min="16" max="16" width="12.109375" style="21" hidden="1" customWidth="1"/>
    <col min="17" max="17" width="1.6640625" style="21" hidden="1" customWidth="1"/>
    <col min="18" max="18" width="14.109375" style="21" hidden="1" customWidth="1"/>
    <col min="19" max="19" width="1.33203125" style="12" hidden="1" customWidth="1"/>
    <col min="20" max="20" width="15.33203125" style="12" customWidth="1"/>
    <col min="21" max="21" width="12.6640625" style="12" customWidth="1"/>
    <col min="22" max="22" width="11.109375" style="12" bestFit="1" customWidth="1"/>
    <col min="23" max="23" width="12" style="12" bestFit="1" customWidth="1"/>
    <col min="24" max="24" width="9.33203125" style="12" bestFit="1" customWidth="1"/>
    <col min="25" max="25" width="12.88671875" style="12" bestFit="1" customWidth="1"/>
    <col min="26" max="26" width="9.109375" style="12"/>
    <col min="27" max="27" width="12.88671875" style="12" bestFit="1" customWidth="1"/>
    <col min="28" max="34" width="9.109375" style="12"/>
    <col min="35" max="35" width="14.33203125" style="12" bestFit="1" customWidth="1"/>
    <col min="36" max="16384" width="9.109375" style="12"/>
  </cols>
  <sheetData>
    <row r="1" spans="1:35" ht="25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</row>
    <row r="2" spans="1:35" ht="25.5" customHeight="1">
      <c r="A2" s="157" t="s">
        <v>75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</row>
    <row r="3" spans="1:35" ht="25.5" customHeight="1">
      <c r="A3" s="157" t="str">
        <f>'งบกำไรขาดทุนเบ็ดเสร็จ 6 m'!A3:K3</f>
        <v>สำหรับงวดหกเดือน สิ้นสุดวันที่ 30 มิถุนายน 2560 (ยังไม่ได้ตรวจสอบ/สอบทานแล้ว)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35" ht="25.5" customHeight="1"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35" ht="25.5" customHeight="1">
      <c r="D5" s="117"/>
      <c r="E5" s="117"/>
      <c r="F5" s="155" t="s">
        <v>176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</row>
    <row r="6" spans="1:35" ht="25.5" customHeight="1">
      <c r="A6" s="63"/>
      <c r="B6" s="63"/>
      <c r="C6" s="63"/>
      <c r="D6" s="15"/>
      <c r="E6" s="16"/>
      <c r="F6" s="16" t="s">
        <v>76</v>
      </c>
      <c r="G6" s="12"/>
      <c r="H6" s="16" t="s">
        <v>77</v>
      </c>
      <c r="I6" s="12"/>
      <c r="J6" s="156" t="s">
        <v>55</v>
      </c>
      <c r="K6" s="156"/>
      <c r="L6" s="156"/>
      <c r="M6" s="16"/>
      <c r="N6" s="158" t="s">
        <v>78</v>
      </c>
      <c r="O6" s="158"/>
      <c r="P6" s="158"/>
      <c r="Q6" s="158"/>
      <c r="R6" s="158"/>
      <c r="T6" s="16" t="s">
        <v>79</v>
      </c>
    </row>
    <row r="7" spans="1:35" ht="25.5" customHeight="1">
      <c r="A7" s="63"/>
      <c r="B7" s="63"/>
      <c r="C7" s="63"/>
      <c r="D7" s="15"/>
      <c r="E7" s="16"/>
      <c r="F7" s="16" t="s">
        <v>80</v>
      </c>
      <c r="G7" s="16"/>
      <c r="H7" s="16" t="s">
        <v>81</v>
      </c>
      <c r="I7" s="16"/>
      <c r="J7" s="16" t="s">
        <v>82</v>
      </c>
      <c r="K7" s="16"/>
      <c r="L7" s="16" t="s">
        <v>57</v>
      </c>
      <c r="M7" s="16"/>
      <c r="N7" s="93" t="s">
        <v>83</v>
      </c>
      <c r="O7" s="93"/>
      <c r="P7" s="93" t="s">
        <v>84</v>
      </c>
      <c r="Q7" s="93"/>
      <c r="R7" s="94" t="s">
        <v>85</v>
      </c>
      <c r="T7" s="117" t="s">
        <v>86</v>
      </c>
    </row>
    <row r="8" spans="1:35" ht="25.5" customHeight="1">
      <c r="A8" s="63"/>
      <c r="B8" s="63"/>
      <c r="C8" s="63"/>
      <c r="D8" s="15"/>
      <c r="E8" s="16"/>
      <c r="F8" s="16" t="s">
        <v>87</v>
      </c>
      <c r="G8" s="16"/>
      <c r="I8" s="16"/>
      <c r="J8" s="16" t="s">
        <v>88</v>
      </c>
      <c r="K8" s="16"/>
      <c r="L8" s="16"/>
      <c r="M8" s="16"/>
      <c r="N8" s="93"/>
      <c r="O8" s="93"/>
      <c r="P8" s="93" t="s">
        <v>89</v>
      </c>
      <c r="Q8" s="93"/>
      <c r="R8" s="94" t="s">
        <v>90</v>
      </c>
      <c r="S8" s="63"/>
      <c r="T8" s="63"/>
    </row>
    <row r="9" spans="1:35" ht="25.5" customHeight="1">
      <c r="A9" s="63"/>
      <c r="B9" s="63"/>
      <c r="C9" s="63"/>
      <c r="D9" s="15"/>
      <c r="E9" s="16" t="s">
        <v>2</v>
      </c>
      <c r="F9" s="116"/>
      <c r="G9" s="116"/>
      <c r="H9" s="65"/>
      <c r="I9" s="116"/>
      <c r="J9" s="116" t="s">
        <v>91</v>
      </c>
      <c r="K9" s="116"/>
      <c r="L9" s="116"/>
      <c r="M9" s="116"/>
      <c r="N9" s="95"/>
      <c r="O9" s="95"/>
      <c r="P9" s="95" t="s">
        <v>4</v>
      </c>
      <c r="Q9" s="95"/>
      <c r="R9" s="96" t="s">
        <v>92</v>
      </c>
      <c r="S9" s="37"/>
      <c r="T9" s="37"/>
    </row>
    <row r="10" spans="1:35" s="18" customFormat="1" ht="25.5" customHeight="1">
      <c r="A10" s="18" t="s">
        <v>145</v>
      </c>
      <c r="F10" s="40">
        <v>875000000</v>
      </c>
      <c r="G10" s="40">
        <v>0</v>
      </c>
      <c r="H10" s="40">
        <v>95019280</v>
      </c>
      <c r="I10" s="40"/>
      <c r="J10" s="40">
        <v>102294492</v>
      </c>
      <c r="K10" s="40"/>
      <c r="L10" s="45">
        <v>-267851724</v>
      </c>
      <c r="M10" s="40"/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f>SUM(F10:L10)</f>
        <v>804462048</v>
      </c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</row>
    <row r="11" spans="1:35" ht="25.5" customHeight="1">
      <c r="A11" s="130" t="s">
        <v>143</v>
      </c>
      <c r="B11" s="18"/>
      <c r="E11" s="20">
        <v>6</v>
      </c>
      <c r="F11" s="125">
        <v>0</v>
      </c>
      <c r="G11" s="42"/>
      <c r="H11" s="125">
        <v>0</v>
      </c>
      <c r="I11" s="42"/>
      <c r="J11" s="125">
        <v>0</v>
      </c>
      <c r="K11" s="46"/>
      <c r="L11" s="128">
        <v>-23672188</v>
      </c>
      <c r="M11" s="46"/>
      <c r="N11" s="128">
        <f>SUM(F11:L11)</f>
        <v>-23672188</v>
      </c>
      <c r="O11" s="18"/>
      <c r="P11" s="18"/>
      <c r="Q11" s="12"/>
      <c r="R11" s="12"/>
      <c r="T11" s="128">
        <f>SUM(F11:L11)</f>
        <v>-23672188</v>
      </c>
    </row>
    <row r="12" spans="1:35" ht="25.5" customHeight="1">
      <c r="A12" s="18" t="s">
        <v>144</v>
      </c>
      <c r="B12" s="18"/>
      <c r="E12" s="12"/>
      <c r="F12" s="42">
        <f>SUM(F10:F11)</f>
        <v>875000000</v>
      </c>
      <c r="G12" s="42"/>
      <c r="H12" s="42">
        <f>SUM(H10:H11)</f>
        <v>95019280</v>
      </c>
      <c r="I12" s="42"/>
      <c r="J12" s="42">
        <f>SUM(J10:J11)</f>
        <v>102294492</v>
      </c>
      <c r="K12" s="46"/>
      <c r="L12" s="46">
        <f>SUM(L10:L11)</f>
        <v>-291523912</v>
      </c>
      <c r="M12" s="46"/>
      <c r="N12" s="46"/>
      <c r="O12" s="18"/>
      <c r="P12" s="18"/>
      <c r="Q12" s="12"/>
      <c r="R12" s="12"/>
      <c r="T12" s="46">
        <f>SUM(T10:T11)</f>
        <v>780789860</v>
      </c>
    </row>
    <row r="13" spans="1:35" s="18" customFormat="1" ht="25.5" customHeight="1">
      <c r="A13" s="18" t="s">
        <v>129</v>
      </c>
      <c r="D13" s="12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1"/>
      <c r="V13" s="72"/>
    </row>
    <row r="14" spans="1:35" ht="25.5" customHeight="1">
      <c r="B14" s="12" t="s">
        <v>158</v>
      </c>
      <c r="E14" s="20">
        <v>6</v>
      </c>
      <c r="F14" s="43">
        <v>0</v>
      </c>
      <c r="G14" s="43"/>
      <c r="H14" s="43">
        <v>0</v>
      </c>
      <c r="I14" s="42"/>
      <c r="J14" s="43">
        <v>0</v>
      </c>
      <c r="K14" s="42"/>
      <c r="L14" s="47">
        <f>'งบกำไรขาดทุนเบ็ดเสร็จ 6 m'!G24</f>
        <v>-27420510</v>
      </c>
      <c r="M14" s="47"/>
      <c r="N14" s="47"/>
      <c r="O14" s="47"/>
      <c r="P14" s="47"/>
      <c r="Q14" s="47"/>
      <c r="R14" s="47"/>
      <c r="S14" s="44"/>
      <c r="T14" s="46">
        <f>SUM(F14:L14)</f>
        <v>-27420510</v>
      </c>
      <c r="U14" s="73"/>
      <c r="V14" s="14"/>
    </row>
    <row r="15" spans="1:35" ht="25.5" customHeight="1">
      <c r="B15" s="92" t="s">
        <v>130</v>
      </c>
      <c r="E15" s="12"/>
      <c r="F15" s="43">
        <v>0</v>
      </c>
      <c r="G15" s="43"/>
      <c r="H15" s="43">
        <v>0</v>
      </c>
      <c r="I15" s="42"/>
      <c r="J15" s="43">
        <v>0</v>
      </c>
      <c r="K15" s="42"/>
      <c r="L15" s="47">
        <f>'งบกำไรขาดทุนเบ็ดเสร็จ 6 m'!G25</f>
        <v>0</v>
      </c>
      <c r="M15" s="47"/>
      <c r="N15" s="47"/>
      <c r="O15" s="47"/>
      <c r="P15" s="47"/>
      <c r="Q15" s="47"/>
      <c r="R15" s="47"/>
      <c r="S15" s="44"/>
      <c r="T15" s="46">
        <f>SUM(F15:L15)</f>
        <v>0</v>
      </c>
      <c r="U15" s="73"/>
      <c r="V15" s="14"/>
    </row>
    <row r="16" spans="1:35" ht="25.5" customHeight="1">
      <c r="B16" s="91" t="s">
        <v>131</v>
      </c>
      <c r="E16" s="12"/>
      <c r="F16" s="87">
        <f>SUM(F14:F15)</f>
        <v>0</v>
      </c>
      <c r="G16" s="40"/>
      <c r="H16" s="87">
        <f>SUM(H14:H15)</f>
        <v>0</v>
      </c>
      <c r="I16" s="40"/>
      <c r="J16" s="87">
        <f>SUM(J14:J15)</f>
        <v>0</v>
      </c>
      <c r="K16" s="40"/>
      <c r="L16" s="89">
        <f>SUM(L14:L15)</f>
        <v>-27420510</v>
      </c>
      <c r="M16" s="45"/>
      <c r="N16" s="89"/>
      <c r="O16" s="89"/>
      <c r="P16" s="89"/>
      <c r="Q16" s="89"/>
      <c r="R16" s="89"/>
      <c r="S16" s="88"/>
      <c r="T16" s="97">
        <f>SUM(T14:T15)</f>
        <v>-27420510</v>
      </c>
    </row>
    <row r="17" spans="1:22" s="18" customFormat="1" ht="25.5" customHeight="1">
      <c r="A17" s="18" t="s">
        <v>161</v>
      </c>
      <c r="E17" s="117"/>
      <c r="F17" s="77">
        <f>+F12+F16</f>
        <v>875000000</v>
      </c>
      <c r="G17" s="40"/>
      <c r="H17" s="77">
        <f>+H12+H16</f>
        <v>95019280</v>
      </c>
      <c r="I17" s="40">
        <v>6</v>
      </c>
      <c r="J17" s="77">
        <f>+J12+J16</f>
        <v>102294492</v>
      </c>
      <c r="K17" s="40"/>
      <c r="L17" s="84">
        <f>+L12+L16</f>
        <v>-318944422</v>
      </c>
      <c r="M17" s="45"/>
      <c r="N17" s="45"/>
      <c r="O17" s="45"/>
      <c r="P17" s="45"/>
      <c r="Q17" s="45"/>
      <c r="R17" s="45"/>
      <c r="S17" s="70"/>
      <c r="T17" s="77">
        <f>+T12+T16</f>
        <v>753369350</v>
      </c>
      <c r="U17" s="41"/>
      <c r="V17" s="72"/>
    </row>
    <row r="18" spans="1:22" s="18" customFormat="1" ht="25.5" customHeight="1">
      <c r="A18" s="120"/>
      <c r="B18" s="12" t="s">
        <v>158</v>
      </c>
      <c r="E18" s="118"/>
      <c r="F18" s="43">
        <v>0</v>
      </c>
      <c r="G18" s="43"/>
      <c r="H18" s="43">
        <v>0</v>
      </c>
      <c r="I18" s="42"/>
      <c r="J18" s="43">
        <v>0</v>
      </c>
      <c r="K18" s="40"/>
      <c r="L18" s="46">
        <f>88116162-61500000-2662107-L14</f>
        <v>51374565</v>
      </c>
      <c r="M18" s="46"/>
      <c r="N18" s="46"/>
      <c r="O18" s="46"/>
      <c r="P18" s="46"/>
      <c r="Q18" s="46"/>
      <c r="R18" s="46"/>
      <c r="S18" s="80"/>
      <c r="T18" s="42">
        <f>SUM(F18:L18)</f>
        <v>51374565</v>
      </c>
      <c r="V18" s="72"/>
    </row>
    <row r="19" spans="1:22" s="18" customFormat="1" ht="25.5" customHeight="1">
      <c r="A19" s="120"/>
      <c r="B19" s="92" t="s">
        <v>130</v>
      </c>
      <c r="E19" s="127"/>
      <c r="F19" s="43">
        <v>0</v>
      </c>
      <c r="G19" s="43"/>
      <c r="H19" s="43">
        <v>0</v>
      </c>
      <c r="I19" s="42"/>
      <c r="J19" s="43">
        <v>0</v>
      </c>
      <c r="K19" s="40"/>
      <c r="L19" s="46">
        <f>7952094-L15</f>
        <v>7952094</v>
      </c>
      <c r="M19" s="46"/>
      <c r="N19" s="46"/>
      <c r="O19" s="46"/>
      <c r="P19" s="46"/>
      <c r="Q19" s="46"/>
      <c r="R19" s="46"/>
      <c r="S19" s="80"/>
      <c r="T19" s="42">
        <f>SUM(F19:L19)</f>
        <v>7952094</v>
      </c>
      <c r="V19" s="72"/>
    </row>
    <row r="20" spans="1:22" s="18" customFormat="1" ht="25.5" customHeight="1">
      <c r="A20" s="120"/>
      <c r="B20" s="91" t="s">
        <v>131</v>
      </c>
      <c r="E20" s="127"/>
      <c r="F20" s="87">
        <f>SUM(F18:F19)</f>
        <v>0</v>
      </c>
      <c r="G20" s="40"/>
      <c r="H20" s="87">
        <f>SUM(H18:H19)</f>
        <v>0</v>
      </c>
      <c r="I20" s="40"/>
      <c r="J20" s="87">
        <f>SUM(J18:J19)</f>
        <v>0</v>
      </c>
      <c r="K20" s="40"/>
      <c r="L20" s="89">
        <f>SUM(L18:L19)</f>
        <v>59326659</v>
      </c>
      <c r="M20" s="45"/>
      <c r="N20" s="45"/>
      <c r="O20" s="45"/>
      <c r="P20" s="45"/>
      <c r="Q20" s="45"/>
      <c r="R20" s="45"/>
      <c r="S20" s="70"/>
      <c r="T20" s="87">
        <f>SUM(T18:T19)</f>
        <v>59326659</v>
      </c>
      <c r="V20" s="72"/>
    </row>
    <row r="21" spans="1:22" s="18" customFormat="1" ht="25.5" customHeight="1">
      <c r="A21" s="121" t="s">
        <v>93</v>
      </c>
      <c r="E21" s="118"/>
      <c r="F21" s="87">
        <f>+F17+F20</f>
        <v>875000000</v>
      </c>
      <c r="G21" s="40"/>
      <c r="H21" s="87">
        <f>+H17+H20</f>
        <v>95019280</v>
      </c>
      <c r="I21" s="40"/>
      <c r="J21" s="87">
        <f>+J17+J20</f>
        <v>102294492</v>
      </c>
      <c r="K21" s="40"/>
      <c r="L21" s="89">
        <f>+L17+L20</f>
        <v>-259617763</v>
      </c>
      <c r="M21" s="45"/>
      <c r="N21" s="45"/>
      <c r="O21" s="45"/>
      <c r="P21" s="45"/>
      <c r="Q21" s="45"/>
      <c r="R21" s="45"/>
      <c r="S21" s="70"/>
      <c r="T21" s="87">
        <f>+T17+T20</f>
        <v>812696009</v>
      </c>
      <c r="V21" s="72"/>
    </row>
    <row r="22" spans="1:22" s="18" customFormat="1" ht="25.5" customHeight="1">
      <c r="E22" s="118"/>
      <c r="F22" s="40"/>
      <c r="G22" s="40"/>
      <c r="H22" s="40"/>
      <c r="I22" s="40"/>
      <c r="J22" s="40"/>
      <c r="K22" s="40"/>
      <c r="L22" s="45"/>
      <c r="M22" s="45"/>
      <c r="N22" s="45"/>
      <c r="O22" s="45"/>
      <c r="P22" s="45"/>
      <c r="Q22" s="45"/>
      <c r="R22" s="45"/>
      <c r="S22" s="70"/>
      <c r="T22" s="40"/>
      <c r="U22" s="121"/>
      <c r="V22" s="72"/>
    </row>
    <row r="23" spans="1:22" s="18" customFormat="1" ht="25.5" customHeight="1">
      <c r="A23" s="18" t="s">
        <v>132</v>
      </c>
      <c r="E23" s="118"/>
      <c r="F23" s="40">
        <f>F21</f>
        <v>875000000</v>
      </c>
      <c r="G23" s="40"/>
      <c r="H23" s="40">
        <f>H21</f>
        <v>95019280</v>
      </c>
      <c r="I23" s="40"/>
      <c r="J23" s="40">
        <f>J21</f>
        <v>102294492</v>
      </c>
      <c r="K23" s="40"/>
      <c r="L23" s="45">
        <v>-171783468</v>
      </c>
      <c r="M23" s="45"/>
      <c r="N23" s="45"/>
      <c r="O23" s="45"/>
      <c r="P23" s="45"/>
      <c r="Q23" s="45"/>
      <c r="R23" s="45"/>
      <c r="S23" s="70"/>
      <c r="T23" s="40">
        <f>SUM(F23:L23)</f>
        <v>900530304</v>
      </c>
      <c r="V23" s="72"/>
    </row>
    <row r="24" spans="1:22" ht="25.5" customHeight="1">
      <c r="A24" s="130" t="s">
        <v>143</v>
      </c>
      <c r="B24" s="18"/>
      <c r="C24" s="18"/>
      <c r="D24" s="18"/>
      <c r="E24" s="20">
        <v>6</v>
      </c>
      <c r="F24" s="43">
        <v>0</v>
      </c>
      <c r="G24" s="42"/>
      <c r="H24" s="43">
        <v>0</v>
      </c>
      <c r="I24" s="42"/>
      <c r="J24" s="43">
        <v>0</v>
      </c>
      <c r="K24" s="40"/>
      <c r="L24" s="46">
        <f>-23672188-2662107</f>
        <v>-26334295</v>
      </c>
      <c r="M24" s="40"/>
      <c r="N24" s="42">
        <f>SUM(F24:L24)</f>
        <v>-26334295</v>
      </c>
      <c r="O24" s="73"/>
      <c r="P24" s="73">
        <f>+L24-L10</f>
        <v>241517429</v>
      </c>
      <c r="Q24" s="14"/>
      <c r="R24" s="12"/>
      <c r="T24" s="42">
        <f>SUM(F24:L24)</f>
        <v>-26334295</v>
      </c>
    </row>
    <row r="25" spans="1:22" ht="25.5" customHeight="1">
      <c r="A25" s="130" t="s">
        <v>143</v>
      </c>
      <c r="B25" s="18"/>
      <c r="C25" s="18"/>
      <c r="D25" s="18"/>
      <c r="E25" s="20">
        <v>6</v>
      </c>
      <c r="F25" s="43">
        <v>0</v>
      </c>
      <c r="G25" s="42"/>
      <c r="H25" s="43">
        <v>0</v>
      </c>
      <c r="I25" s="42"/>
      <c r="J25" s="43">
        <v>0</v>
      </c>
      <c r="K25" s="40"/>
      <c r="L25" s="46">
        <v>-61500000</v>
      </c>
      <c r="M25" s="42"/>
      <c r="N25" s="42">
        <f>SUM(F25:L25)</f>
        <v>-61500000</v>
      </c>
      <c r="O25" s="73"/>
      <c r="P25" s="12"/>
      <c r="Q25" s="14"/>
      <c r="R25" s="12"/>
      <c r="T25" s="42">
        <f t="shared" ref="T25" si="0">SUM(F25:L25)</f>
        <v>-61500000</v>
      </c>
    </row>
    <row r="26" spans="1:22" ht="25.5" customHeight="1">
      <c r="A26" s="18" t="s">
        <v>148</v>
      </c>
      <c r="B26" s="18"/>
      <c r="C26" s="18"/>
      <c r="D26" s="18"/>
      <c r="F26" s="77">
        <f>SUM(F23:F25)</f>
        <v>875000000</v>
      </c>
      <c r="G26" s="40"/>
      <c r="H26" s="77">
        <f>SUM(H23:H25)</f>
        <v>95019280</v>
      </c>
      <c r="I26" s="40"/>
      <c r="J26" s="77">
        <f>SUM(J23:J25)</f>
        <v>102294492</v>
      </c>
      <c r="K26" s="40"/>
      <c r="L26" s="84">
        <f>SUM(L23:L25)</f>
        <v>-259617763</v>
      </c>
      <c r="M26" s="40"/>
      <c r="N26" s="77">
        <f>SUM(N23:N25)</f>
        <v>-87834295</v>
      </c>
      <c r="O26" s="73"/>
      <c r="P26" s="12"/>
      <c r="Q26" s="14"/>
      <c r="R26" s="12"/>
      <c r="T26" s="84">
        <f>SUM(T23:T25)</f>
        <v>812696009</v>
      </c>
    </row>
    <row r="27" spans="1:22" s="18" customFormat="1" ht="25.5" customHeight="1">
      <c r="A27" s="18" t="s">
        <v>159</v>
      </c>
      <c r="E27" s="119"/>
      <c r="F27" s="40"/>
      <c r="G27" s="40"/>
      <c r="H27" s="40"/>
      <c r="I27" s="40"/>
      <c r="J27" s="40"/>
      <c r="K27" s="40"/>
      <c r="L27" s="45"/>
      <c r="M27" s="45"/>
      <c r="N27" s="45"/>
      <c r="O27" s="45"/>
      <c r="P27" s="45"/>
      <c r="Q27" s="45"/>
      <c r="R27" s="45"/>
      <c r="S27" s="70"/>
      <c r="T27" s="40"/>
      <c r="V27" s="72"/>
    </row>
    <row r="28" spans="1:22" s="18" customFormat="1" ht="25.5" customHeight="1">
      <c r="B28" s="92" t="s">
        <v>133</v>
      </c>
      <c r="D28" s="12"/>
      <c r="E28" s="117"/>
      <c r="F28" s="80">
        <v>0</v>
      </c>
      <c r="G28" s="42"/>
      <c r="H28" s="80">
        <v>0</v>
      </c>
      <c r="I28" s="42"/>
      <c r="J28" s="80">
        <v>0</v>
      </c>
      <c r="K28" s="64"/>
      <c r="L28" s="79">
        <f>'งบกำไรขาดทุนเบ็ดเสร็จ 6 m'!E24</f>
        <v>-117098962</v>
      </c>
      <c r="M28" s="79"/>
      <c r="N28" s="79"/>
      <c r="O28" s="79"/>
      <c r="P28" s="79"/>
      <c r="Q28" s="79"/>
      <c r="R28" s="79"/>
      <c r="S28" s="41"/>
      <c r="T28" s="137">
        <f>SUM(F28:L28)</f>
        <v>-117098962</v>
      </c>
      <c r="U28" s="41"/>
      <c r="V28" s="72"/>
    </row>
    <row r="29" spans="1:22" ht="25.5" customHeight="1">
      <c r="B29" s="92" t="s">
        <v>130</v>
      </c>
      <c r="E29" s="12"/>
      <c r="F29" s="43">
        <v>0</v>
      </c>
      <c r="G29" s="43"/>
      <c r="H29" s="43">
        <v>0</v>
      </c>
      <c r="I29" s="42"/>
      <c r="J29" s="43">
        <v>0</v>
      </c>
      <c r="K29" s="42"/>
      <c r="L29" s="47">
        <f>'งบกำไรขาดทุนเบ็ดเสร็จ 6 m'!E25</f>
        <v>0</v>
      </c>
      <c r="M29" s="47"/>
      <c r="N29" s="47"/>
      <c r="O29" s="47"/>
      <c r="P29" s="47"/>
      <c r="Q29" s="47"/>
      <c r="R29" s="47"/>
      <c r="S29" s="44"/>
      <c r="T29" s="81">
        <f>SUM(F29:L29)</f>
        <v>0</v>
      </c>
    </row>
    <row r="30" spans="1:22" ht="25.5" customHeight="1">
      <c r="B30" s="91" t="s">
        <v>131</v>
      </c>
      <c r="E30" s="12"/>
      <c r="F30" s="87">
        <f>SUM(F28:F29)</f>
        <v>0</v>
      </c>
      <c r="G30" s="40"/>
      <c r="H30" s="87">
        <f>SUM(H28:H29)</f>
        <v>0</v>
      </c>
      <c r="I30" s="40"/>
      <c r="J30" s="87">
        <f>SUM(J28:J29)</f>
        <v>0</v>
      </c>
      <c r="K30" s="40"/>
      <c r="L30" s="89">
        <f>SUM(L28:L29)</f>
        <v>-117098962</v>
      </c>
      <c r="M30" s="45"/>
      <c r="N30" s="89"/>
      <c r="O30" s="89"/>
      <c r="P30" s="89"/>
      <c r="Q30" s="89"/>
      <c r="R30" s="89"/>
      <c r="S30" s="88"/>
      <c r="T30" s="97">
        <f>SUM(T28:T29)</f>
        <v>-117098962</v>
      </c>
    </row>
    <row r="31" spans="1:22" ht="25.5" customHeight="1" thickBot="1">
      <c r="A31" s="45" t="s">
        <v>160</v>
      </c>
      <c r="B31" s="45"/>
      <c r="C31" s="86"/>
      <c r="D31" s="86"/>
      <c r="F31" s="100">
        <f>F26+F30</f>
        <v>875000000</v>
      </c>
      <c r="G31" s="101"/>
      <c r="H31" s="100">
        <f>H26+H30</f>
        <v>95019280</v>
      </c>
      <c r="I31" s="101"/>
      <c r="J31" s="100">
        <f>J26+J30</f>
        <v>102294492</v>
      </c>
      <c r="K31" s="102"/>
      <c r="L31" s="122">
        <f>L26+L30</f>
        <v>-376716725</v>
      </c>
      <c r="M31" s="99" t="e">
        <f>M17+M30+#REF!</f>
        <v>#REF!</v>
      </c>
      <c r="N31" s="98" t="e">
        <f>N17+N30+#REF!</f>
        <v>#REF!</v>
      </c>
      <c r="O31" s="98" t="e">
        <f>O17+O30+#REF!</f>
        <v>#REF!</v>
      </c>
      <c r="P31" s="98" t="e">
        <f>P17+P30+#REF!</f>
        <v>#REF!</v>
      </c>
      <c r="Q31" s="98" t="e">
        <f>Q17+Q30+#REF!</f>
        <v>#REF!</v>
      </c>
      <c r="R31" s="98" t="e">
        <f>R17+R30+#REF!</f>
        <v>#REF!</v>
      </c>
      <c r="S31" s="98" t="e">
        <f>S17+S30+#REF!</f>
        <v>#REF!</v>
      </c>
      <c r="T31" s="100">
        <f>T26+T30</f>
        <v>695597047</v>
      </c>
    </row>
    <row r="32" spans="1:22" ht="25.5" customHeight="1" thickTop="1">
      <c r="S32" s="63"/>
    </row>
    <row r="33" spans="1:19" ht="25.5" customHeight="1">
      <c r="S33" s="63"/>
    </row>
    <row r="34" spans="1:19" ht="25.5" customHeight="1">
      <c r="S34" s="63"/>
    </row>
    <row r="35" spans="1:19" ht="25.5" customHeight="1">
      <c r="A35" s="148" t="s">
        <v>175</v>
      </c>
    </row>
    <row r="41" spans="1:19" ht="25.5" customHeight="1">
      <c r="I41" s="14">
        <v>7</v>
      </c>
    </row>
    <row r="43" spans="1:19" ht="25.5" customHeight="1">
      <c r="I43" s="14">
        <v>9</v>
      </c>
    </row>
    <row r="48" spans="1:19" ht="25.5" customHeight="1">
      <c r="I48" s="14">
        <v>8</v>
      </c>
    </row>
    <row r="54" spans="9:9" ht="25.5" customHeight="1">
      <c r="I54" s="14">
        <v>9</v>
      </c>
    </row>
  </sheetData>
  <mergeCells count="6">
    <mergeCell ref="F5:T5"/>
    <mergeCell ref="J6:L6"/>
    <mergeCell ref="A1:T1"/>
    <mergeCell ref="A2:T2"/>
    <mergeCell ref="A3:T3"/>
    <mergeCell ref="N6:R6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topLeftCell="A21" zoomScaleNormal="100" zoomScaleSheetLayoutView="90" workbookViewId="0">
      <selection activeCell="P27" sqref="P27"/>
    </sheetView>
  </sheetViews>
  <sheetFormatPr defaultColWidth="9.109375" defaultRowHeight="25.5" customHeight="1"/>
  <cols>
    <col min="1" max="1" width="3.33203125" style="12" customWidth="1"/>
    <col min="2" max="2" width="2.6640625" style="12" customWidth="1"/>
    <col min="3" max="3" width="5.109375" style="12" customWidth="1"/>
    <col min="4" max="4" width="34.33203125" style="12" customWidth="1"/>
    <col min="5" max="5" width="8.5546875" style="12" customWidth="1"/>
    <col min="6" max="6" width="13.44140625" style="14" customWidth="1"/>
    <col min="7" max="7" width="1.33203125" style="90" customWidth="1"/>
    <col min="8" max="8" width="14.33203125" style="14" customWidth="1"/>
    <col min="9" max="9" width="1.33203125" style="90" customWidth="1"/>
    <col min="10" max="10" width="14.6640625" style="14" customWidth="1"/>
    <col min="11" max="11" width="1.33203125" style="90" customWidth="1"/>
    <col min="12" max="12" width="14" style="14" customWidth="1"/>
    <col min="13" max="13" width="1.33203125" style="14" customWidth="1"/>
    <col min="14" max="14" width="15.33203125" style="12" customWidth="1"/>
    <col min="15" max="15" width="4.6640625" style="12" customWidth="1"/>
    <col min="16" max="16" width="11.109375" style="12" bestFit="1" customWidth="1"/>
    <col min="17" max="16384" width="9.109375" style="12"/>
  </cols>
  <sheetData>
    <row r="1" spans="1:17" ht="25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3"/>
      <c r="P1" s="13"/>
      <c r="Q1" s="13"/>
    </row>
    <row r="2" spans="1:17" ht="25.5" customHeight="1">
      <c r="A2" s="157" t="s">
        <v>75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7" ht="25.5" customHeight="1">
      <c r="A3" s="157" t="str">
        <f>แสดงรวม!A3</f>
        <v>สำหรับงวดหกเดือน สิ้นสุดวันที่ 30 มิถุนายน 2560 (ยังไม่ได้ตรวจสอบ/สอบทานแล้ว)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7" ht="25.5" customHeight="1">
      <c r="D4" s="117"/>
      <c r="E4" s="117"/>
      <c r="F4" s="117"/>
      <c r="G4" s="16"/>
      <c r="H4" s="117"/>
      <c r="I4" s="16"/>
      <c r="J4" s="117"/>
      <c r="K4" s="16"/>
      <c r="L4" s="117"/>
      <c r="M4" s="117"/>
      <c r="N4" s="117"/>
    </row>
    <row r="5" spans="1:17" s="18" customFormat="1" ht="25.5" customHeight="1">
      <c r="D5" s="62"/>
      <c r="E5" s="62"/>
      <c r="F5" s="155" t="s">
        <v>177</v>
      </c>
      <c r="G5" s="155"/>
      <c r="H5" s="155"/>
      <c r="I5" s="155"/>
      <c r="J5" s="155"/>
      <c r="K5" s="155"/>
      <c r="L5" s="155"/>
      <c r="M5" s="155"/>
      <c r="N5" s="155"/>
    </row>
    <row r="6" spans="1:17" s="18" customFormat="1" ht="25.5" customHeight="1">
      <c r="A6" s="15"/>
      <c r="B6" s="15"/>
      <c r="C6" s="15"/>
      <c r="D6" s="62"/>
      <c r="E6" s="62"/>
      <c r="F6" s="16" t="s">
        <v>76</v>
      </c>
      <c r="G6" s="63"/>
      <c r="H6" s="16" t="s">
        <v>77</v>
      </c>
      <c r="I6" s="16"/>
      <c r="J6" s="156" t="s">
        <v>55</v>
      </c>
      <c r="K6" s="156"/>
      <c r="L6" s="156"/>
      <c r="M6" s="16"/>
      <c r="N6" s="16" t="s">
        <v>79</v>
      </c>
    </row>
    <row r="7" spans="1:17" s="18" customFormat="1" ht="25.5" customHeight="1">
      <c r="A7" s="15"/>
      <c r="B7" s="15"/>
      <c r="C7" s="15"/>
      <c r="D7" s="15"/>
      <c r="E7" s="16"/>
      <c r="F7" s="16" t="s">
        <v>80</v>
      </c>
      <c r="G7" s="16"/>
      <c r="H7" s="16" t="s">
        <v>94</v>
      </c>
      <c r="I7" s="16"/>
      <c r="J7" s="16" t="s">
        <v>82</v>
      </c>
      <c r="K7" s="16"/>
      <c r="L7" s="16" t="s">
        <v>57</v>
      </c>
      <c r="M7" s="16"/>
      <c r="N7" s="117" t="s">
        <v>86</v>
      </c>
    </row>
    <row r="8" spans="1:17" s="18" customFormat="1" ht="25.5" customHeight="1">
      <c r="A8" s="15"/>
      <c r="B8" s="15"/>
      <c r="C8" s="15"/>
      <c r="D8" s="15"/>
      <c r="E8" s="16"/>
      <c r="F8" s="16" t="s">
        <v>87</v>
      </c>
      <c r="G8" s="16"/>
      <c r="H8" s="14"/>
      <c r="I8" s="17"/>
      <c r="J8" s="16" t="s">
        <v>88</v>
      </c>
      <c r="K8" s="16"/>
      <c r="L8" s="16"/>
      <c r="M8" s="16"/>
      <c r="N8" s="16"/>
    </row>
    <row r="9" spans="1:17" s="18" customFormat="1" ht="25.5" customHeight="1">
      <c r="A9" s="15"/>
      <c r="B9" s="15"/>
      <c r="C9" s="15"/>
      <c r="D9" s="15"/>
      <c r="E9" s="16" t="s">
        <v>2</v>
      </c>
      <c r="F9" s="116"/>
      <c r="G9" s="16"/>
      <c r="H9" s="65"/>
      <c r="I9" s="17"/>
      <c r="J9" s="116" t="s">
        <v>91</v>
      </c>
      <c r="K9" s="16"/>
      <c r="L9" s="116"/>
      <c r="M9" s="116"/>
      <c r="N9" s="116"/>
    </row>
    <row r="10" spans="1:17" ht="25.5" customHeight="1">
      <c r="A10" s="18" t="s">
        <v>145</v>
      </c>
      <c r="B10" s="18"/>
      <c r="F10" s="77">
        <v>875000000</v>
      </c>
      <c r="G10" s="40">
        <v>0</v>
      </c>
      <c r="H10" s="77">
        <v>95019280</v>
      </c>
      <c r="I10" s="40">
        <v>0</v>
      </c>
      <c r="J10" s="77">
        <v>102294492</v>
      </c>
      <c r="K10" s="45"/>
      <c r="L10" s="84">
        <v>-262083815</v>
      </c>
      <c r="M10" s="45" t="e">
        <f>M31+#REF!+M24</f>
        <v>#REF!</v>
      </c>
      <c r="N10" s="84">
        <f>SUM(F10:L10)</f>
        <v>810229957</v>
      </c>
      <c r="O10" s="18"/>
    </row>
    <row r="11" spans="1:17" ht="25.5" customHeight="1">
      <c r="A11" s="130" t="s">
        <v>143</v>
      </c>
      <c r="B11" s="18"/>
      <c r="E11" s="20">
        <v>6</v>
      </c>
      <c r="F11" s="125">
        <v>0</v>
      </c>
      <c r="G11" s="42"/>
      <c r="H11" s="125">
        <v>0</v>
      </c>
      <c r="I11" s="42"/>
      <c r="J11" s="125">
        <v>0</v>
      </c>
      <c r="K11" s="46"/>
      <c r="L11" s="128">
        <v>-23672188</v>
      </c>
      <c r="M11" s="46"/>
      <c r="N11" s="128">
        <f>SUM(F11:L11)</f>
        <v>-23672188</v>
      </c>
      <c r="O11" s="18"/>
    </row>
    <row r="12" spans="1:17" ht="25.5" customHeight="1">
      <c r="A12" s="18" t="s">
        <v>144</v>
      </c>
      <c r="B12" s="18"/>
      <c r="F12" s="40">
        <f>SUM(F10:F11)</f>
        <v>875000000</v>
      </c>
      <c r="G12" s="40"/>
      <c r="H12" s="40">
        <f>SUM(H10:H11)</f>
        <v>95019280</v>
      </c>
      <c r="I12" s="40"/>
      <c r="J12" s="40">
        <f>SUM(J10:J11)</f>
        <v>102294492</v>
      </c>
      <c r="K12" s="45"/>
      <c r="L12" s="45">
        <f>SUM(L10:L11)</f>
        <v>-285756003</v>
      </c>
      <c r="M12" s="45"/>
      <c r="N12" s="40">
        <f>SUM(N10:N11)</f>
        <v>786557769</v>
      </c>
      <c r="O12" s="18"/>
    </row>
    <row r="13" spans="1:17" ht="25.5" customHeight="1">
      <c r="A13" s="18" t="s">
        <v>159</v>
      </c>
      <c r="B13" s="18"/>
      <c r="C13" s="18"/>
      <c r="F13" s="12"/>
      <c r="G13" s="12"/>
      <c r="H13" s="12"/>
      <c r="I13" s="12"/>
      <c r="J13" s="12"/>
      <c r="K13" s="12"/>
      <c r="L13" s="12"/>
      <c r="M13" s="12"/>
      <c r="O13" s="18"/>
    </row>
    <row r="14" spans="1:17" ht="25.5" customHeight="1">
      <c r="B14" s="12" t="s">
        <v>134</v>
      </c>
      <c r="F14" s="43">
        <v>0</v>
      </c>
      <c r="G14" s="42"/>
      <c r="H14" s="43">
        <v>0</v>
      </c>
      <c r="I14" s="42"/>
      <c r="J14" s="43">
        <v>0</v>
      </c>
      <c r="K14" s="42"/>
      <c r="L14" s="47">
        <f>'งบกำไรขาดทุนเบ็ดเสร็จ 6 m'!K24</f>
        <v>-28472122</v>
      </c>
      <c r="M14" s="44"/>
      <c r="N14" s="46">
        <f>SUM(F14:L14)</f>
        <v>-28472122</v>
      </c>
    </row>
    <row r="15" spans="1:17" ht="25.5" customHeight="1">
      <c r="B15" s="92" t="s">
        <v>130</v>
      </c>
      <c r="F15" s="43">
        <v>0</v>
      </c>
      <c r="G15" s="42"/>
      <c r="H15" s="43">
        <v>0</v>
      </c>
      <c r="I15" s="42"/>
      <c r="J15" s="43">
        <v>0</v>
      </c>
      <c r="K15" s="42"/>
      <c r="L15" s="47">
        <f>'งบกำไรขาดทุนเบ็ดเสร็จ 6 m'!K25</f>
        <v>0</v>
      </c>
      <c r="M15" s="44"/>
      <c r="N15" s="46">
        <f>SUM(F15:L15)</f>
        <v>0</v>
      </c>
    </row>
    <row r="16" spans="1:17" ht="25.5" customHeight="1">
      <c r="B16" s="91" t="s">
        <v>147</v>
      </c>
      <c r="C16" s="86"/>
      <c r="D16" s="86"/>
      <c r="F16" s="84">
        <f>SUM(F14:F15)</f>
        <v>0</v>
      </c>
      <c r="G16" s="40"/>
      <c r="H16" s="84">
        <f>SUM(H14:H15)</f>
        <v>0</v>
      </c>
      <c r="I16" s="40">
        <v>6</v>
      </c>
      <c r="J16" s="84">
        <f>SUM(J14:J15)</f>
        <v>0</v>
      </c>
      <c r="K16" s="45"/>
      <c r="L16" s="84">
        <f>SUM(L14:L15)</f>
        <v>-28472122</v>
      </c>
      <c r="M16" s="45"/>
      <c r="N16" s="84">
        <f>SUM(N14:N15)</f>
        <v>-28472122</v>
      </c>
    </row>
    <row r="17" spans="1:16" s="18" customFormat="1" ht="25.5" customHeight="1">
      <c r="A17" s="18" t="s">
        <v>161</v>
      </c>
      <c r="C17" s="86"/>
      <c r="D17" s="86"/>
      <c r="E17" s="117"/>
      <c r="F17" s="77">
        <f>SUM(F12:F14)</f>
        <v>875000000</v>
      </c>
      <c r="G17" s="40"/>
      <c r="H17" s="77">
        <f>SUM(H12:H14)</f>
        <v>95019280</v>
      </c>
      <c r="I17" s="40"/>
      <c r="J17" s="77">
        <f>SUM(J12:J14)</f>
        <v>102294492</v>
      </c>
      <c r="K17" s="45"/>
      <c r="L17" s="84">
        <f>SUM(L12:L14)</f>
        <v>-314228125</v>
      </c>
      <c r="M17" s="45"/>
      <c r="N17" s="77">
        <f>SUM(N12:N14)</f>
        <v>758085647</v>
      </c>
    </row>
    <row r="18" spans="1:16" s="18" customFormat="1" ht="25.5" customHeight="1">
      <c r="A18" s="18" t="s">
        <v>159</v>
      </c>
      <c r="C18" s="86"/>
      <c r="D18" s="86"/>
      <c r="E18" s="119"/>
      <c r="F18" s="40"/>
      <c r="G18" s="40"/>
      <c r="H18" s="40"/>
      <c r="I18" s="40"/>
      <c r="J18" s="40"/>
      <c r="K18" s="45"/>
      <c r="L18" s="45"/>
      <c r="M18" s="45"/>
      <c r="N18" s="40"/>
    </row>
    <row r="19" spans="1:16" s="18" customFormat="1" ht="25.5" customHeight="1">
      <c r="B19" s="12" t="s">
        <v>134</v>
      </c>
      <c r="C19" s="86"/>
      <c r="D19" s="86"/>
      <c r="E19" s="118"/>
      <c r="F19" s="43">
        <v>0</v>
      </c>
      <c r="G19" s="42"/>
      <c r="H19" s="43">
        <v>0</v>
      </c>
      <c r="I19" s="42"/>
      <c r="J19" s="43">
        <v>0</v>
      </c>
      <c r="K19" s="45"/>
      <c r="L19" s="42">
        <f>36609162-61500000-L14-2662107</f>
        <v>919177</v>
      </c>
      <c r="M19" s="45"/>
      <c r="N19" s="42">
        <f>SUM(F19:L19)</f>
        <v>919177</v>
      </c>
    </row>
    <row r="20" spans="1:16" s="18" customFormat="1" ht="25.5" customHeight="1">
      <c r="B20" s="92" t="s">
        <v>130</v>
      </c>
      <c r="C20" s="86"/>
      <c r="D20" s="86"/>
      <c r="E20" s="118"/>
      <c r="F20" s="125">
        <v>0</v>
      </c>
      <c r="G20" s="42"/>
      <c r="H20" s="125">
        <v>0</v>
      </c>
      <c r="I20" s="42"/>
      <c r="J20" s="125">
        <v>0</v>
      </c>
      <c r="K20" s="45"/>
      <c r="L20" s="125">
        <f>7952094-L15</f>
        <v>7952094</v>
      </c>
      <c r="M20" s="45"/>
      <c r="N20" s="125">
        <f>SUM(F20:L20)</f>
        <v>7952094</v>
      </c>
    </row>
    <row r="21" spans="1:16" s="18" customFormat="1" ht="25.5" customHeight="1">
      <c r="B21" s="91" t="s">
        <v>131</v>
      </c>
      <c r="C21" s="79"/>
      <c r="D21" s="79"/>
      <c r="E21" s="117"/>
      <c r="F21" s="42">
        <f>SUM(F19:F20)</f>
        <v>0</v>
      </c>
      <c r="G21" s="42"/>
      <c r="H21" s="42">
        <f>SUM(H19:H20)</f>
        <v>0</v>
      </c>
      <c r="I21" s="42"/>
      <c r="J21" s="42">
        <f>SUM(J19:J20)</f>
        <v>0</v>
      </c>
      <c r="K21" s="45"/>
      <c r="L21" s="40">
        <f>SUM(L19:L20)</f>
        <v>8871271</v>
      </c>
      <c r="M21" s="45"/>
      <c r="N21" s="40">
        <f>SUM(N19:N20)</f>
        <v>8871271</v>
      </c>
      <c r="O21" s="120"/>
    </row>
    <row r="22" spans="1:16" s="18" customFormat="1" ht="25.5" customHeight="1">
      <c r="A22" s="121" t="s">
        <v>93</v>
      </c>
      <c r="D22" s="79"/>
      <c r="E22" s="117"/>
      <c r="F22" s="87">
        <f>F17+F21</f>
        <v>875000000</v>
      </c>
      <c r="G22" s="40"/>
      <c r="H22" s="87">
        <f>H17+H21</f>
        <v>95019280</v>
      </c>
      <c r="I22" s="40"/>
      <c r="J22" s="87">
        <f>J17+J21</f>
        <v>102294492</v>
      </c>
      <c r="K22" s="45"/>
      <c r="L22" s="89">
        <f>L17+L21</f>
        <v>-305356854</v>
      </c>
      <c r="M22" s="45"/>
      <c r="N22" s="87">
        <f>N17+N21</f>
        <v>766956918</v>
      </c>
    </row>
    <row r="23" spans="1:16" s="18" customFormat="1" ht="25.5" customHeight="1">
      <c r="A23" s="45"/>
      <c r="B23" s="45"/>
      <c r="C23" s="86"/>
      <c r="D23" s="86"/>
      <c r="E23" s="118"/>
      <c r="F23" s="99"/>
      <c r="G23" s="99"/>
      <c r="H23" s="99"/>
      <c r="I23" s="99"/>
      <c r="J23" s="99"/>
      <c r="K23" s="99"/>
      <c r="L23" s="123"/>
      <c r="M23" s="64"/>
      <c r="N23" s="64"/>
    </row>
    <row r="24" spans="1:16" ht="25.5" customHeight="1">
      <c r="A24" s="18" t="s">
        <v>146</v>
      </c>
      <c r="B24" s="18"/>
      <c r="C24" s="18"/>
      <c r="D24" s="18"/>
      <c r="E24" s="20"/>
      <c r="F24" s="40">
        <f>+F22</f>
        <v>875000000</v>
      </c>
      <c r="G24" s="40"/>
      <c r="H24" s="40">
        <f>+H22</f>
        <v>95019280</v>
      </c>
      <c r="I24" s="40"/>
      <c r="J24" s="40">
        <f>+J22</f>
        <v>102294492</v>
      </c>
      <c r="K24" s="40"/>
      <c r="L24" s="45">
        <v>-217522559</v>
      </c>
      <c r="M24" s="40"/>
      <c r="N24" s="40">
        <f>SUM(F24:L24)</f>
        <v>854791213</v>
      </c>
      <c r="O24" s="73"/>
      <c r="P24" s="14"/>
    </row>
    <row r="25" spans="1:16" ht="25.5" customHeight="1">
      <c r="A25" s="130" t="s">
        <v>143</v>
      </c>
      <c r="B25" s="18"/>
      <c r="C25" s="18"/>
      <c r="D25" s="18"/>
      <c r="E25" s="20">
        <v>6</v>
      </c>
      <c r="F25" s="43">
        <v>0</v>
      </c>
      <c r="G25" s="42"/>
      <c r="H25" s="43">
        <v>0</v>
      </c>
      <c r="I25" s="42"/>
      <c r="J25" s="43">
        <v>0</v>
      </c>
      <c r="K25" s="40"/>
      <c r="L25" s="46">
        <f>-23672188-2662107</f>
        <v>-26334295</v>
      </c>
      <c r="M25" s="40"/>
      <c r="N25" s="46">
        <f>SUM(F25:L25)</f>
        <v>-26334295</v>
      </c>
      <c r="O25" s="73"/>
      <c r="P25" s="14"/>
    </row>
    <row r="26" spans="1:16" ht="25.5" customHeight="1">
      <c r="A26" s="130" t="s">
        <v>143</v>
      </c>
      <c r="B26" s="18"/>
      <c r="C26" s="18"/>
      <c r="D26" s="18"/>
      <c r="E26" s="20">
        <v>6</v>
      </c>
      <c r="F26" s="43">
        <v>0</v>
      </c>
      <c r="G26" s="42"/>
      <c r="H26" s="43">
        <v>0</v>
      </c>
      <c r="I26" s="42"/>
      <c r="J26" s="43">
        <v>0</v>
      </c>
      <c r="K26" s="40"/>
      <c r="L26" s="46">
        <v>-61500000</v>
      </c>
      <c r="M26" s="42"/>
      <c r="N26" s="46">
        <f>SUM(F26:L26)</f>
        <v>-61500000</v>
      </c>
      <c r="O26" s="73"/>
      <c r="P26" s="14"/>
    </row>
    <row r="27" spans="1:16" ht="25.5" customHeight="1">
      <c r="A27" s="18" t="s">
        <v>148</v>
      </c>
      <c r="B27" s="18"/>
      <c r="C27" s="18"/>
      <c r="D27" s="18"/>
      <c r="E27" s="20"/>
      <c r="F27" s="77">
        <f>SUM(F24:F26)</f>
        <v>875000000</v>
      </c>
      <c r="G27" s="40"/>
      <c r="H27" s="77">
        <f>SUM(H24:H26)</f>
        <v>95019280</v>
      </c>
      <c r="I27" s="40"/>
      <c r="J27" s="77">
        <f>SUM(J24:J26)</f>
        <v>102294492</v>
      </c>
      <c r="K27" s="40"/>
      <c r="L27" s="84">
        <f>SUM(L24:L26)</f>
        <v>-305356854</v>
      </c>
      <c r="M27" s="40"/>
      <c r="N27" s="77">
        <f>SUM(N24:N26)</f>
        <v>766956918</v>
      </c>
      <c r="O27" s="73"/>
      <c r="P27" s="14"/>
    </row>
    <row r="28" spans="1:16" ht="25.5" customHeight="1">
      <c r="A28" s="18" t="s">
        <v>159</v>
      </c>
      <c r="B28" s="18"/>
      <c r="C28" s="18"/>
      <c r="E28" s="20"/>
      <c r="F28" s="42"/>
      <c r="G28" s="42"/>
      <c r="H28" s="42"/>
      <c r="I28" s="40"/>
      <c r="J28" s="42"/>
      <c r="K28" s="42"/>
      <c r="L28" s="46"/>
      <c r="M28" s="40"/>
      <c r="N28" s="46"/>
      <c r="O28" s="73"/>
      <c r="P28" s="14"/>
    </row>
    <row r="29" spans="1:16" s="18" customFormat="1" ht="25.5" customHeight="1">
      <c r="A29" s="12"/>
      <c r="B29" s="12" t="s">
        <v>133</v>
      </c>
      <c r="C29" s="12"/>
      <c r="D29" s="12"/>
      <c r="E29" s="117"/>
      <c r="F29" s="43">
        <v>0</v>
      </c>
      <c r="G29" s="42"/>
      <c r="H29" s="43">
        <v>0</v>
      </c>
      <c r="I29" s="42"/>
      <c r="J29" s="43">
        <v>0</v>
      </c>
      <c r="K29" s="42"/>
      <c r="L29" s="47">
        <f>'งบกำไรขาดทุนเบ็ดเสร็จ 6 m'!I24</f>
        <v>-116532311</v>
      </c>
      <c r="M29" s="44"/>
      <c r="N29" s="46">
        <f>SUM(F29:L29)</f>
        <v>-116532311</v>
      </c>
      <c r="O29" s="41"/>
      <c r="P29" s="72"/>
    </row>
    <row r="30" spans="1:16" s="18" customFormat="1" ht="25.5" customHeight="1">
      <c r="A30" s="12"/>
      <c r="B30" s="92" t="s">
        <v>130</v>
      </c>
      <c r="C30" s="12"/>
      <c r="D30" s="12"/>
      <c r="E30" s="117"/>
      <c r="F30" s="43">
        <v>0</v>
      </c>
      <c r="G30" s="42"/>
      <c r="H30" s="43">
        <v>0</v>
      </c>
      <c r="I30" s="42"/>
      <c r="J30" s="43">
        <v>0</v>
      </c>
      <c r="K30" s="42"/>
      <c r="L30" s="47">
        <f>'งบกำไรขาดทุนเบ็ดเสร็จ 6 m'!I25</f>
        <v>0</v>
      </c>
      <c r="M30" s="44"/>
      <c r="N30" s="46">
        <f>SUM(F30:L30)</f>
        <v>0</v>
      </c>
      <c r="O30" s="41"/>
      <c r="P30" s="72"/>
    </row>
    <row r="31" spans="1:16" s="18" customFormat="1" ht="25.5" customHeight="1">
      <c r="A31" s="12"/>
      <c r="B31" s="91" t="s">
        <v>131</v>
      </c>
      <c r="C31" s="12"/>
      <c r="D31" s="12"/>
      <c r="E31" s="117"/>
      <c r="F31" s="77">
        <f>SUM(F29:F30)</f>
        <v>0</v>
      </c>
      <c r="G31" s="40"/>
      <c r="H31" s="77">
        <f>SUM(H29:H30)</f>
        <v>0</v>
      </c>
      <c r="I31" s="40">
        <v>6</v>
      </c>
      <c r="J31" s="77">
        <f>SUM(J29:J30)</f>
        <v>0</v>
      </c>
      <c r="K31" s="45"/>
      <c r="L31" s="84">
        <f>SUM(L29:L30)</f>
        <v>-116532311</v>
      </c>
      <c r="M31" s="45"/>
      <c r="N31" s="77">
        <f>SUM(N29:N30)</f>
        <v>-116532311</v>
      </c>
      <c r="O31" s="70"/>
    </row>
    <row r="32" spans="1:16" s="18" customFormat="1" ht="25.5" customHeight="1" thickBot="1">
      <c r="A32" s="45" t="s">
        <v>160</v>
      </c>
      <c r="C32" s="86"/>
      <c r="D32" s="86"/>
      <c r="E32" s="117"/>
      <c r="F32" s="124">
        <f>F27+F31</f>
        <v>875000000</v>
      </c>
      <c r="G32" s="40"/>
      <c r="H32" s="124">
        <f>H27+H31</f>
        <v>95019280</v>
      </c>
      <c r="I32" s="40"/>
      <c r="J32" s="124">
        <f>J27+J31</f>
        <v>102294492</v>
      </c>
      <c r="K32" s="45"/>
      <c r="L32" s="124">
        <f>L27+L31</f>
        <v>-421889165</v>
      </c>
      <c r="M32" s="45"/>
      <c r="N32" s="124">
        <f>N27+N31</f>
        <v>650424607</v>
      </c>
      <c r="O32" s="70"/>
    </row>
    <row r="33" spans="1:15" s="18" customFormat="1" ht="25.5" customHeight="1" thickTop="1">
      <c r="E33" s="117"/>
      <c r="F33" s="40"/>
      <c r="G33" s="39"/>
      <c r="H33" s="40"/>
      <c r="I33" s="45"/>
      <c r="J33" s="40"/>
      <c r="K33" s="45"/>
      <c r="L33" s="40"/>
      <c r="M33" s="45"/>
      <c r="N33" s="40"/>
    </row>
    <row r="34" spans="1:15" s="18" customFormat="1" ht="25.5" customHeight="1">
      <c r="E34" s="146"/>
      <c r="F34" s="40"/>
      <c r="G34" s="39"/>
      <c r="H34" s="40"/>
      <c r="I34" s="45"/>
      <c r="J34" s="40"/>
      <c r="K34" s="45"/>
      <c r="L34" s="40"/>
      <c r="M34" s="45"/>
      <c r="N34" s="40"/>
    </row>
    <row r="35" spans="1:15" s="18" customFormat="1" ht="25.5" customHeight="1">
      <c r="A35" s="148" t="s">
        <v>175</v>
      </c>
      <c r="E35" s="146"/>
      <c r="F35" s="40"/>
      <c r="G35" s="39"/>
      <c r="H35" s="40"/>
      <c r="I35" s="45"/>
      <c r="J35" s="40"/>
      <c r="K35" s="45"/>
      <c r="L35" s="40"/>
      <c r="M35" s="45"/>
      <c r="N35" s="40"/>
    </row>
    <row r="36" spans="1:15" s="18" customFormat="1" ht="25.5" customHeight="1">
      <c r="E36" s="146"/>
      <c r="F36" s="40"/>
      <c r="G36" s="39"/>
      <c r="H36" s="40"/>
      <c r="I36" s="45"/>
      <c r="J36" s="40"/>
      <c r="K36" s="45"/>
      <c r="L36" s="40"/>
      <c r="M36" s="45"/>
      <c r="N36" s="40"/>
    </row>
    <row r="37" spans="1:15" s="18" customFormat="1" ht="25.5" customHeight="1">
      <c r="E37" s="117"/>
      <c r="F37" s="40"/>
      <c r="G37" s="39"/>
      <c r="H37" s="40"/>
      <c r="I37" s="45"/>
      <c r="J37" s="40"/>
      <c r="K37" s="45"/>
      <c r="L37" s="40"/>
      <c r="M37" s="45"/>
      <c r="N37" s="40"/>
    </row>
    <row r="38" spans="1:15" s="18" customFormat="1" ht="25.5" customHeight="1">
      <c r="E38" s="117"/>
      <c r="F38" s="40"/>
      <c r="G38" s="39"/>
      <c r="H38" s="40"/>
      <c r="I38" s="45"/>
      <c r="J38" s="40"/>
      <c r="K38" s="45"/>
      <c r="L38" s="40"/>
      <c r="M38" s="45"/>
      <c r="N38" s="40"/>
    </row>
    <row r="39" spans="1:15" s="18" customFormat="1" ht="25.5" customHeight="1">
      <c r="E39" s="117"/>
      <c r="F39" s="40"/>
      <c r="G39" s="39"/>
      <c r="H39" s="40"/>
      <c r="I39" s="45">
        <v>7</v>
      </c>
      <c r="J39" s="40"/>
      <c r="K39" s="45"/>
      <c r="L39" s="40"/>
      <c r="M39" s="45"/>
      <c r="N39" s="40"/>
    </row>
    <row r="40" spans="1:15" ht="25.5" customHeight="1">
      <c r="E40" s="20"/>
      <c r="H40" s="22"/>
      <c r="I40" s="22"/>
      <c r="J40" s="22"/>
      <c r="K40" s="22"/>
      <c r="L40" s="22"/>
      <c r="M40" s="22"/>
      <c r="N40" s="19"/>
      <c r="O40" s="23"/>
    </row>
    <row r="41" spans="1:15" ht="25.5" customHeight="1">
      <c r="E41" s="20"/>
      <c r="H41" s="22"/>
      <c r="I41" s="22">
        <v>9</v>
      </c>
      <c r="J41" s="22"/>
      <c r="K41" s="22"/>
      <c r="L41" s="22"/>
      <c r="M41" s="22"/>
      <c r="N41" s="19"/>
      <c r="O41" s="23"/>
    </row>
    <row r="46" spans="1:15" ht="25.5" customHeight="1">
      <c r="I46" s="90">
        <v>8</v>
      </c>
    </row>
    <row r="52" spans="9:9" ht="25.5" customHeight="1">
      <c r="I52" s="90">
        <v>9</v>
      </c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view="pageBreakPreview" topLeftCell="A49" zoomScale="110" zoomScaleNormal="90" zoomScaleSheetLayoutView="110" workbookViewId="0">
      <selection activeCell="D74" sqref="D74"/>
    </sheetView>
  </sheetViews>
  <sheetFormatPr defaultColWidth="9.109375" defaultRowHeight="25.5" customHeight="1"/>
  <cols>
    <col min="1" max="1" width="2.44140625" style="1" customWidth="1"/>
    <col min="2" max="2" width="2.5546875" style="1" customWidth="1"/>
    <col min="3" max="3" width="54.6640625" style="1" customWidth="1"/>
    <col min="4" max="4" width="10" style="1" customWidth="1"/>
    <col min="5" max="5" width="14.88671875" style="1" customWidth="1"/>
    <col min="6" max="6" width="1.6640625" style="25" customWidth="1"/>
    <col min="7" max="7" width="14.88671875" style="1" customWidth="1"/>
    <col min="8" max="8" width="1.6640625" style="25" customWidth="1"/>
    <col min="9" max="9" width="14.88671875" style="1" customWidth="1"/>
    <col min="10" max="10" width="1.6640625" style="25" customWidth="1"/>
    <col min="11" max="11" width="14.88671875" style="1" customWidth="1"/>
    <col min="12" max="12" width="1.33203125" style="28" customWidth="1"/>
    <col min="13" max="13" width="17" style="1" customWidth="1"/>
    <col min="14" max="14" width="11.33203125" style="1" bestFit="1" customWidth="1"/>
    <col min="15" max="16384" width="9.109375" style="1"/>
  </cols>
  <sheetData>
    <row r="1" spans="1:13" ht="25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3" ht="25.5" customHeight="1">
      <c r="A2" s="153" t="s">
        <v>95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3" ht="25.5" customHeight="1">
      <c r="A3" s="153" t="str">
        <f>'งบกำไรขาดทุนเบ็ดเสร็จ 6 m'!A3:K3</f>
        <v>สำหรับงวดหกเดือน สิ้นสุดวันที่ 30 มิถุนายน 2560 (ยังไม่ได้ตรวจสอบ/สอบทานแล้ว)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3" ht="25.5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3" s="25" customFormat="1" ht="25.5" customHeight="1">
      <c r="D5" s="31"/>
      <c r="E5" s="152" t="s">
        <v>176</v>
      </c>
      <c r="F5" s="152"/>
      <c r="G5" s="152"/>
      <c r="H5" s="31"/>
      <c r="I5" s="152" t="s">
        <v>177</v>
      </c>
      <c r="J5" s="152"/>
      <c r="K5" s="152"/>
      <c r="L5" s="76"/>
    </row>
    <row r="6" spans="1:13" ht="25.5" customHeight="1">
      <c r="A6" s="25"/>
      <c r="B6" s="25"/>
      <c r="C6" s="25"/>
      <c r="D6" s="31" t="s">
        <v>2</v>
      </c>
      <c r="E6" s="150" t="s">
        <v>154</v>
      </c>
      <c r="F6" s="132"/>
      <c r="G6" s="150" t="s">
        <v>157</v>
      </c>
      <c r="H6" s="132"/>
      <c r="I6" s="150" t="s">
        <v>154</v>
      </c>
      <c r="J6" s="132"/>
      <c r="K6" s="150" t="s">
        <v>157</v>
      </c>
    </row>
    <row r="7" spans="1:13" ht="25.5" customHeight="1">
      <c r="E7" s="151"/>
      <c r="F7" s="31"/>
      <c r="G7" s="31" t="s">
        <v>128</v>
      </c>
      <c r="H7" s="31"/>
      <c r="I7" s="151"/>
      <c r="J7" s="31"/>
      <c r="K7" s="31" t="s">
        <v>128</v>
      </c>
      <c r="L7" s="76"/>
    </row>
    <row r="8" spans="1:13" ht="25.5" customHeight="1">
      <c r="A8" s="51" t="s">
        <v>96</v>
      </c>
      <c r="B8" s="51"/>
      <c r="C8" s="51"/>
      <c r="D8" s="51"/>
      <c r="E8" s="76"/>
      <c r="G8" s="141"/>
      <c r="I8" s="25"/>
      <c r="K8" s="31"/>
      <c r="L8" s="76"/>
    </row>
    <row r="9" spans="1:13" ht="25.5" customHeight="1">
      <c r="A9" s="52"/>
      <c r="B9" s="1" t="s">
        <v>70</v>
      </c>
      <c r="C9" s="52"/>
      <c r="D9" s="52"/>
      <c r="E9" s="48">
        <f>'งบกำไรขาดทุนเบ็ดเสร็จ 6 m'!E22</f>
        <v>-117098962</v>
      </c>
      <c r="F9" s="48"/>
      <c r="G9" s="48">
        <f>'งบกำไรขาดทุนเบ็ดเสร็จ 6 m'!G22</f>
        <v>-25703688</v>
      </c>
      <c r="H9" s="48"/>
      <c r="I9" s="48">
        <f>'งบกำไรขาดทุนเบ็ดเสร็จ 6 m'!I22</f>
        <v>-116532311</v>
      </c>
      <c r="J9" s="48"/>
      <c r="K9" s="48">
        <f>'งบกำไรขาดทุนเบ็ดเสร็จ 6 m'!K22</f>
        <v>-26755300</v>
      </c>
      <c r="L9" s="74"/>
      <c r="M9" s="28"/>
    </row>
    <row r="10" spans="1:13" ht="25.5" customHeight="1">
      <c r="A10" s="52"/>
      <c r="B10" s="61" t="s">
        <v>97</v>
      </c>
      <c r="C10" s="52"/>
      <c r="D10" s="52"/>
      <c r="E10" s="48"/>
      <c r="F10" s="48"/>
      <c r="G10" s="48"/>
      <c r="H10" s="48"/>
      <c r="I10" s="48"/>
      <c r="J10" s="48"/>
      <c r="K10" s="48"/>
      <c r="M10" s="28"/>
    </row>
    <row r="11" spans="1:13" ht="25.5" customHeight="1">
      <c r="A11" s="52"/>
      <c r="B11" s="52"/>
      <c r="C11" s="52" t="s">
        <v>172</v>
      </c>
      <c r="D11" s="52"/>
      <c r="E11" s="48">
        <f>1941776+106062</f>
        <v>2047838</v>
      </c>
      <c r="F11" s="48"/>
      <c r="G11" s="48">
        <v>2053089</v>
      </c>
      <c r="H11" s="48"/>
      <c r="I11" s="48">
        <f>1941776.17+106062.34</f>
        <v>2047838.51</v>
      </c>
      <c r="J11" s="48"/>
      <c r="K11" s="48">
        <v>2053089</v>
      </c>
      <c r="M11" s="28"/>
    </row>
    <row r="12" spans="1:13" ht="25.5" customHeight="1">
      <c r="A12" s="52"/>
      <c r="B12" s="52"/>
      <c r="C12" s="52" t="s">
        <v>140</v>
      </c>
      <c r="D12" s="52"/>
      <c r="E12" s="48">
        <v>41300000</v>
      </c>
      <c r="F12" s="48"/>
      <c r="G12" s="48">
        <v>0</v>
      </c>
      <c r="H12" s="48"/>
      <c r="I12" s="48">
        <v>41300000</v>
      </c>
      <c r="J12" s="48"/>
      <c r="K12" s="48">
        <v>0</v>
      </c>
      <c r="M12" s="28"/>
    </row>
    <row r="13" spans="1:13" ht="25.5" customHeight="1">
      <c r="A13" s="52"/>
      <c r="B13" s="52"/>
      <c r="C13" s="52" t="s">
        <v>98</v>
      </c>
      <c r="D13" s="52"/>
      <c r="E13" s="48">
        <f>637444-400000</f>
        <v>237444</v>
      </c>
      <c r="F13" s="48"/>
      <c r="G13" s="48">
        <v>-28673968</v>
      </c>
      <c r="H13" s="48"/>
      <c r="I13" s="48">
        <v>-400000</v>
      </c>
      <c r="J13" s="48"/>
      <c r="K13" s="48">
        <v>-28673968</v>
      </c>
      <c r="M13" s="28"/>
    </row>
    <row r="14" spans="1:13" ht="25.5" customHeight="1">
      <c r="A14" s="52"/>
      <c r="B14" s="52"/>
      <c r="C14" s="52" t="s">
        <v>150</v>
      </c>
      <c r="D14" s="52"/>
      <c r="E14" s="48">
        <v>15836882</v>
      </c>
      <c r="F14" s="48"/>
      <c r="G14" s="48">
        <v>0</v>
      </c>
      <c r="H14" s="48"/>
      <c r="I14" s="48">
        <v>15836881.91</v>
      </c>
      <c r="J14" s="48"/>
      <c r="K14" s="48">
        <v>0</v>
      </c>
      <c r="M14" s="28"/>
    </row>
    <row r="15" spans="1:13" ht="25.5" customHeight="1">
      <c r="A15" s="52"/>
      <c r="B15" s="52"/>
      <c r="C15" s="52" t="s">
        <v>99</v>
      </c>
      <c r="D15" s="52"/>
      <c r="E15" s="48">
        <v>0</v>
      </c>
      <c r="F15" s="48"/>
      <c r="G15" s="48">
        <v>-1078956</v>
      </c>
      <c r="H15" s="48"/>
      <c r="I15" s="48">
        <v>0</v>
      </c>
      <c r="J15" s="48"/>
      <c r="K15" s="48">
        <v>-1078956</v>
      </c>
      <c r="M15" s="28"/>
    </row>
    <row r="16" spans="1:13" ht="25.5" customHeight="1">
      <c r="A16" s="52"/>
      <c r="B16" s="52"/>
      <c r="C16" s="52" t="s">
        <v>100</v>
      </c>
      <c r="D16" s="52"/>
      <c r="E16" s="48">
        <v>0</v>
      </c>
      <c r="F16" s="48"/>
      <c r="G16" s="48">
        <v>0</v>
      </c>
      <c r="H16" s="48"/>
      <c r="I16" s="48">
        <v>0</v>
      </c>
      <c r="J16" s="48"/>
      <c r="K16" s="48">
        <v>0</v>
      </c>
      <c r="M16" s="28"/>
    </row>
    <row r="17" spans="1:15" ht="25.5" customHeight="1">
      <c r="A17" s="52"/>
      <c r="B17" s="52"/>
      <c r="C17" s="52" t="s">
        <v>171</v>
      </c>
      <c r="D17" s="52"/>
      <c r="E17" s="48">
        <v>100206</v>
      </c>
      <c r="F17" s="48"/>
      <c r="G17" s="48">
        <v>0</v>
      </c>
      <c r="H17" s="48"/>
      <c r="I17" s="48">
        <v>100206.43</v>
      </c>
      <c r="J17" s="48"/>
      <c r="K17" s="48">
        <v>0</v>
      </c>
      <c r="M17" s="28"/>
    </row>
    <row r="18" spans="1:15" ht="25.5" customHeight="1">
      <c r="A18" s="52"/>
      <c r="B18" s="52"/>
      <c r="C18" s="52" t="s">
        <v>151</v>
      </c>
      <c r="D18" s="52"/>
      <c r="E18" s="48">
        <v>5832645</v>
      </c>
      <c r="F18" s="48"/>
      <c r="G18" s="48">
        <v>0</v>
      </c>
      <c r="H18" s="48"/>
      <c r="I18" s="48">
        <v>5832645</v>
      </c>
      <c r="J18" s="48"/>
      <c r="K18" s="48">
        <v>0</v>
      </c>
      <c r="M18" s="28"/>
    </row>
    <row r="19" spans="1:15" ht="25.5" customHeight="1">
      <c r="A19" s="52"/>
      <c r="B19" s="52"/>
      <c r="C19" s="52" t="s">
        <v>67</v>
      </c>
      <c r="D19" s="52"/>
      <c r="E19" s="48">
        <v>0</v>
      </c>
      <c r="F19" s="48"/>
      <c r="G19" s="48">
        <v>61500000</v>
      </c>
      <c r="H19" s="48"/>
      <c r="I19" s="48">
        <v>0</v>
      </c>
      <c r="J19" s="48"/>
      <c r="K19" s="48">
        <v>61500000</v>
      </c>
      <c r="M19" s="28"/>
    </row>
    <row r="20" spans="1:15" ht="25.5" customHeight="1">
      <c r="A20" s="52"/>
      <c r="B20" s="52"/>
      <c r="C20" s="52" t="s">
        <v>63</v>
      </c>
      <c r="D20" s="52"/>
      <c r="E20" s="48">
        <v>0</v>
      </c>
      <c r="F20" s="48"/>
      <c r="G20" s="48">
        <v>-759744</v>
      </c>
      <c r="H20" s="48"/>
      <c r="I20" s="48">
        <v>0</v>
      </c>
      <c r="J20" s="48"/>
      <c r="K20" s="48">
        <v>0</v>
      </c>
      <c r="M20" s="28"/>
    </row>
    <row r="21" spans="1:15" ht="25.5" customHeight="1">
      <c r="A21" s="52"/>
      <c r="B21" s="52"/>
      <c r="C21" s="52" t="s">
        <v>101</v>
      </c>
      <c r="D21" s="52"/>
      <c r="E21" s="48">
        <v>401740</v>
      </c>
      <c r="F21" s="48"/>
      <c r="G21" s="48">
        <v>790655</v>
      </c>
      <c r="H21" s="48"/>
      <c r="I21" s="48">
        <v>401739.5</v>
      </c>
      <c r="J21" s="48"/>
      <c r="K21" s="48">
        <v>790655</v>
      </c>
      <c r="M21" s="28"/>
    </row>
    <row r="22" spans="1:15" ht="25.5" customHeight="1">
      <c r="A22" s="52"/>
      <c r="B22" s="52"/>
      <c r="C22" s="52" t="s">
        <v>40</v>
      </c>
      <c r="D22" s="52"/>
      <c r="E22" s="48">
        <v>0</v>
      </c>
      <c r="F22" s="48"/>
      <c r="G22" s="48">
        <v>1303140</v>
      </c>
      <c r="H22" s="48"/>
      <c r="I22" s="48">
        <v>0</v>
      </c>
      <c r="J22" s="48"/>
      <c r="K22" s="48">
        <v>1303140</v>
      </c>
      <c r="M22" s="28"/>
    </row>
    <row r="23" spans="1:15" ht="25.5" customHeight="1">
      <c r="A23" s="52"/>
      <c r="B23" s="52"/>
      <c r="C23" s="52" t="s">
        <v>64</v>
      </c>
      <c r="D23" s="52"/>
      <c r="E23" s="48">
        <v>0</v>
      </c>
      <c r="F23" s="48"/>
      <c r="G23" s="48">
        <v>-1500000</v>
      </c>
      <c r="H23" s="48"/>
      <c r="I23" s="48">
        <v>0</v>
      </c>
      <c r="J23" s="48"/>
      <c r="K23" s="48">
        <v>-1500000</v>
      </c>
      <c r="M23" s="28"/>
    </row>
    <row r="24" spans="1:15" ht="25.5" customHeight="1">
      <c r="A24" s="52"/>
      <c r="B24" s="52"/>
      <c r="C24" s="52" t="s">
        <v>102</v>
      </c>
      <c r="D24" s="52"/>
      <c r="E24" s="48">
        <v>-335324</v>
      </c>
      <c r="F24" s="48"/>
      <c r="G24" s="48">
        <v>-1206040</v>
      </c>
      <c r="H24" s="48"/>
      <c r="I24" s="48">
        <v>-335200.42</v>
      </c>
      <c r="J24" s="48"/>
      <c r="K24" s="48">
        <v>-1206040</v>
      </c>
      <c r="M24" s="28"/>
    </row>
    <row r="25" spans="1:15" ht="25.5" customHeight="1">
      <c r="A25" s="52"/>
      <c r="B25" s="52"/>
      <c r="C25" s="52" t="s">
        <v>103</v>
      </c>
      <c r="D25" s="52"/>
      <c r="E25" s="48">
        <v>20375041</v>
      </c>
      <c r="F25" s="48"/>
      <c r="G25" s="48">
        <v>17887385</v>
      </c>
      <c r="H25" s="48"/>
      <c r="I25" s="48">
        <v>23167622.657666229</v>
      </c>
      <c r="J25" s="48"/>
      <c r="K25" s="48">
        <v>18214289</v>
      </c>
      <c r="M25" s="28"/>
    </row>
    <row r="26" spans="1:15" ht="25.5" customHeight="1">
      <c r="A26" s="1" t="s">
        <v>104</v>
      </c>
      <c r="B26" s="52"/>
      <c r="C26" s="52"/>
      <c r="D26" s="52"/>
      <c r="E26" s="58">
        <f>SUM(E9:E25)</f>
        <v>-31302490</v>
      </c>
      <c r="F26" s="48"/>
      <c r="G26" s="58">
        <f>SUM(G9:G25)</f>
        <v>24611873</v>
      </c>
      <c r="H26" s="48"/>
      <c r="I26" s="58">
        <f>SUM(I9:I25)</f>
        <v>-28580577.412333772</v>
      </c>
      <c r="J26" s="48"/>
      <c r="K26" s="58">
        <f>SUM(K9:K25)</f>
        <v>24646909</v>
      </c>
      <c r="M26" s="28"/>
    </row>
    <row r="27" spans="1:15" ht="25.5" customHeight="1">
      <c r="A27" s="1" t="s">
        <v>105</v>
      </c>
      <c r="B27" s="52"/>
      <c r="C27" s="52"/>
      <c r="D27" s="52"/>
      <c r="E27" s="48"/>
      <c r="F27" s="48">
        <v>5</v>
      </c>
      <c r="G27" s="48"/>
      <c r="H27" s="48"/>
      <c r="I27" s="48"/>
      <c r="J27" s="48"/>
      <c r="K27" s="48"/>
      <c r="M27" s="28"/>
      <c r="N27" s="66"/>
    </row>
    <row r="28" spans="1:15" ht="25.5" customHeight="1">
      <c r="A28" s="52"/>
      <c r="B28" s="52"/>
      <c r="C28" s="52" t="s">
        <v>9</v>
      </c>
      <c r="D28" s="52"/>
      <c r="E28" s="48">
        <v>73373954</v>
      </c>
      <c r="F28" s="48"/>
      <c r="G28" s="48">
        <v>378503485</v>
      </c>
      <c r="H28" s="48"/>
      <c r="I28" s="48">
        <v>73373954.190000176</v>
      </c>
      <c r="J28" s="48"/>
      <c r="K28" s="3">
        <v>378503485</v>
      </c>
      <c r="M28" s="28"/>
    </row>
    <row r="29" spans="1:15" ht="25.5" customHeight="1">
      <c r="A29" s="52"/>
      <c r="B29" s="52"/>
      <c r="C29" s="52" t="s">
        <v>138</v>
      </c>
      <c r="D29" s="52"/>
      <c r="E29" s="48">
        <v>-6500000</v>
      </c>
      <c r="F29" s="48"/>
      <c r="G29" s="48">
        <v>0</v>
      </c>
      <c r="H29" s="48"/>
      <c r="I29" s="48">
        <v>-6500000</v>
      </c>
      <c r="J29" s="48"/>
      <c r="K29" s="48">
        <v>0</v>
      </c>
      <c r="M29" s="28"/>
    </row>
    <row r="30" spans="1:15" ht="25.5" customHeight="1">
      <c r="A30" s="52"/>
      <c r="B30" s="52"/>
      <c r="C30" s="52" t="s">
        <v>12</v>
      </c>
      <c r="D30" s="52"/>
      <c r="E30" s="48">
        <v>4912142</v>
      </c>
      <c r="F30" s="48"/>
      <c r="G30" s="48">
        <v>1964384</v>
      </c>
      <c r="H30" s="48"/>
      <c r="I30" s="48">
        <v>4912142</v>
      </c>
      <c r="J30" s="48"/>
      <c r="K30" s="3">
        <v>1964384</v>
      </c>
      <c r="M30" s="28"/>
      <c r="N30" s="66"/>
    </row>
    <row r="31" spans="1:15" ht="25.5" customHeight="1">
      <c r="A31" s="52"/>
      <c r="B31" s="52"/>
      <c r="C31" s="52" t="s">
        <v>28</v>
      </c>
      <c r="D31" s="52"/>
      <c r="E31" s="48">
        <v>-3491270</v>
      </c>
      <c r="F31" s="48"/>
      <c r="G31" s="48">
        <v>-1068859</v>
      </c>
      <c r="H31" s="48"/>
      <c r="I31" s="48">
        <v>-3491270.4799999995</v>
      </c>
      <c r="J31" s="48"/>
      <c r="K31" s="48">
        <v>-1068859</v>
      </c>
      <c r="M31" s="28"/>
      <c r="O31" s="66"/>
    </row>
    <row r="32" spans="1:15" ht="25.5" customHeight="1">
      <c r="A32" s="1" t="s">
        <v>106</v>
      </c>
      <c r="B32" s="52"/>
      <c r="C32" s="52"/>
      <c r="D32" s="52"/>
      <c r="E32" s="48"/>
      <c r="F32" s="48"/>
      <c r="G32" s="48"/>
      <c r="H32" s="48"/>
      <c r="I32" s="48"/>
      <c r="J32" s="48"/>
      <c r="K32" s="48"/>
      <c r="M32" s="28"/>
      <c r="N32" s="66"/>
    </row>
    <row r="33" spans="1:13" ht="25.5" customHeight="1">
      <c r="A33" s="52"/>
      <c r="B33" s="52"/>
      <c r="C33" s="52" t="s">
        <v>32</v>
      </c>
      <c r="D33" s="52"/>
      <c r="E33" s="48">
        <v>5303083</v>
      </c>
      <c r="F33" s="48"/>
      <c r="G33" s="48">
        <f>-78707485+8000</f>
        <v>-78699485</v>
      </c>
      <c r="H33" s="48"/>
      <c r="I33" s="48">
        <v>3369325.9599999939</v>
      </c>
      <c r="J33" s="48"/>
      <c r="K33" s="6">
        <v>-78707485</v>
      </c>
      <c r="L33" s="27"/>
      <c r="M33" s="28"/>
    </row>
    <row r="34" spans="1:13" ht="25.5" customHeight="1">
      <c r="A34" s="52"/>
      <c r="B34" s="52"/>
      <c r="C34" s="52" t="s">
        <v>33</v>
      </c>
      <c r="D34" s="52"/>
      <c r="E34" s="48">
        <v>-3607976</v>
      </c>
      <c r="F34" s="48"/>
      <c r="G34" s="48">
        <v>-28977364</v>
      </c>
      <c r="H34" s="48"/>
      <c r="I34" s="48">
        <v>-3607975.620000002</v>
      </c>
      <c r="J34" s="48"/>
      <c r="K34" s="6">
        <v>-28977364</v>
      </c>
      <c r="M34" s="28"/>
    </row>
    <row r="35" spans="1:13" ht="25.5" customHeight="1">
      <c r="A35" s="52"/>
      <c r="B35" s="52"/>
      <c r="C35" s="52" t="s">
        <v>42</v>
      </c>
      <c r="D35" s="51"/>
      <c r="E35" s="48">
        <v>-292969</v>
      </c>
      <c r="F35" s="48"/>
      <c r="G35" s="48">
        <v>10053188</v>
      </c>
      <c r="H35" s="48"/>
      <c r="I35" s="48">
        <v>-292968.56</v>
      </c>
      <c r="J35" s="48"/>
      <c r="K35" s="6">
        <v>10053188</v>
      </c>
      <c r="M35" s="28"/>
    </row>
    <row r="36" spans="1:13" ht="25.5" customHeight="1">
      <c r="A36" s="52"/>
      <c r="B36" s="52"/>
      <c r="C36" s="52"/>
      <c r="D36" s="51"/>
      <c r="E36" s="48"/>
      <c r="F36" s="48"/>
      <c r="G36" s="48"/>
      <c r="H36" s="48"/>
      <c r="I36" s="48"/>
      <c r="J36" s="48"/>
      <c r="K36" s="6"/>
      <c r="M36" s="28"/>
    </row>
    <row r="37" spans="1:13" ht="25.5" customHeight="1">
      <c r="A37" s="148" t="s">
        <v>175</v>
      </c>
      <c r="B37" s="52"/>
      <c r="C37" s="52"/>
      <c r="D37" s="51"/>
      <c r="E37" s="48"/>
      <c r="F37" s="48"/>
      <c r="G37" s="48"/>
      <c r="H37" s="48"/>
      <c r="I37" s="48"/>
      <c r="J37" s="48"/>
      <c r="K37" s="6"/>
      <c r="M37" s="28"/>
    </row>
    <row r="38" spans="1:13" ht="25.5" customHeight="1">
      <c r="A38" s="148"/>
      <c r="B38" s="52"/>
      <c r="C38" s="52"/>
      <c r="D38" s="51"/>
      <c r="E38" s="48"/>
      <c r="F38" s="48"/>
      <c r="G38" s="48"/>
      <c r="H38" s="48"/>
      <c r="I38" s="48"/>
      <c r="J38" s="48"/>
      <c r="K38" s="6"/>
      <c r="M38" s="28"/>
    </row>
    <row r="39" spans="1:13" ht="25.5" customHeight="1">
      <c r="A39" s="52"/>
      <c r="B39" s="52"/>
      <c r="C39" s="52"/>
      <c r="D39" s="51"/>
      <c r="E39" s="48"/>
      <c r="F39" s="48"/>
      <c r="G39" s="48"/>
      <c r="H39" s="48"/>
      <c r="I39" s="48"/>
      <c r="J39" s="48"/>
      <c r="K39" s="6"/>
      <c r="M39" s="28"/>
    </row>
    <row r="40" spans="1:13" ht="25.5" customHeight="1">
      <c r="A40" s="154" t="s">
        <v>179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M40" s="28"/>
    </row>
    <row r="41" spans="1:13" ht="25.5" customHeight="1">
      <c r="A41" s="52"/>
      <c r="B41" s="52"/>
      <c r="C41" s="52"/>
      <c r="D41" s="51"/>
      <c r="E41" s="48"/>
      <c r="F41" s="48"/>
      <c r="G41" s="48"/>
      <c r="H41" s="48"/>
      <c r="I41" s="48"/>
      <c r="J41" s="48"/>
      <c r="K41" s="6"/>
      <c r="M41" s="28"/>
    </row>
    <row r="42" spans="1:13" ht="25.5" customHeight="1">
      <c r="A42" s="153" t="s">
        <v>0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</row>
    <row r="43" spans="1:13" ht="25.5" customHeight="1">
      <c r="A43" s="153" t="s">
        <v>186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</row>
    <row r="44" spans="1:13" ht="25.5" customHeight="1">
      <c r="A44" s="153" t="s">
        <v>163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</row>
    <row r="45" spans="1:13" ht="25.5" customHeight="1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</row>
    <row r="46" spans="1:13" s="25" customFormat="1" ht="25.5" customHeight="1">
      <c r="D46" s="31"/>
      <c r="E46" s="152" t="s">
        <v>176</v>
      </c>
      <c r="F46" s="152"/>
      <c r="G46" s="152"/>
      <c r="H46" s="31"/>
      <c r="I46" s="152" t="s">
        <v>177</v>
      </c>
      <c r="J46" s="152"/>
      <c r="K46" s="152"/>
      <c r="L46" s="76"/>
    </row>
    <row r="47" spans="1:13" ht="25.5" customHeight="1">
      <c r="A47" s="25"/>
      <c r="B47" s="25"/>
      <c r="C47" s="25"/>
      <c r="D47" s="31" t="s">
        <v>2</v>
      </c>
      <c r="E47" s="150" t="s">
        <v>154</v>
      </c>
      <c r="F47" s="132"/>
      <c r="G47" s="150" t="s">
        <v>157</v>
      </c>
      <c r="H47" s="132"/>
      <c r="I47" s="150" t="s">
        <v>154</v>
      </c>
      <c r="J47" s="132"/>
      <c r="K47" s="150" t="s">
        <v>157</v>
      </c>
    </row>
    <row r="48" spans="1:13" ht="25.5" customHeight="1">
      <c r="E48" s="151"/>
      <c r="F48" s="31"/>
      <c r="G48" s="31" t="s">
        <v>128</v>
      </c>
      <c r="H48" s="31"/>
      <c r="I48" s="151"/>
      <c r="J48" s="31"/>
      <c r="K48" s="31" t="s">
        <v>128</v>
      </c>
    </row>
    <row r="49" spans="1:14" ht="25.5" customHeight="1">
      <c r="A49" s="52"/>
      <c r="B49" s="52"/>
      <c r="C49" s="1" t="s">
        <v>107</v>
      </c>
      <c r="D49" s="51"/>
      <c r="E49" s="48">
        <f>SUM(E26:E35)</f>
        <v>38394474</v>
      </c>
      <c r="F49" s="48">
        <f t="shared" ref="F49:K49" si="0">SUM(F26:F35)</f>
        <v>5</v>
      </c>
      <c r="G49" s="48">
        <f t="shared" si="0"/>
        <v>306387222</v>
      </c>
      <c r="H49" s="48">
        <f t="shared" si="0"/>
        <v>0</v>
      </c>
      <c r="I49" s="48">
        <f t="shared" si="0"/>
        <v>39182630.077666394</v>
      </c>
      <c r="J49" s="48">
        <f t="shared" si="0"/>
        <v>0</v>
      </c>
      <c r="K49" s="48">
        <f t="shared" si="0"/>
        <v>306414258</v>
      </c>
      <c r="M49" s="28"/>
    </row>
    <row r="50" spans="1:14" ht="25.5" customHeight="1">
      <c r="A50" s="52"/>
      <c r="B50" s="52"/>
      <c r="C50" s="1" t="s">
        <v>108</v>
      </c>
      <c r="D50" s="51"/>
      <c r="E50" s="48">
        <f>-E24</f>
        <v>335324</v>
      </c>
      <c r="F50" s="48"/>
      <c r="G50" s="48">
        <v>1206040</v>
      </c>
      <c r="H50" s="48"/>
      <c r="I50" s="48">
        <f>-I24</f>
        <v>335200.42</v>
      </c>
      <c r="J50" s="48"/>
      <c r="K50" s="48">
        <v>1206040</v>
      </c>
      <c r="M50" s="28"/>
    </row>
    <row r="51" spans="1:14" ht="25.5" customHeight="1">
      <c r="A51" s="52"/>
      <c r="B51" s="52"/>
      <c r="C51" s="1" t="s">
        <v>139</v>
      </c>
      <c r="D51" s="51"/>
      <c r="E51" s="48">
        <v>-5344891</v>
      </c>
      <c r="F51" s="48"/>
      <c r="G51" s="48">
        <v>-37114872</v>
      </c>
      <c r="H51" s="48"/>
      <c r="I51" s="48">
        <v>-5344890.8800000213</v>
      </c>
      <c r="J51" s="48"/>
      <c r="K51" s="48">
        <v>-37114872</v>
      </c>
      <c r="M51" s="28"/>
    </row>
    <row r="52" spans="1:14" ht="25.5" customHeight="1">
      <c r="A52" s="52"/>
      <c r="B52" s="52"/>
      <c r="C52" s="52" t="s">
        <v>109</v>
      </c>
      <c r="D52" s="51"/>
      <c r="E52" s="48">
        <v>-1283038</v>
      </c>
      <c r="F52" s="48"/>
      <c r="G52" s="48">
        <v>-1172505</v>
      </c>
      <c r="H52" s="48"/>
      <c r="I52" s="48">
        <v>-1283038</v>
      </c>
      <c r="J52" s="48"/>
      <c r="K52" s="48">
        <v>-1172505</v>
      </c>
      <c r="M52" s="28"/>
    </row>
    <row r="53" spans="1:14" ht="25.5" customHeight="1">
      <c r="A53" s="51" t="s">
        <v>110</v>
      </c>
      <c r="B53" s="51"/>
      <c r="C53" s="52"/>
      <c r="D53" s="51"/>
      <c r="E53" s="49">
        <f>SUM(E49:E52)</f>
        <v>32101869</v>
      </c>
      <c r="F53" s="48"/>
      <c r="G53" s="49">
        <f>SUM(G49:G52)</f>
        <v>269305885</v>
      </c>
      <c r="H53" s="48"/>
      <c r="I53" s="49">
        <f>SUM(I49:I52)</f>
        <v>32889901.617666379</v>
      </c>
      <c r="J53" s="48"/>
      <c r="K53" s="49">
        <f>SUM(K49:K52)</f>
        <v>269332921</v>
      </c>
      <c r="M53" s="28"/>
    </row>
    <row r="54" spans="1:14" ht="25.5" customHeight="1">
      <c r="A54" s="54" t="s">
        <v>111</v>
      </c>
      <c r="B54" s="31"/>
      <c r="C54" s="31"/>
      <c r="D54" s="31"/>
      <c r="E54" s="31"/>
      <c r="F54" s="31"/>
      <c r="G54" s="31"/>
      <c r="H54" s="31"/>
      <c r="I54" s="31"/>
      <c r="J54" s="31"/>
      <c r="K54" s="142"/>
      <c r="M54" s="28"/>
    </row>
    <row r="55" spans="1:14" ht="25.5" customHeight="1">
      <c r="C55" s="52" t="s">
        <v>112</v>
      </c>
      <c r="D55" s="52"/>
      <c r="E55" s="48">
        <v>-2716954</v>
      </c>
      <c r="F55" s="48"/>
      <c r="G55" s="48">
        <v>-8232700</v>
      </c>
      <c r="H55" s="48"/>
      <c r="I55" s="48">
        <v>-2716953.6199999899</v>
      </c>
      <c r="J55" s="48"/>
      <c r="K55" s="48">
        <v>-8232700</v>
      </c>
      <c r="M55" s="28"/>
    </row>
    <row r="56" spans="1:14" ht="25.5" customHeight="1">
      <c r="C56" s="55" t="s">
        <v>113</v>
      </c>
      <c r="D56" s="25"/>
      <c r="E56" s="56">
        <v>0</v>
      </c>
      <c r="F56" s="56"/>
      <c r="G56" s="56">
        <v>5000000</v>
      </c>
      <c r="H56" s="56"/>
      <c r="I56" s="56">
        <v>0</v>
      </c>
      <c r="J56" s="56"/>
      <c r="K56" s="56">
        <v>0</v>
      </c>
      <c r="M56" s="28"/>
    </row>
    <row r="57" spans="1:14" ht="25.5" customHeight="1">
      <c r="C57" s="55" t="s">
        <v>114</v>
      </c>
      <c r="D57" s="25"/>
      <c r="E57" s="56">
        <v>-468652</v>
      </c>
      <c r="F57" s="56"/>
      <c r="G57" s="56">
        <v>-825528</v>
      </c>
      <c r="H57" s="56"/>
      <c r="I57" s="56">
        <v>-468651.94</v>
      </c>
      <c r="J57" s="56"/>
      <c r="K57" s="56">
        <v>-825528</v>
      </c>
      <c r="L57" s="76"/>
      <c r="M57" s="28"/>
    </row>
    <row r="58" spans="1:14" ht="25.5" customHeight="1">
      <c r="C58" s="55" t="s">
        <v>115</v>
      </c>
      <c r="D58" s="25"/>
      <c r="E58" s="56">
        <v>0</v>
      </c>
      <c r="F58" s="56"/>
      <c r="G58" s="56">
        <v>1348000</v>
      </c>
      <c r="H58" s="56"/>
      <c r="I58" s="56">
        <v>0</v>
      </c>
      <c r="J58" s="56"/>
      <c r="K58" s="56">
        <v>1348000</v>
      </c>
      <c r="M58" s="28"/>
    </row>
    <row r="59" spans="1:14" ht="25.5" customHeight="1">
      <c r="A59" s="54" t="s">
        <v>116</v>
      </c>
      <c r="B59" s="25"/>
      <c r="C59" s="25"/>
      <c r="D59" s="25"/>
      <c r="E59" s="49">
        <f>SUM(E55:E58)</f>
        <v>-3185606</v>
      </c>
      <c r="F59" s="48">
        <v>7</v>
      </c>
      <c r="G59" s="49">
        <f>SUM(G55:G58)</f>
        <v>-2710228</v>
      </c>
      <c r="H59" s="48"/>
      <c r="I59" s="49">
        <f>SUM(I55:I58)</f>
        <v>-3185605.5599999898</v>
      </c>
      <c r="J59" s="48"/>
      <c r="K59" s="49">
        <f>SUM(K55:K58)</f>
        <v>-7710228</v>
      </c>
      <c r="M59" s="28"/>
    </row>
    <row r="60" spans="1:14" ht="25.5" customHeight="1">
      <c r="A60" s="54" t="s">
        <v>117</v>
      </c>
      <c r="B60" s="25"/>
      <c r="C60" s="25"/>
      <c r="D60" s="25"/>
      <c r="E60" s="48"/>
      <c r="F60" s="48"/>
      <c r="G60" s="48"/>
      <c r="H60" s="48"/>
      <c r="I60" s="48"/>
      <c r="J60" s="48"/>
      <c r="K60" s="48"/>
      <c r="M60" s="28"/>
    </row>
    <row r="61" spans="1:14" ht="25.5" customHeight="1">
      <c r="A61" s="54"/>
      <c r="B61" s="25"/>
      <c r="C61" s="75" t="s">
        <v>173</v>
      </c>
      <c r="D61" s="25"/>
      <c r="E61" s="48">
        <v>-67393</v>
      </c>
      <c r="F61" s="48"/>
      <c r="G61" s="48">
        <v>-121849611</v>
      </c>
      <c r="H61" s="48"/>
      <c r="I61" s="48">
        <v>-67393</v>
      </c>
      <c r="J61" s="48"/>
      <c r="K61" s="48">
        <v>-121849611</v>
      </c>
      <c r="M61" s="28"/>
    </row>
    <row r="62" spans="1:14" ht="25.5" customHeight="1">
      <c r="B62" s="53"/>
      <c r="C62" s="75" t="s">
        <v>118</v>
      </c>
      <c r="D62" s="53"/>
      <c r="E62" s="48">
        <v>0</v>
      </c>
      <c r="F62" s="48"/>
      <c r="G62" s="48">
        <v>0</v>
      </c>
      <c r="H62" s="48"/>
      <c r="I62" s="48">
        <v>0</v>
      </c>
      <c r="J62" s="48"/>
      <c r="K62" s="48">
        <v>5000000</v>
      </c>
    </row>
    <row r="63" spans="1:14" ht="25.5" customHeight="1">
      <c r="B63" s="53"/>
      <c r="C63" s="75" t="s">
        <v>119</v>
      </c>
      <c r="D63" s="53"/>
      <c r="E63" s="48">
        <v>0</v>
      </c>
      <c r="F63" s="48"/>
      <c r="G63" s="48">
        <v>0</v>
      </c>
      <c r="H63" s="48"/>
      <c r="I63" s="48">
        <v>-920000</v>
      </c>
      <c r="J63" s="48"/>
      <c r="K63" s="48">
        <v>0</v>
      </c>
    </row>
    <row r="64" spans="1:14" ht="25.5" customHeight="1">
      <c r="B64" s="52"/>
      <c r="C64" s="52" t="s">
        <v>188</v>
      </c>
      <c r="D64" s="52"/>
      <c r="E64" s="48">
        <v>0</v>
      </c>
      <c r="F64" s="48"/>
      <c r="G64" s="48">
        <v>28673968</v>
      </c>
      <c r="H64" s="48"/>
      <c r="I64" s="48">
        <v>0</v>
      </c>
      <c r="J64" s="48"/>
      <c r="K64" s="48">
        <v>28673968</v>
      </c>
      <c r="M64" s="28"/>
      <c r="N64" s="66"/>
    </row>
    <row r="65" spans="1:11" ht="25.5" customHeight="1">
      <c r="B65" s="53"/>
      <c r="C65" s="75" t="s">
        <v>120</v>
      </c>
      <c r="D65" s="53"/>
      <c r="E65" s="48">
        <v>0</v>
      </c>
      <c r="F65" s="48"/>
      <c r="G65" s="48">
        <v>-70884858</v>
      </c>
      <c r="H65" s="48"/>
      <c r="I65" s="48">
        <v>0</v>
      </c>
      <c r="J65" s="48"/>
      <c r="K65" s="48">
        <v>-70884858</v>
      </c>
    </row>
    <row r="66" spans="1:11" ht="25.5" customHeight="1">
      <c r="B66" s="53"/>
      <c r="C66" s="75" t="s">
        <v>121</v>
      </c>
      <c r="D66" s="53"/>
      <c r="E66" s="48">
        <v>-6309646</v>
      </c>
      <c r="F66" s="48"/>
      <c r="G66" s="48">
        <v>0</v>
      </c>
      <c r="H66" s="48"/>
      <c r="I66" s="48">
        <v>-6309645.700000003</v>
      </c>
      <c r="J66" s="48"/>
      <c r="K66" s="48">
        <v>0</v>
      </c>
    </row>
    <row r="67" spans="1:11" ht="25.5" customHeight="1">
      <c r="B67" s="53"/>
      <c r="C67" s="55" t="s">
        <v>122</v>
      </c>
      <c r="D67" s="53"/>
      <c r="E67" s="48">
        <v>-30469250</v>
      </c>
      <c r="F67" s="48"/>
      <c r="G67" s="48">
        <v>-125427443</v>
      </c>
      <c r="H67" s="48"/>
      <c r="I67" s="48">
        <v>-30469250</v>
      </c>
      <c r="J67" s="48"/>
      <c r="K67" s="48">
        <v>-125427443</v>
      </c>
    </row>
    <row r="68" spans="1:11" ht="25.5" customHeight="1">
      <c r="B68" s="25"/>
      <c r="C68" s="1" t="s">
        <v>123</v>
      </c>
      <c r="D68" s="25"/>
      <c r="E68" s="48">
        <v>-1092008</v>
      </c>
      <c r="F68" s="48"/>
      <c r="G68" s="48">
        <v>-725405</v>
      </c>
      <c r="H68" s="48"/>
      <c r="I68" s="48">
        <v>-1092007.93</v>
      </c>
      <c r="J68" s="48"/>
      <c r="K68" s="48">
        <v>-725405</v>
      </c>
    </row>
    <row r="69" spans="1:11" ht="25.5" customHeight="1">
      <c r="A69" s="54" t="s">
        <v>124</v>
      </c>
      <c r="B69" s="25"/>
      <c r="C69" s="25"/>
      <c r="D69" s="25"/>
      <c r="E69" s="49">
        <f>SUM(E61:E68)</f>
        <v>-37938297</v>
      </c>
      <c r="F69" s="38"/>
      <c r="G69" s="49">
        <f>SUM(G60:G68)</f>
        <v>-290213349</v>
      </c>
      <c r="H69" s="38"/>
      <c r="I69" s="49">
        <f>SUM(I61:I68)</f>
        <v>-38858296.630000003</v>
      </c>
      <c r="J69" s="38"/>
      <c r="K69" s="49">
        <f>SUM(K60:K68)</f>
        <v>-285213349</v>
      </c>
    </row>
    <row r="70" spans="1:11" ht="25.5" customHeight="1">
      <c r="A70" s="5" t="s">
        <v>125</v>
      </c>
      <c r="B70" s="25"/>
      <c r="C70" s="25"/>
      <c r="D70" s="25"/>
      <c r="E70" s="38">
        <f>E53+E59+E69</f>
        <v>-9022034</v>
      </c>
      <c r="F70" s="38"/>
      <c r="G70" s="38">
        <f>G53+G59+G69</f>
        <v>-23617692</v>
      </c>
      <c r="H70" s="38"/>
      <c r="I70" s="38">
        <f>I53+I59+I69</f>
        <v>-9154000.5723336153</v>
      </c>
      <c r="J70" s="38"/>
      <c r="K70" s="38">
        <f>K53+K59+K69</f>
        <v>-23590656</v>
      </c>
    </row>
    <row r="71" spans="1:11" ht="25.5" customHeight="1">
      <c r="A71" s="5" t="s">
        <v>126</v>
      </c>
      <c r="B71" s="25"/>
      <c r="C71" s="25"/>
      <c r="D71" s="25"/>
      <c r="E71" s="38">
        <f>'งบแสดงฐานะการเงิน '!I10</f>
        <v>33261220</v>
      </c>
      <c r="F71" s="38">
        <v>9</v>
      </c>
      <c r="G71" s="143">
        <f>27440015+397000</f>
        <v>27837015</v>
      </c>
      <c r="H71" s="38"/>
      <c r="I71" s="38">
        <f>'งบแสดงฐานะการเงิน '!O10</f>
        <v>33244606</v>
      </c>
      <c r="J71" s="38"/>
      <c r="K71" s="38">
        <v>27440015</v>
      </c>
    </row>
    <row r="72" spans="1:11" ht="25.5" customHeight="1" thickBot="1">
      <c r="A72" s="5" t="s">
        <v>127</v>
      </c>
      <c r="B72" s="53"/>
      <c r="C72" s="53"/>
      <c r="D72" s="31">
        <v>7</v>
      </c>
      <c r="E72" s="50">
        <f>SUM(E70:E71)</f>
        <v>24239186</v>
      </c>
      <c r="F72" s="48"/>
      <c r="G72" s="50">
        <f>SUM(G70:G71)</f>
        <v>4219323</v>
      </c>
      <c r="H72" s="48"/>
      <c r="I72" s="50">
        <f>SUM(I70:I71)</f>
        <v>24090605.427666385</v>
      </c>
      <c r="J72" s="48"/>
      <c r="K72" s="50">
        <f>SUM(K70:K71)</f>
        <v>3849359</v>
      </c>
    </row>
    <row r="73" spans="1:11" ht="25.5" customHeight="1" thickTop="1">
      <c r="A73" s="54"/>
      <c r="B73" s="53"/>
      <c r="C73" s="53"/>
      <c r="D73" s="53"/>
      <c r="E73" s="24"/>
      <c r="F73" s="11"/>
      <c r="G73" s="9"/>
      <c r="H73" s="11"/>
      <c r="I73" s="33"/>
      <c r="J73" s="11"/>
      <c r="K73" s="24"/>
    </row>
    <row r="74" spans="1:11" ht="25.5" customHeight="1">
      <c r="B74" s="53"/>
      <c r="C74" s="53"/>
      <c r="D74" s="53"/>
      <c r="E74" s="24"/>
      <c r="F74" s="11"/>
      <c r="G74" s="9"/>
      <c r="H74" s="11"/>
      <c r="I74" s="33"/>
      <c r="J74" s="11"/>
      <c r="K74" s="24"/>
    </row>
    <row r="75" spans="1:11" ht="25.5" customHeight="1">
      <c r="A75" s="54"/>
      <c r="B75" s="53"/>
      <c r="C75" s="53"/>
      <c r="D75" s="53"/>
      <c r="E75" s="11"/>
      <c r="F75" s="11"/>
      <c r="G75" s="9"/>
      <c r="H75" s="11"/>
      <c r="I75" s="11"/>
      <c r="J75" s="11"/>
      <c r="K75" s="24"/>
    </row>
    <row r="76" spans="1:11" ht="25.5" customHeight="1">
      <c r="A76" s="54"/>
      <c r="B76" s="53"/>
      <c r="C76" s="53"/>
      <c r="D76" s="53"/>
      <c r="E76" s="24"/>
      <c r="F76" s="11"/>
      <c r="G76" s="9"/>
      <c r="H76" s="11"/>
      <c r="I76" s="33"/>
      <c r="J76" s="11"/>
      <c r="K76" s="24"/>
    </row>
    <row r="77" spans="1:11" ht="25.5" customHeight="1">
      <c r="A77" s="148" t="s">
        <v>175</v>
      </c>
      <c r="B77" s="53"/>
      <c r="C77" s="53"/>
      <c r="D77" s="31"/>
      <c r="E77" s="9"/>
      <c r="F77" s="11"/>
      <c r="G77" s="9"/>
      <c r="H77" s="11"/>
      <c r="I77" s="33"/>
      <c r="J77" s="11"/>
      <c r="K77" s="9"/>
    </row>
    <row r="78" spans="1:11" ht="25.5" customHeight="1">
      <c r="B78" s="5"/>
      <c r="C78" s="5"/>
      <c r="D78" s="30"/>
      <c r="E78" s="11"/>
      <c r="F78" s="11"/>
      <c r="G78" s="29"/>
      <c r="H78" s="11"/>
      <c r="I78" s="29"/>
      <c r="J78" s="11"/>
      <c r="K78" s="29"/>
    </row>
    <row r="79" spans="1:11" ht="25.5" customHeight="1">
      <c r="A79" s="5"/>
      <c r="B79" s="5"/>
      <c r="C79" s="5"/>
      <c r="D79" s="30"/>
      <c r="E79" s="66"/>
      <c r="F79" s="66"/>
      <c r="G79" s="66"/>
      <c r="H79" s="66"/>
      <c r="I79" s="66"/>
      <c r="J79" s="66"/>
      <c r="K79" s="66"/>
    </row>
    <row r="80" spans="1:11" ht="25.5" customHeight="1">
      <c r="D80" s="8"/>
      <c r="E80" s="7"/>
      <c r="F80" s="27"/>
      <c r="G80" s="27"/>
      <c r="H80" s="27"/>
      <c r="I80" s="3"/>
      <c r="J80" s="27"/>
      <c r="K80" s="27"/>
    </row>
    <row r="81" spans="5:11" ht="25.5" customHeight="1">
      <c r="E81" s="7"/>
      <c r="G81" s="27"/>
      <c r="I81" s="66"/>
      <c r="J81" s="66"/>
      <c r="K81" s="66"/>
    </row>
    <row r="82" spans="5:11" ht="25.5" customHeight="1">
      <c r="E82" s="66"/>
      <c r="F82" s="1"/>
      <c r="H82" s="1"/>
      <c r="I82" s="66"/>
      <c r="J82" s="1"/>
      <c r="K82" s="28"/>
    </row>
    <row r="83" spans="5:11" ht="25.5" customHeight="1">
      <c r="E83" s="27"/>
      <c r="G83" s="66"/>
      <c r="K83" s="28"/>
    </row>
    <row r="84" spans="5:11" ht="25.5" customHeight="1">
      <c r="K84" s="28"/>
    </row>
    <row r="85" spans="5:11" ht="25.5" customHeight="1">
      <c r="G85" s="26"/>
      <c r="K85" s="27"/>
    </row>
  </sheetData>
  <mergeCells count="11">
    <mergeCell ref="A40:K40"/>
    <mergeCell ref="A42:K42"/>
    <mergeCell ref="A43:K43"/>
    <mergeCell ref="A44:K44"/>
    <mergeCell ref="E46:G46"/>
    <mergeCell ref="I46:K46"/>
    <mergeCell ref="A1:K1"/>
    <mergeCell ref="A2:K2"/>
    <mergeCell ref="A3:K3"/>
    <mergeCell ref="E5:G5"/>
    <mergeCell ref="I5:K5"/>
  </mergeCells>
  <pageMargins left="0.59055118110236227" right="0.11811023622047245" top="0.6692913385826772" bottom="0.78740157480314965" header="0.39370078740157483" footer="0.43307086614173229"/>
  <pageSetup paperSize="9" scale="75" firstPageNumber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 6 m</vt:lpstr>
      <vt:lpstr>งบกำไรขาดทุนเบ็ดเสร็จ 3 m</vt:lpstr>
      <vt:lpstr>แสดงรวม</vt:lpstr>
      <vt:lpstr>แสดงเดี่ยว</vt:lpstr>
      <vt:lpstr>งบกระแสเงินสด </vt:lpstr>
      <vt:lpstr>แสดงเดี่ยว!JUU</vt:lpstr>
      <vt:lpstr>'งบกำไรขาดทุนเบ็ดเสร็จ 3 m'!Print_Area</vt:lpstr>
      <vt:lpstr>'งบกำไรขาดทุนเบ็ดเสร็จ 6 m'!Print_Area</vt:lpstr>
      <vt:lpstr>แสดงเดี่ยว!Print_Area</vt:lpstr>
      <vt:lpstr>แสดงรวม!Print_Area</vt:lpstr>
      <vt:lpstr>'งบกำไรขาดทุนเบ็ดเสร็จ 3 m'!Print_Titles</vt:lpstr>
      <vt:lpstr>'งบกำไรขาดทุนเบ็ดเสร็จ 6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2019-03-29T13:08:38Z</cp:lastPrinted>
  <dcterms:created xsi:type="dcterms:W3CDTF">2000-11-23T02:48:11Z</dcterms:created>
  <dcterms:modified xsi:type="dcterms:W3CDTF">2019-03-29T14:28:16Z</dcterms:modified>
</cp:coreProperties>
</file>