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948" yWindow="-96" windowWidth="13608" windowHeight="8376" tabRatio="831" activeTab="5"/>
  </bookViews>
  <sheets>
    <sheet name="งบแสดงฐานะการเงิน " sheetId="9" r:id="rId1"/>
    <sheet name="งบกำไรขาดทุนเบ็ดเสร็จ 6 m" sheetId="7" r:id="rId2"/>
    <sheet name="งบกำไรขาดทุนเบ็ดเสร็จ 3 m" sheetId="12" r:id="rId3"/>
    <sheet name="แสดงรวม" sheetId="4" r:id="rId4"/>
    <sheet name="แสดงเดี่ยว" sheetId="3" r:id="rId5"/>
    <sheet name="งบกระแสเงินสด " sheetId="11" r:id="rId6"/>
  </sheets>
  <definedNames>
    <definedName name="JUU" localSheetId="4">แสดงเดี่ยว!$D$1:$N$35</definedName>
    <definedName name="_xlnm.Print_Area" localSheetId="3">แสดงรวม!$A$1:$T$35</definedName>
    <definedName name="_xlnm.Print_Titles" localSheetId="2">'งบกำไรขาดทุนเบ็ดเสร็จ 3 m'!$1:$8</definedName>
    <definedName name="_xlnm.Print_Titles" localSheetId="1">'งบกำไรขาดทุนเบ็ดเสร็จ 6 m'!$1:$8</definedName>
  </definedNames>
  <calcPr calcId="145621"/>
</workbook>
</file>

<file path=xl/calcChain.xml><?xml version="1.0" encoding="utf-8"?>
<calcChain xmlns="http://schemas.openxmlformats.org/spreadsheetml/2006/main">
  <c r="A2" i="12" l="1"/>
  <c r="A1" i="7"/>
  <c r="A1" i="12" s="1"/>
  <c r="A1" i="4" s="1"/>
  <c r="A1" i="3" s="1"/>
  <c r="A1" i="11" s="1"/>
  <c r="A41" i="11" s="1"/>
  <c r="A52" i="9"/>
  <c r="A50" i="9"/>
  <c r="G68" i="11" l="1"/>
  <c r="E68" i="11"/>
  <c r="G61" i="9" l="1"/>
  <c r="K12" i="9"/>
  <c r="Q12" i="9"/>
  <c r="G23" i="12" l="1"/>
  <c r="G20" i="12"/>
  <c r="G15" i="12"/>
  <c r="G12" i="12"/>
  <c r="G9" i="12"/>
  <c r="G8" i="12"/>
  <c r="G32" i="11" l="1"/>
  <c r="G70" i="11"/>
  <c r="G11" i="7"/>
  <c r="G11" i="12" s="1"/>
  <c r="G21" i="7"/>
  <c r="G21" i="12" s="1"/>
  <c r="G13" i="7"/>
  <c r="G13" i="12" s="1"/>
  <c r="I11" i="11" l="1"/>
  <c r="E11" i="11"/>
  <c r="Q26" i="9"/>
  <c r="K26" i="9"/>
  <c r="E21" i="12" l="1"/>
  <c r="E18" i="12"/>
  <c r="E17" i="12"/>
  <c r="E16" i="12"/>
  <c r="E13" i="12"/>
  <c r="E12" i="12"/>
  <c r="E11" i="12"/>
  <c r="E9" i="12"/>
  <c r="E8" i="12"/>
  <c r="E13" i="11" l="1"/>
  <c r="G25" i="9" l="1"/>
  <c r="G26" i="9" s="1"/>
  <c r="I58" i="11" l="1"/>
  <c r="L28" i="4" l="1"/>
  <c r="L14" i="4"/>
  <c r="L29" i="3"/>
  <c r="L14" i="3"/>
  <c r="L19" i="3" s="1"/>
  <c r="I23" i="12" l="1"/>
  <c r="K23" i="12"/>
  <c r="K21" i="12"/>
  <c r="I21" i="12"/>
  <c r="K20" i="12"/>
  <c r="I19" i="12"/>
  <c r="I18" i="12"/>
  <c r="I17" i="12"/>
  <c r="I16" i="12"/>
  <c r="I15" i="12"/>
  <c r="K15" i="12"/>
  <c r="K13" i="12"/>
  <c r="K12" i="12"/>
  <c r="K11" i="12"/>
  <c r="I13" i="12"/>
  <c r="I12" i="12"/>
  <c r="I11" i="12"/>
  <c r="K9" i="12"/>
  <c r="M61" i="9"/>
  <c r="K8" i="12"/>
  <c r="I9" i="12"/>
  <c r="I8" i="12"/>
  <c r="K10" i="12" l="1"/>
  <c r="K22" i="12" s="1"/>
  <c r="K24" i="12" s="1"/>
  <c r="I10" i="12"/>
  <c r="I22" i="12" s="1"/>
  <c r="I24" i="12" s="1"/>
  <c r="G10" i="12"/>
  <c r="G22" i="12" s="1"/>
  <c r="G24" i="12" s="1"/>
  <c r="E10" i="12"/>
  <c r="I26" i="12" l="1"/>
  <c r="I28" i="12"/>
  <c r="G26" i="12"/>
  <c r="G28" i="12"/>
  <c r="K26" i="12"/>
  <c r="K28" i="12"/>
  <c r="E22" i="12"/>
  <c r="E24" i="12" s="1"/>
  <c r="E28" i="12" s="1"/>
  <c r="L11" i="4"/>
  <c r="K91" i="9" s="1"/>
  <c r="E26" i="12" l="1"/>
  <c r="F15" i="4"/>
  <c r="J29" i="4"/>
  <c r="T24" i="4"/>
  <c r="N24" i="4"/>
  <c r="L23" i="4"/>
  <c r="P23" i="4" s="1"/>
  <c r="N23" i="4" l="1"/>
  <c r="N25" i="4" s="1"/>
  <c r="T23" i="4"/>
  <c r="L25" i="4"/>
  <c r="J11" i="4" l="1"/>
  <c r="H11" i="4"/>
  <c r="F11" i="4"/>
  <c r="F16" i="4" s="1"/>
  <c r="T10" i="4"/>
  <c r="N10" i="4"/>
  <c r="K80" i="9" l="1"/>
  <c r="I80" i="9"/>
  <c r="G80" i="9"/>
  <c r="L24" i="3"/>
  <c r="N25" i="3"/>
  <c r="J15" i="3"/>
  <c r="H15" i="3"/>
  <c r="F15" i="3"/>
  <c r="N10" i="3"/>
  <c r="L11" i="3"/>
  <c r="Q91" i="9" s="1"/>
  <c r="J11" i="3"/>
  <c r="J16" i="3" s="1"/>
  <c r="H11" i="3"/>
  <c r="H16" i="3" s="1"/>
  <c r="F11" i="3"/>
  <c r="F16" i="3" s="1"/>
  <c r="L26" i="3" l="1"/>
  <c r="N24" i="3"/>
  <c r="Q80" i="9"/>
  <c r="O80" i="9"/>
  <c r="M80" i="9"/>
  <c r="M75" i="9"/>
  <c r="M19" i="9"/>
  <c r="M26" i="9" s="1"/>
  <c r="I49" i="11" l="1"/>
  <c r="G75" i="9" l="1"/>
  <c r="J19" i="4" l="1"/>
  <c r="H19" i="4"/>
  <c r="F19" i="4"/>
  <c r="Q92" i="9" l="1"/>
  <c r="N9" i="3"/>
  <c r="N11" i="3" s="1"/>
  <c r="J20" i="3" l="1"/>
  <c r="J21" i="3" s="1"/>
  <c r="H20" i="3"/>
  <c r="H21" i="3" s="1"/>
  <c r="F20" i="3"/>
  <c r="F21" i="3" s="1"/>
  <c r="F20" i="4"/>
  <c r="O60" i="9"/>
  <c r="Q60" i="9"/>
  <c r="O61" i="9"/>
  <c r="I60" i="9"/>
  <c r="K60" i="9"/>
  <c r="I61" i="9"/>
  <c r="I74" i="9"/>
  <c r="K74" i="9"/>
  <c r="O21" i="9"/>
  <c r="O26" i="9" s="1"/>
  <c r="I21" i="9"/>
  <c r="I26" i="9" s="1"/>
  <c r="K75" i="9" l="1"/>
  <c r="F29" i="4"/>
  <c r="T9" i="4"/>
  <c r="T11" i="4" s="1"/>
  <c r="F22" i="4"/>
  <c r="F25" i="4" l="1"/>
  <c r="F30" i="4" s="1"/>
  <c r="E10" i="7"/>
  <c r="E22" i="7" s="1"/>
  <c r="E9" i="11" s="1"/>
  <c r="E25" i="11" s="1"/>
  <c r="E48" i="11" s="1"/>
  <c r="I10" i="7"/>
  <c r="I22" i="7" s="1"/>
  <c r="K10" i="7"/>
  <c r="K22" i="7" s="1"/>
  <c r="K58" i="11"/>
  <c r="G58" i="11"/>
  <c r="E58" i="11"/>
  <c r="G81" i="9"/>
  <c r="M15" i="9"/>
  <c r="O15" i="9"/>
  <c r="G15" i="9"/>
  <c r="H23" i="3"/>
  <c r="H26" i="3" s="1"/>
  <c r="H30" i="3"/>
  <c r="J23" i="3"/>
  <c r="J26" i="3" s="1"/>
  <c r="F23" i="3"/>
  <c r="F30" i="3"/>
  <c r="I68" i="11"/>
  <c r="G10" i="7"/>
  <c r="G22" i="7" s="1"/>
  <c r="G24" i="7" s="1"/>
  <c r="G28" i="7" s="1"/>
  <c r="F48" i="11"/>
  <c r="H48" i="11"/>
  <c r="J48" i="11"/>
  <c r="O75" i="9"/>
  <c r="I75" i="9"/>
  <c r="I15" i="9"/>
  <c r="E49" i="11"/>
  <c r="Q75" i="9"/>
  <c r="T28" i="4"/>
  <c r="N29" i="3"/>
  <c r="K92" i="9"/>
  <c r="Q15" i="9"/>
  <c r="M9" i="3"/>
  <c r="J30" i="3"/>
  <c r="K15" i="9"/>
  <c r="K68" i="11"/>
  <c r="J15" i="4"/>
  <c r="J16" i="4" s="1"/>
  <c r="J20" i="4" s="1"/>
  <c r="J22" i="4" s="1"/>
  <c r="J25" i="4" s="1"/>
  <c r="J30" i="4" s="1"/>
  <c r="H15" i="4"/>
  <c r="H16" i="4" s="1"/>
  <c r="H20" i="4" s="1"/>
  <c r="H22" i="4" s="1"/>
  <c r="H25" i="4" s="1"/>
  <c r="M30" i="4"/>
  <c r="N30" i="4"/>
  <c r="O30" i="4"/>
  <c r="P30" i="4"/>
  <c r="Q30" i="4"/>
  <c r="R30" i="4"/>
  <c r="S30" i="4"/>
  <c r="H29" i="4"/>
  <c r="E70" i="11"/>
  <c r="I70" i="11"/>
  <c r="A3" i="11"/>
  <c r="A43" i="11" s="1"/>
  <c r="A3" i="4"/>
  <c r="A3" i="3" s="1"/>
  <c r="H30" i="4" l="1"/>
  <c r="T22" i="4"/>
  <c r="F26" i="3"/>
  <c r="F31" i="3" s="1"/>
  <c r="N23" i="3"/>
  <c r="G26" i="7"/>
  <c r="J31" i="3"/>
  <c r="N19" i="3"/>
  <c r="H31" i="3"/>
  <c r="K81" i="9"/>
  <c r="Q81" i="9"/>
  <c r="O81" i="9"/>
  <c r="T14" i="4"/>
  <c r="L18" i="4"/>
  <c r="T18" i="4" s="1"/>
  <c r="I24" i="7"/>
  <c r="I28" i="7" s="1"/>
  <c r="K27" i="9"/>
  <c r="Q27" i="9"/>
  <c r="I81" i="9"/>
  <c r="G27" i="9"/>
  <c r="E24" i="7"/>
  <c r="K9" i="11"/>
  <c r="K24" i="7"/>
  <c r="M81" i="9"/>
  <c r="M27" i="9"/>
  <c r="L13" i="4"/>
  <c r="L17" i="4" s="1"/>
  <c r="G9" i="11"/>
  <c r="G25" i="11" s="1"/>
  <c r="G48" i="11" s="1"/>
  <c r="G52" i="11" s="1"/>
  <c r="N14" i="3"/>
  <c r="O27" i="9"/>
  <c r="I27" i="9"/>
  <c r="G69" i="11" l="1"/>
  <c r="G71" i="11" s="1"/>
  <c r="E52" i="11"/>
  <c r="E69" i="11" s="1"/>
  <c r="E71" i="11" s="1"/>
  <c r="K28" i="7"/>
  <c r="E26" i="7"/>
  <c r="E28" i="7"/>
  <c r="L28" i="3"/>
  <c r="N28" i="3" s="1"/>
  <c r="N30" i="3" s="1"/>
  <c r="K25" i="11"/>
  <c r="K48" i="11" s="1"/>
  <c r="K52" i="11" s="1"/>
  <c r="L19" i="4"/>
  <c r="L13" i="3"/>
  <c r="L18" i="3" s="1"/>
  <c r="L20" i="3" s="1"/>
  <c r="T13" i="4"/>
  <c r="T15" i="4" s="1"/>
  <c r="T16" i="4" s="1"/>
  <c r="I9" i="11"/>
  <c r="I25" i="11" s="1"/>
  <c r="I48" i="11" s="1"/>
  <c r="I52" i="11" s="1"/>
  <c r="Q93" i="9"/>
  <c r="K93" i="9"/>
  <c r="I26" i="7"/>
  <c r="L15" i="4"/>
  <c r="L16" i="4" s="1"/>
  <c r="L27" i="4"/>
  <c r="T27" i="4" s="1"/>
  <c r="K26" i="7"/>
  <c r="T17" i="4" l="1"/>
  <c r="T19" i="4" s="1"/>
  <c r="T20" i="4" s="1"/>
  <c r="T25" i="4" s="1"/>
  <c r="K69" i="11"/>
  <c r="K71" i="11" s="1"/>
  <c r="L20" i="4"/>
  <c r="L30" i="3"/>
  <c r="L31" i="3" s="1"/>
  <c r="L16" i="3"/>
  <c r="L21" i="3" s="1"/>
  <c r="L15" i="3"/>
  <c r="I69" i="11"/>
  <c r="I71" i="11" s="1"/>
  <c r="T29" i="4"/>
  <c r="L29" i="4"/>
  <c r="L30" i="4" s="1"/>
  <c r="N13" i="3"/>
  <c r="N15" i="3" s="1"/>
  <c r="T30" i="4" l="1"/>
  <c r="N16" i="3"/>
  <c r="I91" i="9"/>
  <c r="I92" i="9" s="1"/>
  <c r="N18" i="3"/>
  <c r="N20" i="3" s="1"/>
  <c r="N21" i="3" l="1"/>
  <c r="O91" i="9"/>
  <c r="O92" i="9" s="1"/>
  <c r="M91" i="9"/>
  <c r="M92" i="9" s="1"/>
  <c r="G91" i="9"/>
  <c r="G92" i="9" s="1"/>
  <c r="G93" i="9" s="1"/>
  <c r="I93" i="9"/>
  <c r="N26" i="3"/>
  <c r="N31" i="3" s="1"/>
  <c r="M93" i="9" l="1"/>
  <c r="O93" i="9"/>
</calcChain>
</file>

<file path=xl/comments1.xml><?xml version="1.0" encoding="utf-8"?>
<comments xmlns="http://schemas.openxmlformats.org/spreadsheetml/2006/main">
  <authors>
    <author>User</author>
  </authors>
  <commentList>
    <comment ref="I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ยังไม่ได้ปรับปรุงอะไร</t>
        </r>
      </text>
    </comment>
    <comment ref="I5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ยังไม่ได้ปรับปรุงอะไร</t>
        </r>
      </text>
    </comment>
  </commentList>
</comments>
</file>

<file path=xl/sharedStrings.xml><?xml version="1.0" encoding="utf-8"?>
<sst xmlns="http://schemas.openxmlformats.org/spreadsheetml/2006/main" count="328" uniqueCount="185">
  <si>
    <t>7</t>
  </si>
  <si>
    <t>9</t>
  </si>
  <si>
    <t>11</t>
  </si>
  <si>
    <t>13</t>
  </si>
  <si>
    <t>14</t>
  </si>
  <si>
    <t>15</t>
  </si>
  <si>
    <t>16</t>
  </si>
  <si>
    <t>17</t>
  </si>
  <si>
    <t>24</t>
  </si>
  <si>
    <t>องค์ประกอบอื่นของส่วนของผู้ถือหุ้น</t>
  </si>
  <si>
    <t>เงินลงทุนเผื่อขาย</t>
  </si>
  <si>
    <t>ส่วนเกินทุน</t>
  </si>
  <si>
    <t>รวม</t>
  </si>
  <si>
    <t>จากการตีราคา</t>
  </si>
  <si>
    <t>กำไรขาดทุน</t>
  </si>
  <si>
    <t>18</t>
  </si>
  <si>
    <t>20</t>
  </si>
  <si>
    <t>19</t>
  </si>
  <si>
    <t>10</t>
  </si>
  <si>
    <t>12</t>
  </si>
  <si>
    <t>31</t>
  </si>
  <si>
    <t>29.2</t>
  </si>
  <si>
    <t>8, 29.2</t>
  </si>
  <si>
    <t>- 2 -</t>
  </si>
  <si>
    <t>8</t>
  </si>
  <si>
    <t>6</t>
  </si>
  <si>
    <t>STATEMENTS OF FINANCIAL POSITION</t>
  </si>
  <si>
    <t>Consolidated financial statements (Baht)</t>
  </si>
  <si>
    <t>Separate financial statements (Baht)</t>
  </si>
  <si>
    <t>June 30, 2017</t>
  </si>
  <si>
    <t>December 31, 2016</t>
  </si>
  <si>
    <t>January 1, 2016</t>
  </si>
  <si>
    <t>(Restated)</t>
  </si>
  <si>
    <t>Note</t>
  </si>
  <si>
    <t>ASSETS</t>
  </si>
  <si>
    <t>CURRENT ASSETS</t>
  </si>
  <si>
    <t>Cash and cash equivalents</t>
  </si>
  <si>
    <t>Costs of real estate development projects for sales</t>
  </si>
  <si>
    <t>Other 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</si>
  <si>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</si>
  <si>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</si>
  <si>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</si>
  <si>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</si>
  <si>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</si>
  <si>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</si>
  <si>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</si>
  <si>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</si>
  <si>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</si>
  <si>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</si>
  <si>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</si>
  <si>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</si>
  <si>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</si>
  <si>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</si>
  <si>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</si>
  <si>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</si>
  <si>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 xml:space="preserve">Bank overdrafts and short-term borrowings from </t>
  </si>
  <si>
    <t>financial institutions</t>
  </si>
  <si>
    <t>Trade and other current payables</t>
  </si>
  <si>
    <t>Deposit and advance received from customers</t>
  </si>
  <si>
    <t>Defaulted liabilities</t>
  </si>
  <si>
    <t xml:space="preserve">Current portion </t>
  </si>
  <si>
    <t>Finance lease liabilities</t>
  </si>
  <si>
    <t xml:space="preserve">Short-term borrowings and accrued interest </t>
  </si>
  <si>
    <t>from subsidiary</t>
  </si>
  <si>
    <t xml:space="preserve">Short-term borrowings and accrued interest  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</si>
  <si>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</si>
  <si>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</si>
  <si>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</si>
  <si>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</si>
  <si>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</si>
  <si>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>TOTAL LIABILITIES</t>
  </si>
  <si>
    <t>TOTAL NON-CURRENT LIABILITIES</t>
  </si>
  <si>
    <t>Non-current provisions for employee benefit</t>
  </si>
  <si>
    <t>SHAREHOLDERS' EQUITY</t>
  </si>
  <si>
    <t>Share capital</t>
  </si>
  <si>
    <t xml:space="preserve">    Authorized share capital</t>
  </si>
  <si>
    <t>1,100,000,000 ordinary shares, par value of 1.00 Baht per share</t>
  </si>
  <si>
    <t xml:space="preserve">    Issued and Paid-up share capital</t>
  </si>
  <si>
    <t xml:space="preserve">   875,000,000 ordinary shares, par value of 1.00 Baht per share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</si>
  <si>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</si>
  <si>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</si>
  <si>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</si>
  <si>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</si>
  <si>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</si>
  <si>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</si>
  <si>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FOR THE SIX-MONTH PERIODS ENDED JUNE 30, 2017 (UNAUDITED/REVIEWED ONLY)</t>
  </si>
  <si>
    <t>June 30, 2016</t>
  </si>
  <si>
    <t>Revenues from sales</t>
  </si>
  <si>
    <t>Cost of sales</t>
  </si>
  <si>
    <t>GROSS PROFIT</t>
  </si>
  <si>
    <t xml:space="preserve">Other income </t>
  </si>
  <si>
    <t>Distribution costs</t>
  </si>
  <si>
    <t>Administrative expenses</t>
  </si>
  <si>
    <t>Other expenses</t>
  </si>
  <si>
    <t xml:space="preserve">Impairment loss of investment property </t>
  </si>
  <si>
    <t xml:space="preserve">Impairment loss of deposits for land </t>
  </si>
  <si>
    <t>Impairment loss of land held for development</t>
  </si>
  <si>
    <t>Finance costs</t>
  </si>
  <si>
    <t>Profit (loss) before income tax expense</t>
  </si>
  <si>
    <t>Tax income (expense)</t>
  </si>
  <si>
    <t>Profit (loss) for the period</t>
  </si>
  <si>
    <t xml:space="preserve">Basic earnings (loss) per share </t>
  </si>
  <si>
    <t>FOR THE THREE-MONTH PERIODS ENDED JUNE 30, 2017 (UNAUDITED/REVIEWED ONLY)</t>
  </si>
  <si>
    <t>Issued and paid-up</t>
  </si>
  <si>
    <t>share capital</t>
  </si>
  <si>
    <t>ordinary shares</t>
  </si>
  <si>
    <t>Retained earnings (Deficit)</t>
  </si>
  <si>
    <t>Appropriated</t>
  </si>
  <si>
    <t>Legal reserve</t>
  </si>
  <si>
    <t xml:space="preserve">Total </t>
  </si>
  <si>
    <t>shareholders' equity</t>
  </si>
  <si>
    <t>Notes</t>
  </si>
  <si>
    <t>Balance as at January 1, 2016 (as previously reported)</t>
  </si>
  <si>
    <t>Effects of  errors correction</t>
  </si>
  <si>
    <t>Balance as at January 1, 2016 (restated)</t>
  </si>
  <si>
    <t>Total comprehensive income (expense) for the period</t>
  </si>
  <si>
    <t>Other comprehensive income (expense) for the period</t>
  </si>
  <si>
    <t>Profit (loss) for the six-month periods (restated)</t>
  </si>
  <si>
    <t>Balance as at December 31, 2016</t>
  </si>
  <si>
    <t>Balance as at January 1, 2017 (as previously reported)</t>
  </si>
  <si>
    <t>Balance as at January 1, 2017 (restated)</t>
  </si>
  <si>
    <t>Total comprehensive income for the six-month periods</t>
  </si>
  <si>
    <t>Profit (loss) for the period (restated)</t>
  </si>
  <si>
    <t>Balance as at June 30, 2016 (restated)</t>
  </si>
  <si>
    <t>Balance as at June 30, 2017</t>
  </si>
  <si>
    <t>STATEMENTS OF CASH FLOWS</t>
  </si>
  <si>
    <t>Cash flows from operating activities</t>
  </si>
  <si>
    <t>Profit (loss) before income tax</t>
  </si>
  <si>
    <t>Adjustments to reconcile net earnings to net cash provided by (used in) operating activities :</t>
  </si>
  <si>
    <t>Depreciation and amortization</t>
  </si>
  <si>
    <t>Gain on disposal of assets</t>
  </si>
  <si>
    <t>Employee benefit expenses</t>
  </si>
  <si>
    <t xml:space="preserve">Liabilities from litigation </t>
  </si>
  <si>
    <t>Interest income</t>
  </si>
  <si>
    <t>Interest expense and fee</t>
  </si>
  <si>
    <t>Profit from operation before changes in operating assets and liabilities</t>
  </si>
  <si>
    <t>(Increase) Decrease in operating assets</t>
  </si>
  <si>
    <t>Payments for deposits for land</t>
  </si>
  <si>
    <t>Increase (Decrease) in operating liabilities</t>
  </si>
  <si>
    <t>Cash generated (paid) from operating activities</t>
  </si>
  <si>
    <t xml:space="preserve">     Interest received</t>
  </si>
  <si>
    <t xml:space="preserve">     Interest paid</t>
  </si>
  <si>
    <t xml:space="preserve">     Income tax paid</t>
  </si>
  <si>
    <t xml:space="preserve">Net cash provided by (used in) operating activities </t>
  </si>
  <si>
    <t>Cash flows from investing activities</t>
  </si>
  <si>
    <t>Increase in restricted bank deposits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</si>
  <si>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</si>
  <si>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</si>
  <si>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</si>
  <si>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</si>
  <si>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Increase (decrease) in bank overdrafts</t>
  </si>
  <si>
    <t>Payments for short-term borrowings from subsidiary</t>
  </si>
  <si>
    <t>Payments for long-term borrowings from financial institutions</t>
  </si>
  <si>
    <t>Net cash provided by (used in) financing activities</t>
  </si>
  <si>
    <t>Net increase (decrease) in cash and cash equivalents</t>
  </si>
  <si>
    <t xml:space="preserve">Cash and cash equivalents at the beginning of the period </t>
  </si>
  <si>
    <t>Cash and cash equivalents at the end of the period</t>
  </si>
  <si>
    <t>STATEMENTS OF CASH FLOWS (Cont'd)</t>
  </si>
  <si>
    <t>K.C. PROPERTY PUBLIC COMPANY LIMITED AND SUBSIDIARY</t>
  </si>
  <si>
    <t>Related persons receivables</t>
  </si>
  <si>
    <t xml:space="preserve">Long-term deposit for land </t>
  </si>
  <si>
    <t>Long-term borrowings from financial institutions</t>
  </si>
  <si>
    <t>from related persons</t>
  </si>
  <si>
    <t>Short-term borrowings from other persons</t>
  </si>
  <si>
    <t xml:space="preserve">Finance lease liabilities </t>
  </si>
  <si>
    <t xml:space="preserve">Share premium on ordinary shares </t>
  </si>
  <si>
    <t>AS AT JUNE 30, 2017 (UNAUDITED/REVIEWED ONLY)</t>
  </si>
  <si>
    <t xml:space="preserve">Doubtful accounts </t>
  </si>
  <si>
    <t>Loss on cancel of joint venture agreement</t>
  </si>
  <si>
    <t xml:space="preserve">Reversal of doubtful accounts </t>
  </si>
  <si>
    <t>Other comprehensive income (expense)</t>
  </si>
  <si>
    <t xml:space="preserve">Loss on cancel of joint venture agreement </t>
  </si>
  <si>
    <t>STATEMENTS OF CHANGES IN SHAREHOLDERS' EQUITY</t>
  </si>
  <si>
    <t xml:space="preserve">Share premium on </t>
  </si>
  <si>
    <t>Total comprehensive income (expense) for the six-month periods</t>
  </si>
  <si>
    <t>Loss on terminate of assets</t>
  </si>
  <si>
    <t>Gain on disposal of land held for development</t>
  </si>
  <si>
    <t>Proceeds from land held for development</t>
  </si>
  <si>
    <t>Proceeds from short-term borrowings from subsidiary</t>
  </si>
  <si>
    <t>Proceeds for short-term borrowings from related persons</t>
  </si>
  <si>
    <t>Payments for short-term borrowings from related persons</t>
  </si>
  <si>
    <t xml:space="preserve">Payments for finance lease liabilities </t>
  </si>
  <si>
    <t xml:space="preserve">Short-term deposit for land </t>
  </si>
  <si>
    <t>Doubtful accounts (reversal) - related persons receivables</t>
  </si>
  <si>
    <t>Payments for short-term borrowings from other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</si>
</sst>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(#,##0.00_);\(#,##0.00\)"/>
    <numFmt numFmtId="190" formatCode="_-* #,##0_-;\-* #,##0_-;_-* &quot;-&quot;??_-;_-@_-"/>
    <numFmt numFmtId="191" formatCode="#,##0;\(#,##0\)"/>
    <numFmt numFmtId="192" formatCode="_(* #,##0_);_(* \(#,##0\);_(* &quot;-&quot;??_);_(@_)"/>
    <numFmt numFmtId="193" formatCode="_(* #,##0.0_);_(* \(#,##0.00\);_(* &quot;-&quot;??_);_(@_)"/>
    <numFmt numFmtId="194" formatCode="_(* #,##0_);_(* \(#,##0.0\);_(* &quot;-&quot;??_);_(@_)"/>
    <numFmt numFmtId="195" formatCode="#,##0.0;\(#,##0.0\)"/>
  </numFmts>
  <fonts count="19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sz val="15"/>
      <name val="Angsana New"/>
      <family val="1"/>
    </font>
    <font>
      <sz val="10"/>
      <name val="ApFon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AngsanaUPC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3" fillId="0" borderId="0"/>
    <xf numFmtId="0" fontId="1" fillId="0" borderId="0"/>
    <xf numFmtId="43" fontId="2" fillId="0" borderId="0" applyFont="0" applyFill="0" applyBorder="0" applyAlignment="0" applyProtection="0"/>
    <xf numFmtId="0" fontId="9" fillId="0" borderId="0"/>
    <xf numFmtId="0" fontId="18" fillId="0" borderId="0"/>
  </cellStyleXfs>
  <cellXfs count="166">
    <xf numFmtId="0" fontId="0" fillId="0" borderId="0" xfId="0"/>
    <xf numFmtId="0" fontId="3" fillId="0" borderId="0" xfId="0" applyFont="1" applyFill="1"/>
    <xf numFmtId="190" fontId="3" fillId="0" borderId="0" xfId="1" applyNumberFormat="1" applyFont="1" applyFill="1"/>
    <xf numFmtId="190" fontId="3" fillId="0" borderId="0" xfId="1" applyNumberFormat="1" applyFont="1" applyFill="1" applyBorder="1"/>
    <xf numFmtId="0" fontId="4" fillId="0" borderId="0" xfId="0" applyFont="1" applyFill="1"/>
    <xf numFmtId="192" fontId="3" fillId="0" borderId="0" xfId="1" applyNumberFormat="1" applyFont="1" applyFill="1"/>
    <xf numFmtId="190" fontId="3" fillId="0" borderId="0" xfId="0" applyNumberFormat="1" applyFont="1" applyFill="1"/>
    <xf numFmtId="0" fontId="3" fillId="0" borderId="0" xfId="0" applyFont="1" applyFill="1" applyAlignment="1">
      <alignment horizontal="center"/>
    </xf>
    <xf numFmtId="190" fontId="4" fillId="0" borderId="0" xfId="1" applyNumberFormat="1" applyFont="1" applyFill="1" applyBorder="1"/>
    <xf numFmtId="190" fontId="4" fillId="0" borderId="3" xfId="1" applyNumberFormat="1" applyFont="1" applyFill="1" applyBorder="1"/>
    <xf numFmtId="43" fontId="4" fillId="0" borderId="0" xfId="1" applyFont="1" applyFill="1" applyBorder="1"/>
    <xf numFmtId="0" fontId="8" fillId="0" borderId="0" xfId="0" applyFont="1" applyFill="1"/>
    <xf numFmtId="0" fontId="7" fillId="0" borderId="0" xfId="0" applyFont="1" applyFill="1" applyAlignment="1"/>
    <xf numFmtId="43" fontId="8" fillId="0" borderId="0" xfId="1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191" fontId="4" fillId="0" borderId="0" xfId="1" applyNumberFormat="1" applyFont="1" applyFill="1" applyBorder="1"/>
    <xf numFmtId="0" fontId="3" fillId="0" borderId="0" xfId="0" applyFont="1" applyFill="1" applyBorder="1"/>
    <xf numFmtId="187" fontId="3" fillId="0" borderId="0" xfId="0" applyNumberFormat="1" applyFont="1" applyFill="1"/>
    <xf numFmtId="43" fontId="3" fillId="0" borderId="0" xfId="0" applyNumberFormat="1" applyFont="1" applyFill="1"/>
    <xf numFmtId="43" fontId="3" fillId="0" borderId="0" xfId="1" applyFont="1" applyFill="1"/>
    <xf numFmtId="189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190" fontId="4" fillId="0" borderId="4" xfId="1" applyNumberFormat="1" applyFont="1" applyFill="1" applyBorder="1"/>
    <xf numFmtId="37" fontId="4" fillId="0" borderId="0" xfId="1" applyNumberFormat="1" applyFont="1" applyFill="1" applyBorder="1"/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0" fontId="8" fillId="0" borderId="1" xfId="0" applyFont="1" applyFill="1" applyBorder="1"/>
    <xf numFmtId="192" fontId="4" fillId="0" borderId="0" xfId="1" applyNumberFormat="1" applyFont="1" applyFill="1" applyBorder="1"/>
    <xf numFmtId="193" fontId="7" fillId="0" borderId="0" xfId="1" applyNumberFormat="1" applyFont="1" applyFill="1" applyBorder="1"/>
    <xf numFmtId="194" fontId="7" fillId="0" borderId="0" xfId="1" applyNumberFormat="1" applyFont="1" applyFill="1" applyBorder="1"/>
    <xf numFmtId="194" fontId="7" fillId="0" borderId="0" xfId="0" applyNumberFormat="1" applyFont="1" applyFill="1"/>
    <xf numFmtId="194" fontId="8" fillId="0" borderId="0" xfId="1" applyNumberFormat="1" applyFont="1" applyFill="1" applyBorder="1"/>
    <xf numFmtId="194" fontId="8" fillId="0" borderId="0" xfId="1" applyNumberFormat="1" applyFont="1" applyFill="1"/>
    <xf numFmtId="194" fontId="8" fillId="0" borderId="0" xfId="0" applyNumberFormat="1" applyFont="1" applyFill="1"/>
    <xf numFmtId="192" fontId="7" fillId="0" borderId="0" xfId="1" applyNumberFormat="1" applyFont="1" applyFill="1" applyBorder="1"/>
    <xf numFmtId="192" fontId="8" fillId="0" borderId="0" xfId="1" applyNumberFormat="1" applyFont="1" applyFill="1" applyBorder="1"/>
    <xf numFmtId="192" fontId="8" fillId="0" borderId="0" xfId="1" applyNumberFormat="1" applyFont="1" applyFill="1"/>
    <xf numFmtId="192" fontId="3" fillId="0" borderId="0" xfId="1" applyNumberFormat="1" applyFont="1" applyFill="1" applyBorder="1"/>
    <xf numFmtId="192" fontId="4" fillId="0" borderId="4" xfId="1" applyNumberFormat="1" applyFont="1" applyFill="1" applyBorder="1"/>
    <xf numFmtId="192" fontId="4" fillId="0" borderId="3" xfId="1" applyNumberFormat="1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92" fontId="3" fillId="0" borderId="0" xfId="0" applyNumberFormat="1" applyFont="1" applyFill="1" applyBorder="1"/>
    <xf numFmtId="192" fontId="4" fillId="0" borderId="0" xfId="0" applyNumberFormat="1" applyFont="1" applyFill="1" applyBorder="1"/>
    <xf numFmtId="192" fontId="3" fillId="0" borderId="2" xfId="1" applyNumberFormat="1" applyFont="1" applyFill="1" applyBorder="1"/>
    <xf numFmtId="195" fontId="3" fillId="0" borderId="0" xfId="7" applyNumberFormat="1" applyFont="1" applyFill="1" applyAlignment="1">
      <alignment horizontal="center" vertical="center"/>
    </xf>
    <xf numFmtId="191" fontId="3" fillId="0" borderId="0" xfId="7" applyNumberFormat="1" applyFont="1" applyFill="1" applyAlignment="1">
      <alignment horizontal="center" vertical="center"/>
    </xf>
    <xf numFmtId="0" fontId="3" fillId="0" borderId="0" xfId="0" applyNumberFormat="1" applyFont="1" applyFill="1"/>
    <xf numFmtId="0" fontId="7" fillId="0" borderId="0" xfId="0" applyFont="1" applyFill="1" applyBorder="1" applyAlignment="1"/>
    <xf numFmtId="0" fontId="8" fillId="0" borderId="0" xfId="0" applyFont="1" applyFill="1" applyBorder="1"/>
    <xf numFmtId="194" fontId="7" fillId="0" borderId="0" xfId="1" applyNumberFormat="1" applyFont="1" applyFill="1" applyBorder="1" applyAlignment="1">
      <alignment horizontal="center"/>
    </xf>
    <xf numFmtId="43" fontId="8" fillId="0" borderId="1" xfId="1" applyFont="1" applyFill="1" applyBorder="1"/>
    <xf numFmtId="192" fontId="3" fillId="0" borderId="0" xfId="0" applyNumberFormat="1" applyFont="1" applyFill="1"/>
    <xf numFmtId="195" fontId="4" fillId="0" borderId="0" xfId="7" applyNumberFormat="1" applyFont="1" applyFill="1" applyAlignment="1">
      <alignment horizontal="center" vertical="center"/>
    </xf>
    <xf numFmtId="192" fontId="4" fillId="0" borderId="2" xfId="1" applyNumberFormat="1" applyFont="1" applyFill="1" applyBorder="1"/>
    <xf numFmtId="192" fontId="4" fillId="0" borderId="3" xfId="0" applyNumberFormat="1" applyFont="1" applyFill="1" applyBorder="1"/>
    <xf numFmtId="194" fontId="7" fillId="0" borderId="0" xfId="0" applyNumberFormat="1" applyFont="1" applyFill="1" applyBorder="1"/>
    <xf numFmtId="191" fontId="3" fillId="0" borderId="0" xfId="0" applyNumberFormat="1" applyFont="1" applyFill="1" applyBorder="1"/>
    <xf numFmtId="43" fontId="7" fillId="0" borderId="0" xfId="1" applyFont="1" applyFill="1"/>
    <xf numFmtId="192" fontId="8" fillId="0" borderId="0" xfId="0" applyNumberFormat="1" applyFont="1" applyFill="1"/>
    <xf numFmtId="43" fontId="4" fillId="0" borderId="0" xfId="1" applyFont="1" applyFill="1"/>
    <xf numFmtId="0" fontId="3" fillId="0" borderId="0" xfId="10" applyFont="1" applyFill="1" applyBorder="1" applyAlignment="1"/>
    <xf numFmtId="43" fontId="3" fillId="0" borderId="0" xfId="1" applyFont="1" applyFill="1" applyBorder="1"/>
    <xf numFmtId="194" fontId="7" fillId="0" borderId="2" xfId="1" applyNumberFormat="1" applyFont="1" applyFill="1" applyBorder="1"/>
    <xf numFmtId="192" fontId="4" fillId="0" borderId="0" xfId="0" applyNumberFormat="1" applyFont="1" applyFill="1"/>
    <xf numFmtId="192" fontId="8" fillId="0" borderId="0" xfId="1" applyNumberFormat="1" applyFont="1" applyFill="1" applyBorder="1" applyAlignment="1"/>
    <xf numFmtId="194" fontId="8" fillId="0" borderId="0" xfId="0" applyNumberFormat="1" applyFont="1" applyFill="1" applyBorder="1"/>
    <xf numFmtId="192" fontId="8" fillId="0" borderId="0" xfId="1" applyNumberFormat="1" applyFont="1" applyFill="1" applyAlignment="1">
      <alignment horizontal="right"/>
    </xf>
    <xf numFmtId="43" fontId="4" fillId="0" borderId="0" xfId="0" applyNumberFormat="1" applyFont="1" applyFill="1"/>
    <xf numFmtId="187" fontId="3" fillId="0" borderId="0" xfId="0" applyNumberFormat="1" applyFont="1" applyFill="1" applyAlignment="1">
      <alignment horizontal="right" vertical="center"/>
    </xf>
    <xf numFmtId="192" fontId="7" fillId="0" borderId="2" xfId="1" applyNumberFormat="1" applyFont="1" applyFill="1" applyBorder="1"/>
    <xf numFmtId="0" fontId="4" fillId="0" borderId="0" xfId="1" applyNumberFormat="1" applyFont="1" applyFill="1"/>
    <xf numFmtId="192" fontId="7" fillId="0" borderId="0" xfId="1" applyNumberFormat="1" applyFont="1" applyFill="1" applyBorder="1" applyAlignment="1"/>
    <xf numFmtId="194" fontId="7" fillId="0" borderId="4" xfId="1" applyNumberFormat="1" applyFont="1" applyFill="1" applyBorder="1"/>
    <xf numFmtId="194" fontId="7" fillId="0" borderId="4" xfId="0" applyNumberFormat="1" applyFont="1" applyFill="1" applyBorder="1"/>
    <xf numFmtId="192" fontId="7" fillId="0" borderId="4" xfId="1" applyNumberFormat="1" applyFont="1" applyFill="1" applyBorder="1"/>
    <xf numFmtId="43" fontId="8" fillId="0" borderId="0" xfId="1" applyFont="1" applyFill="1" applyBorder="1"/>
    <xf numFmtId="0" fontId="7" fillId="0" borderId="0" xfId="1" applyNumberFormat="1" applyFont="1" applyFill="1" applyBorder="1"/>
    <xf numFmtId="0" fontId="8" fillId="0" borderId="0" xfId="1" applyNumberFormat="1" applyFont="1" applyFill="1" applyBorder="1"/>
    <xf numFmtId="192" fontId="12" fillId="0" borderId="0" xfId="1" applyNumberFormat="1" applyFont="1" applyFill="1" applyBorder="1" applyAlignment="1">
      <alignment horizontal="center"/>
    </xf>
    <xf numFmtId="192" fontId="12" fillId="0" borderId="0" xfId="0" applyNumberFormat="1" applyFont="1" applyFill="1" applyAlignment="1">
      <alignment horizontal="center"/>
    </xf>
    <xf numFmtId="192" fontId="12" fillId="0" borderId="1" xfId="1" applyNumberFormat="1" applyFont="1" applyFill="1" applyBorder="1" applyAlignment="1">
      <alignment horizontal="center"/>
    </xf>
    <xf numFmtId="192" fontId="12" fillId="0" borderId="1" xfId="0" applyNumberFormat="1" applyFont="1" applyFill="1" applyBorder="1" applyAlignment="1">
      <alignment horizontal="center"/>
    </xf>
    <xf numFmtId="192" fontId="7" fillId="0" borderId="4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90" fontId="7" fillId="0" borderId="3" xfId="1" applyNumberFormat="1" applyFont="1" applyFill="1" applyBorder="1"/>
    <xf numFmtId="190" fontId="7" fillId="0" borderId="0" xfId="1" applyNumberFormat="1" applyFont="1" applyFill="1" applyBorder="1"/>
    <xf numFmtId="190" fontId="8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Border="1"/>
    <xf numFmtId="191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191" fontId="3" fillId="0" borderId="0" xfId="0" quotePrefix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/>
    <xf numFmtId="192" fontId="3" fillId="0" borderId="1" xfId="1" applyNumberFormat="1" applyFont="1" applyFill="1" applyBorder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12" applyNumberFormat="1" applyFont="1" applyFill="1"/>
    <xf numFmtId="0" fontId="7" fillId="0" borderId="0" xfId="0" applyFont="1" applyFill="1" applyBorder="1" applyAlignment="1">
      <alignment horizontal="left"/>
    </xf>
    <xf numFmtId="192" fontId="7" fillId="0" borderId="3" xfId="1" applyNumberFormat="1" applyFont="1" applyFill="1" applyBorder="1"/>
    <xf numFmtId="192" fontId="7" fillId="0" borderId="0" xfId="1" applyNumberFormat="1" applyFont="1" applyFill="1" applyBorder="1" applyAlignment="1">
      <alignment horizontal="center"/>
    </xf>
    <xf numFmtId="194" fontId="7" fillId="0" borderId="3" xfId="1" applyNumberFormat="1" applyFont="1" applyFill="1" applyBorder="1"/>
    <xf numFmtId="194" fontId="8" fillId="0" borderId="1" xfId="1" applyNumberFormat="1" applyFont="1" applyFill="1" applyBorder="1"/>
    <xf numFmtId="192" fontId="3" fillId="0" borderId="1" xfId="0" applyNumberFormat="1" applyFont="1" applyFill="1" applyBorder="1"/>
    <xf numFmtId="0" fontId="7" fillId="0" borderId="0" xfId="0" applyFont="1" applyFill="1" applyAlignment="1">
      <alignment horizontal="center"/>
    </xf>
    <xf numFmtId="192" fontId="8" fillId="0" borderId="1" xfId="1" applyNumberFormat="1" applyFont="1" applyFill="1" applyBorder="1"/>
    <xf numFmtId="43" fontId="3" fillId="0" borderId="0" xfId="1" applyNumberFormat="1" applyFont="1" applyFill="1"/>
    <xf numFmtId="0" fontId="16" fillId="0" borderId="0" xfId="13" applyNumberFormat="1" applyFont="1" applyFill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/>
    <xf numFmtId="49" fontId="4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192" fontId="8" fillId="0" borderId="0" xfId="0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2" fontId="4" fillId="0" borderId="4" xfId="0" applyNumberFormat="1" applyFont="1" applyFill="1" applyBorder="1"/>
    <xf numFmtId="43" fontId="4" fillId="0" borderId="0" xfId="0" applyNumberFormat="1" applyFont="1" applyFill="1" applyBorder="1" applyAlignment="1">
      <alignment horizontal="center"/>
    </xf>
    <xf numFmtId="0" fontId="4" fillId="0" borderId="0" xfId="8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7" fillId="0" borderId="0" xfId="0" applyFont="1" applyFill="1" applyAlignment="1"/>
    <xf numFmtId="49" fontId="3" fillId="0" borderId="0" xfId="0" applyNumberFormat="1" applyFont="1" applyFill="1" applyBorder="1"/>
    <xf numFmtId="49" fontId="4" fillId="0" borderId="0" xfId="0" quotePrefix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0" borderId="0" xfId="0" applyFont="1" applyFill="1"/>
    <xf numFmtId="0" fontId="17" fillId="0" borderId="0" xfId="0" applyFont="1" applyFill="1"/>
    <xf numFmtId="43" fontId="7" fillId="0" borderId="1" xfId="1" applyFont="1" applyFill="1" applyBorder="1" applyAlignment="1">
      <alignment horizontal="center"/>
    </xf>
    <xf numFmtId="0" fontId="3" fillId="0" borderId="0" xfId="0" applyFont="1" applyFill="1"/>
    <xf numFmtId="192" fontId="3" fillId="0" borderId="0" xfId="1" applyNumberFormat="1" applyFont="1" applyFill="1"/>
    <xf numFmtId="43" fontId="3" fillId="0" borderId="0" xfId="1" applyFont="1" applyFill="1"/>
    <xf numFmtId="192" fontId="3" fillId="0" borderId="0" xfId="1" applyNumberFormat="1" applyFont="1" applyFill="1" applyBorder="1"/>
    <xf numFmtId="191" fontId="4" fillId="0" borderId="0" xfId="9" applyNumberFormat="1" applyFont="1" applyFill="1" applyBorder="1" applyAlignment="1">
      <alignment vertical="center"/>
    </xf>
    <xf numFmtId="191" fontId="3" fillId="0" borderId="0" xfId="9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190" fontId="3" fillId="0" borderId="5" xfId="1" applyNumberFormat="1" applyFont="1" applyFill="1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92" fontId="12" fillId="0" borderId="4" xfId="0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7">
    <cellStyle name="Comma" xfId="1" builtinId="3"/>
    <cellStyle name="Comma 2" xfId="14"/>
    <cellStyle name="Comma 9" xfId="2"/>
    <cellStyle name="Normal" xfId="0" builtinId="0"/>
    <cellStyle name="Normal 10 2 2" xfId="3"/>
    <cellStyle name="Normal 2" xfId="4"/>
    <cellStyle name="Normal 2 3 8" xfId="13"/>
    <cellStyle name="Normal 3" xfId="5"/>
    <cellStyle name="Normal 4" xfId="15"/>
    <cellStyle name="Normal 4 2 10" xfId="6"/>
    <cellStyle name="Normal 5" xfId="16"/>
    <cellStyle name="Normal 75" xfId="7"/>
    <cellStyle name="Normal_CVD02-Accounts-A3103-Nir" xfId="8"/>
    <cellStyle name="Normal_Equity" xfId="12"/>
    <cellStyle name="Normal_Millcon Steel Plc._March2553_update" xfId="9"/>
    <cellStyle name="Normal_SOI Q4-43" xfId="10"/>
    <cellStyle name="ปกติ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35"/>
  <sheetViews>
    <sheetView zoomScale="90" zoomScaleNormal="90" zoomScaleSheetLayoutView="80" workbookViewId="0">
      <selection activeCell="B13" sqref="B13"/>
    </sheetView>
  </sheetViews>
  <sheetFormatPr defaultColWidth="9.109375" defaultRowHeight="25.5" customHeight="1"/>
  <cols>
    <col min="1" max="3" width="3.5546875" style="1" customWidth="1"/>
    <col min="4" max="4" width="6.6640625" style="1" customWidth="1"/>
    <col min="5" max="5" width="38.44140625" style="1" customWidth="1"/>
    <col min="6" max="6" width="9" style="122" customWidth="1"/>
    <col min="7" max="7" width="14.88671875" style="1" customWidth="1"/>
    <col min="8" max="8" width="0.88671875" style="1" customWidth="1"/>
    <col min="9" max="9" width="14.88671875" style="1" customWidth="1"/>
    <col min="10" max="10" width="0.88671875" style="1" customWidth="1"/>
    <col min="11" max="11" width="14.88671875" style="1" customWidth="1"/>
    <col min="12" max="12" width="0.88671875" style="1" customWidth="1"/>
    <col min="13" max="13" width="14.88671875" style="1" customWidth="1"/>
    <col min="14" max="14" width="0.88671875" style="1" customWidth="1"/>
    <col min="15" max="15" width="14.88671875" style="1" customWidth="1"/>
    <col min="16" max="16" width="0.88671875" style="1" customWidth="1"/>
    <col min="17" max="17" width="14.88671875" style="1" customWidth="1"/>
    <col min="18" max="18" width="0.88671875" style="1" customWidth="1"/>
    <col min="19" max="16384" width="9.109375" style="1"/>
  </cols>
  <sheetData>
    <row r="1" spans="1:18" ht="25.5" customHeight="1">
      <c r="A1" s="156" t="s">
        <v>158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18" ht="25.5" customHeight="1">
      <c r="A2" s="156" t="s">
        <v>26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8" ht="25.5" customHeight="1">
      <c r="A3" s="156" t="s">
        <v>166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8" ht="25.5" customHeight="1">
      <c r="A4" s="134"/>
      <c r="B4" s="134"/>
      <c r="C4" s="134"/>
      <c r="D4" s="134"/>
      <c r="E4" s="134"/>
      <c r="F4" s="120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</row>
    <row r="5" spans="1:18" s="20" customFormat="1" ht="25.5" customHeight="1">
      <c r="F5" s="138"/>
      <c r="G5" s="158" t="s">
        <v>27</v>
      </c>
      <c r="H5" s="158"/>
      <c r="I5" s="158"/>
      <c r="J5" s="158"/>
      <c r="K5" s="158"/>
      <c r="L5" s="26"/>
      <c r="M5" s="158" t="s">
        <v>28</v>
      </c>
      <c r="N5" s="158"/>
      <c r="O5" s="158"/>
      <c r="P5" s="158"/>
      <c r="Q5" s="158"/>
    </row>
    <row r="6" spans="1:18" s="20" customFormat="1" ht="25.5" customHeight="1">
      <c r="F6" s="121" t="s">
        <v>33</v>
      </c>
      <c r="G6" s="121" t="s">
        <v>29</v>
      </c>
      <c r="H6" s="121"/>
      <c r="I6" s="121" t="s">
        <v>30</v>
      </c>
      <c r="J6" s="121"/>
      <c r="K6" s="121" t="s">
        <v>31</v>
      </c>
      <c r="L6" s="121"/>
      <c r="M6" s="121" t="s">
        <v>29</v>
      </c>
      <c r="N6" s="121"/>
      <c r="O6" s="121" t="s">
        <v>30</v>
      </c>
      <c r="P6" s="121"/>
      <c r="Q6" s="121" t="s">
        <v>31</v>
      </c>
    </row>
    <row r="7" spans="1:18" ht="25.5" customHeight="1">
      <c r="A7" s="20"/>
      <c r="B7" s="20"/>
      <c r="C7" s="20"/>
      <c r="D7" s="20"/>
      <c r="E7" s="20"/>
      <c r="F7" s="121"/>
      <c r="G7" s="26"/>
      <c r="H7" s="26"/>
      <c r="I7" s="134" t="s">
        <v>32</v>
      </c>
      <c r="J7" s="26"/>
      <c r="K7" s="134" t="s">
        <v>32</v>
      </c>
      <c r="L7" s="26"/>
      <c r="M7" s="26"/>
      <c r="N7" s="26"/>
      <c r="O7" s="134" t="s">
        <v>32</v>
      </c>
      <c r="P7" s="26"/>
      <c r="Q7" s="134" t="s">
        <v>32</v>
      </c>
    </row>
    <row r="8" spans="1:18" ht="25.5" customHeight="1">
      <c r="A8" s="156" t="s">
        <v>34</v>
      </c>
      <c r="B8" s="156"/>
      <c r="C8" s="156"/>
      <c r="D8" s="156"/>
      <c r="E8" s="156"/>
    </row>
    <row r="9" spans="1:18" ht="25.5" customHeight="1">
      <c r="A9" s="4" t="s">
        <v>35</v>
      </c>
      <c r="M9" s="58"/>
      <c r="O9" s="58"/>
    </row>
    <row r="10" spans="1:18" ht="25.5" customHeight="1">
      <c r="B10" s="1" t="s">
        <v>36</v>
      </c>
      <c r="F10" s="30" t="s">
        <v>0</v>
      </c>
      <c r="G10" s="6">
        <v>24239186</v>
      </c>
      <c r="H10" s="2"/>
      <c r="I10" s="6">
        <v>33261220</v>
      </c>
      <c r="J10" s="2"/>
      <c r="K10" s="2">
        <v>27836762</v>
      </c>
      <c r="L10" s="2"/>
      <c r="M10" s="48">
        <v>24090605</v>
      </c>
      <c r="N10" s="2"/>
      <c r="O10" s="48">
        <v>33244606</v>
      </c>
      <c r="P10" s="2"/>
      <c r="Q10" s="6">
        <v>27440015</v>
      </c>
    </row>
    <row r="11" spans="1:18" ht="25.5" customHeight="1">
      <c r="B11" s="1" t="s">
        <v>159</v>
      </c>
      <c r="F11" s="30" t="s">
        <v>22</v>
      </c>
      <c r="G11" s="6">
        <v>0</v>
      </c>
      <c r="H11" s="2"/>
      <c r="I11" s="6">
        <v>637444</v>
      </c>
      <c r="J11" s="2"/>
      <c r="K11" s="2">
        <v>0</v>
      </c>
      <c r="L11" s="2"/>
      <c r="M11" s="2">
        <v>0</v>
      </c>
      <c r="N11" s="2"/>
      <c r="O11" s="2">
        <v>0</v>
      </c>
      <c r="P11" s="2"/>
      <c r="Q11" s="6">
        <v>0</v>
      </c>
    </row>
    <row r="12" spans="1:18" ht="25.5" customHeight="1">
      <c r="B12" s="1" t="s">
        <v>37</v>
      </c>
      <c r="F12" s="30" t="s">
        <v>1</v>
      </c>
      <c r="G12" s="6">
        <v>627408736</v>
      </c>
      <c r="H12" s="2"/>
      <c r="I12" s="6">
        <v>714911366</v>
      </c>
      <c r="J12" s="2"/>
      <c r="K12" s="2">
        <f>1277529798-23672188</f>
        <v>1253857610</v>
      </c>
      <c r="L12" s="2"/>
      <c r="M12" s="5">
        <v>627408736</v>
      </c>
      <c r="N12" s="2"/>
      <c r="O12" s="5">
        <v>714911366</v>
      </c>
      <c r="P12" s="2"/>
      <c r="Q12" s="6">
        <f>1277529798-23672188</f>
        <v>1253857610</v>
      </c>
    </row>
    <row r="13" spans="1:18" ht="25.5" customHeight="1">
      <c r="B13" s="1" t="s">
        <v>182</v>
      </c>
      <c r="F13" s="30" t="s">
        <v>6</v>
      </c>
      <c r="G13" s="5">
        <v>3700000</v>
      </c>
      <c r="H13" s="2"/>
      <c r="I13" s="5">
        <v>0</v>
      </c>
      <c r="J13" s="2"/>
      <c r="K13" s="2">
        <v>60000000</v>
      </c>
      <c r="L13" s="2"/>
      <c r="M13" s="5">
        <v>3700000</v>
      </c>
      <c r="N13" s="2"/>
      <c r="O13" s="5">
        <v>0</v>
      </c>
      <c r="P13" s="2"/>
      <c r="Q13" s="6">
        <v>60000000</v>
      </c>
    </row>
    <row r="14" spans="1:18" ht="25.5" customHeight="1">
      <c r="B14" s="1" t="s">
        <v>38</v>
      </c>
      <c r="F14" s="30"/>
      <c r="G14" s="5">
        <v>8240660</v>
      </c>
      <c r="H14" s="2"/>
      <c r="I14" s="5">
        <v>12752799</v>
      </c>
      <c r="J14" s="2"/>
      <c r="K14" s="2">
        <v>13007091</v>
      </c>
      <c r="L14" s="2"/>
      <c r="M14" s="5">
        <v>8240660</v>
      </c>
      <c r="N14" s="2"/>
      <c r="O14" s="5">
        <v>12752800</v>
      </c>
      <c r="P14" s="2"/>
      <c r="Q14" s="2">
        <v>13007072</v>
      </c>
      <c r="R14" s="58"/>
    </row>
    <row r="15" spans="1:18" s="4" customFormat="1" ht="25.5" customHeight="1">
      <c r="D15" s="4" t="s">
        <v>39</v>
      </c>
      <c r="F15" s="123"/>
      <c r="G15" s="27">
        <f>SUM(G10:G14)</f>
        <v>663588582</v>
      </c>
      <c r="H15" s="8"/>
      <c r="I15" s="27">
        <f>SUM(I10:I14)</f>
        <v>761562829</v>
      </c>
      <c r="J15" s="8"/>
      <c r="K15" s="27">
        <f>SUM(K10:K14)</f>
        <v>1354701463</v>
      </c>
      <c r="L15" s="8"/>
      <c r="M15" s="27">
        <f>SUM(M10:M14)</f>
        <v>663440001</v>
      </c>
      <c r="N15" s="8"/>
      <c r="O15" s="27">
        <f>SUM(O10:O14)</f>
        <v>760908772</v>
      </c>
      <c r="P15" s="8"/>
      <c r="Q15" s="27">
        <f>SUM(Q10:Q14)</f>
        <v>1354304697</v>
      </c>
    </row>
    <row r="16" spans="1:18" ht="25.5" customHeight="1">
      <c r="A16" s="4" t="s">
        <v>40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6"/>
    </row>
    <row r="17" spans="1:18" ht="25.5" customHeight="1">
      <c r="B17" s="1" t="s">
        <v>41</v>
      </c>
      <c r="F17" s="30"/>
      <c r="G17" s="6">
        <v>74362703</v>
      </c>
      <c r="H17" s="2"/>
      <c r="I17" s="6">
        <v>71645749</v>
      </c>
      <c r="J17" s="2"/>
      <c r="K17" s="75">
        <v>81267951</v>
      </c>
      <c r="L17" s="2"/>
      <c r="M17" s="6">
        <v>74362702</v>
      </c>
      <c r="N17" s="2"/>
      <c r="O17" s="6">
        <v>71645749</v>
      </c>
      <c r="P17" s="2"/>
      <c r="Q17" s="75">
        <v>81267951</v>
      </c>
    </row>
    <row r="18" spans="1:18" ht="25.5" customHeight="1">
      <c r="B18" s="1" t="s">
        <v>42</v>
      </c>
      <c r="F18" s="30" t="s">
        <v>18</v>
      </c>
      <c r="G18" s="2">
        <v>0</v>
      </c>
      <c r="H18" s="2"/>
      <c r="I18" s="2">
        <v>0</v>
      </c>
      <c r="J18" s="2"/>
      <c r="K18" s="2">
        <v>0</v>
      </c>
      <c r="L18" s="2"/>
      <c r="M18" s="75">
        <v>29999980</v>
      </c>
      <c r="N18" s="2"/>
      <c r="O18" s="75">
        <v>29999980</v>
      </c>
      <c r="P18" s="2"/>
      <c r="Q18" s="75">
        <v>29999980</v>
      </c>
    </row>
    <row r="19" spans="1:18" ht="25.5" customHeight="1">
      <c r="B19" s="1" t="s">
        <v>43</v>
      </c>
      <c r="F19" s="30" t="s">
        <v>2</v>
      </c>
      <c r="G19" s="6">
        <v>534174179</v>
      </c>
      <c r="H19" s="2"/>
      <c r="I19" s="6">
        <v>540006825</v>
      </c>
      <c r="J19" s="2"/>
      <c r="K19" s="75">
        <v>555547813</v>
      </c>
      <c r="L19" s="2"/>
      <c r="M19" s="5">
        <f>540006825-5832646</f>
        <v>534174179</v>
      </c>
      <c r="N19" s="2"/>
      <c r="O19" s="5">
        <v>540006825</v>
      </c>
      <c r="P19" s="2"/>
      <c r="Q19" s="75">
        <v>540006825</v>
      </c>
      <c r="R19" s="23"/>
    </row>
    <row r="20" spans="1:18" ht="25.5" customHeight="1">
      <c r="B20" s="1" t="s">
        <v>44</v>
      </c>
      <c r="F20" s="30" t="s">
        <v>19</v>
      </c>
      <c r="G20" s="5">
        <v>20310000</v>
      </c>
      <c r="H20" s="2"/>
      <c r="I20" s="5">
        <v>20310000</v>
      </c>
      <c r="J20" s="2"/>
      <c r="K20" s="6">
        <v>25418498</v>
      </c>
      <c r="L20" s="2"/>
      <c r="M20" s="5">
        <v>0</v>
      </c>
      <c r="N20" s="2"/>
      <c r="O20" s="5">
        <v>0</v>
      </c>
      <c r="P20" s="2"/>
      <c r="Q20" s="6">
        <v>25418498</v>
      </c>
      <c r="R20" s="21"/>
    </row>
    <row r="21" spans="1:18" ht="25.5" customHeight="1">
      <c r="B21" s="1" t="s">
        <v>45</v>
      </c>
      <c r="F21" s="30" t="s">
        <v>3</v>
      </c>
      <c r="G21" s="5">
        <v>11962271</v>
      </c>
      <c r="H21" s="2"/>
      <c r="I21" s="5">
        <f>14569273-1033669</f>
        <v>13535604</v>
      </c>
      <c r="J21" s="2"/>
      <c r="K21" s="75">
        <v>12515081</v>
      </c>
      <c r="L21" s="2"/>
      <c r="M21" s="5">
        <v>11962271</v>
      </c>
      <c r="N21" s="2"/>
      <c r="O21" s="5">
        <f>14569273-1033669</f>
        <v>13535604</v>
      </c>
      <c r="P21" s="2"/>
      <c r="Q21" s="75">
        <v>12515081</v>
      </c>
      <c r="R21" s="22"/>
    </row>
    <row r="22" spans="1:18" ht="25.5" customHeight="1">
      <c r="B22" s="1" t="s">
        <v>46</v>
      </c>
      <c r="F22" s="30" t="s">
        <v>4</v>
      </c>
      <c r="G22" s="5">
        <v>927607</v>
      </c>
      <c r="H22" s="2"/>
      <c r="I22" s="5">
        <v>1033669</v>
      </c>
      <c r="J22" s="2"/>
      <c r="K22" s="100">
        <v>0</v>
      </c>
      <c r="L22" s="2"/>
      <c r="M22" s="5">
        <v>927607</v>
      </c>
      <c r="N22" s="2"/>
      <c r="O22" s="5">
        <v>1033669</v>
      </c>
      <c r="P22" s="2"/>
      <c r="Q22" s="99">
        <v>0</v>
      </c>
      <c r="R22" s="22"/>
    </row>
    <row r="23" spans="1:18" ht="25.5" customHeight="1">
      <c r="B23" s="1" t="s">
        <v>47</v>
      </c>
      <c r="F23" s="30" t="s">
        <v>5</v>
      </c>
      <c r="G23" s="5">
        <v>8021793</v>
      </c>
      <c r="H23" s="2"/>
      <c r="I23" s="5">
        <v>8021793</v>
      </c>
      <c r="J23" s="2"/>
      <c r="K23" s="75">
        <v>5572799</v>
      </c>
      <c r="L23" s="2"/>
      <c r="M23" s="5">
        <v>6883793</v>
      </c>
      <c r="N23" s="2"/>
      <c r="O23" s="5">
        <v>6883793</v>
      </c>
      <c r="P23" s="2"/>
      <c r="Q23" s="75">
        <v>5572799</v>
      </c>
      <c r="R23" s="58"/>
    </row>
    <row r="24" spans="1:18" ht="25.5" customHeight="1">
      <c r="B24" s="1" t="s">
        <v>160</v>
      </c>
      <c r="F24" s="30" t="s">
        <v>6</v>
      </c>
      <c r="G24" s="5">
        <v>0</v>
      </c>
      <c r="H24" s="2"/>
      <c r="I24" s="5">
        <v>38500000</v>
      </c>
      <c r="J24" s="2"/>
      <c r="K24" s="100">
        <v>0</v>
      </c>
      <c r="L24" s="2"/>
      <c r="M24" s="5">
        <v>0</v>
      </c>
      <c r="N24" s="2"/>
      <c r="O24" s="5">
        <v>38500000</v>
      </c>
      <c r="P24" s="2"/>
      <c r="Q24" s="99">
        <v>0</v>
      </c>
      <c r="R24" s="58"/>
    </row>
    <row r="25" spans="1:18" ht="25.5" customHeight="1">
      <c r="B25" s="1" t="s">
        <v>48</v>
      </c>
      <c r="F25" s="30"/>
      <c r="G25" s="5">
        <f>7256983-20</f>
        <v>7256963</v>
      </c>
      <c r="H25" s="2"/>
      <c r="I25" s="5">
        <v>2482674</v>
      </c>
      <c r="J25" s="2"/>
      <c r="K25" s="75">
        <v>1390617</v>
      </c>
      <c r="L25" s="2"/>
      <c r="M25" s="5">
        <v>7256477</v>
      </c>
      <c r="N25" s="2"/>
      <c r="O25" s="5">
        <v>2482167</v>
      </c>
      <c r="P25" s="2"/>
      <c r="Q25" s="75">
        <v>1390129</v>
      </c>
      <c r="R25" s="58"/>
    </row>
    <row r="26" spans="1:18" s="4" customFormat="1" ht="25.5" customHeight="1">
      <c r="D26" s="4" t="s">
        <v>49</v>
      </c>
      <c r="F26" s="123"/>
      <c r="G26" s="27">
        <f>SUM(G17:G25)</f>
        <v>657015516</v>
      </c>
      <c r="H26" s="8"/>
      <c r="I26" s="27">
        <f>SUM(I17:I25)</f>
        <v>695536314</v>
      </c>
      <c r="J26" s="8"/>
      <c r="K26" s="27">
        <f>SUM(K17:K25)</f>
        <v>681712759</v>
      </c>
      <c r="L26" s="8"/>
      <c r="M26" s="27">
        <f>SUM(M17:M25)</f>
        <v>665567009</v>
      </c>
      <c r="N26" s="8"/>
      <c r="O26" s="27">
        <f>SUM(O17:O25)</f>
        <v>704087787</v>
      </c>
      <c r="P26" s="8"/>
      <c r="Q26" s="27">
        <f>SUM(Q17:Q25)</f>
        <v>696171263</v>
      </c>
    </row>
    <row r="27" spans="1:18" s="4" customFormat="1" ht="25.5" customHeight="1" thickBot="1">
      <c r="A27" s="4" t="s">
        <v>50</v>
      </c>
      <c r="F27" s="123"/>
      <c r="G27" s="9">
        <f>+G15+G26</f>
        <v>1320604098</v>
      </c>
      <c r="H27" s="8"/>
      <c r="I27" s="9">
        <f>+I15+I26</f>
        <v>1457099143</v>
      </c>
      <c r="J27" s="8"/>
      <c r="K27" s="9">
        <f>+K15+K26</f>
        <v>2036414222</v>
      </c>
      <c r="L27" s="8"/>
      <c r="M27" s="9">
        <f>+M15+M26</f>
        <v>1329007010</v>
      </c>
      <c r="N27" s="8"/>
      <c r="O27" s="9">
        <f>+O15+O26</f>
        <v>1464996559</v>
      </c>
      <c r="P27" s="8"/>
      <c r="Q27" s="9">
        <f>+Q15+Q26</f>
        <v>2050475960</v>
      </c>
    </row>
    <row r="28" spans="1:18" s="4" customFormat="1" ht="25.5" customHeight="1" thickTop="1">
      <c r="F28" s="123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8" s="4" customFormat="1" ht="25.5" customHeight="1">
      <c r="F29" s="123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8" s="4" customFormat="1" ht="25.5" customHeight="1">
      <c r="F30" s="123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8" s="4" customFormat="1" ht="25.5" customHeight="1">
      <c r="F31" s="123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8" s="4" customFormat="1" ht="25.5" customHeight="1">
      <c r="F32" s="123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s="4" customFormat="1" ht="25.5" customHeight="1">
      <c r="F33" s="123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s="4" customFormat="1" ht="25.5" customHeight="1">
      <c r="F34" s="123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s="4" customFormat="1" ht="25.5" customHeight="1">
      <c r="F35" s="123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s="4" customFormat="1" ht="25.5" customHeight="1">
      <c r="F36" s="123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  <row r="37" spans="1:17" s="4" customFormat="1" ht="25.5" customHeight="1">
      <c r="F37" s="123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 spans="1:17" s="4" customFormat="1" ht="25.5" customHeight="1">
      <c r="F38" s="123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 s="4" customFormat="1" ht="25.5" customHeight="1">
      <c r="F39" s="123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 s="4" customFormat="1" ht="25.5" customHeight="1">
      <c r="A40" s="137" t="s">
        <v>51</v>
      </c>
      <c r="F40" s="123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s="4" customFormat="1" ht="25.5" customHeight="1">
      <c r="F41" s="123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s="4" customFormat="1" ht="25.5" customHeight="1">
      <c r="F42" s="123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s="4" customFormat="1" ht="25.5" customHeight="1">
      <c r="F43" s="123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s="4" customFormat="1" ht="25.5" customHeight="1">
      <c r="F44" s="123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s="4" customFormat="1" ht="25.5" customHeight="1">
      <c r="F45" s="123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s="4" customFormat="1" ht="25.5" customHeight="1">
      <c r="F46" s="123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s="4" customFormat="1" ht="25.5" customHeight="1">
      <c r="F47" s="123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s="4" customFormat="1" ht="24" customHeight="1">
      <c r="A48" s="159" t="s">
        <v>23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</row>
    <row r="49" spans="1:17" s="4" customFormat="1" ht="24" customHeight="1">
      <c r="F49" s="123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spans="1:17" ht="24" customHeight="1">
      <c r="A50" s="156" t="str">
        <f>A1</f>
        <v>K.C. PROPERTY PUBLIC COMPANY LIMITED AND SUBSIDIARY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</row>
    <row r="51" spans="1:17" ht="24" customHeight="1">
      <c r="A51" s="156" t="s">
        <v>52</v>
      </c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</row>
    <row r="52" spans="1:17" ht="24" customHeight="1">
      <c r="A52" s="156" t="str">
        <f>A3</f>
        <v>AS AT JUNE 30, 2017 (UNAUDITED/REVIEWED ONLY)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</row>
    <row r="53" spans="1:17" ht="24" customHeight="1">
      <c r="A53" s="134"/>
      <c r="B53" s="134"/>
      <c r="C53" s="134"/>
      <c r="D53" s="134"/>
      <c r="E53" s="134"/>
      <c r="F53" s="120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</row>
    <row r="54" spans="1:17" s="20" customFormat="1" ht="24" customHeight="1">
      <c r="F54" s="138"/>
      <c r="G54" s="158" t="s">
        <v>27</v>
      </c>
      <c r="H54" s="158"/>
      <c r="I54" s="158"/>
      <c r="J54" s="158"/>
      <c r="K54" s="158"/>
      <c r="L54" s="26"/>
      <c r="M54" s="158" t="s">
        <v>28</v>
      </c>
      <c r="N54" s="158"/>
      <c r="O54" s="158"/>
      <c r="P54" s="158"/>
      <c r="Q54" s="158"/>
    </row>
    <row r="55" spans="1:17" s="20" customFormat="1" ht="24" customHeight="1">
      <c r="F55" s="121" t="s">
        <v>33</v>
      </c>
      <c r="G55" s="121" t="s">
        <v>29</v>
      </c>
      <c r="H55" s="121"/>
      <c r="I55" s="121" t="s">
        <v>30</v>
      </c>
      <c r="J55" s="121"/>
      <c r="K55" s="121" t="s">
        <v>31</v>
      </c>
      <c r="L55" s="121"/>
      <c r="M55" s="121" t="s">
        <v>29</v>
      </c>
      <c r="N55" s="121"/>
      <c r="O55" s="121" t="s">
        <v>30</v>
      </c>
      <c r="P55" s="121"/>
      <c r="Q55" s="121" t="s">
        <v>31</v>
      </c>
    </row>
    <row r="56" spans="1:17" ht="24" customHeight="1">
      <c r="A56" s="20"/>
      <c r="B56" s="20"/>
      <c r="C56" s="20"/>
      <c r="D56" s="20"/>
      <c r="E56" s="20"/>
      <c r="F56" s="121"/>
      <c r="G56" s="26"/>
      <c r="H56" s="26"/>
      <c r="I56" s="141" t="s">
        <v>32</v>
      </c>
      <c r="J56" s="26"/>
      <c r="K56" s="141" t="s">
        <v>32</v>
      </c>
      <c r="L56" s="26"/>
      <c r="M56" s="26"/>
      <c r="N56" s="26"/>
      <c r="O56" s="141" t="s">
        <v>32</v>
      </c>
      <c r="P56" s="26"/>
      <c r="Q56" s="141" t="s">
        <v>32</v>
      </c>
    </row>
    <row r="57" spans="1:17" ht="24" customHeight="1">
      <c r="A57" s="157" t="s">
        <v>53</v>
      </c>
      <c r="B57" s="157"/>
      <c r="C57" s="157"/>
      <c r="D57" s="157"/>
      <c r="E57" s="157"/>
    </row>
    <row r="58" spans="1:17" ht="24" customHeight="1">
      <c r="A58" s="4" t="s">
        <v>54</v>
      </c>
    </row>
    <row r="59" spans="1:17" ht="24" customHeight="1">
      <c r="A59" s="4"/>
      <c r="B59" s="1" t="s">
        <v>55</v>
      </c>
    </row>
    <row r="60" spans="1:17" ht="24" customHeight="1">
      <c r="C60" s="1" t="s">
        <v>56</v>
      </c>
      <c r="F60" s="124" t="s">
        <v>7</v>
      </c>
      <c r="G60" s="5">
        <v>0</v>
      </c>
      <c r="H60" s="2"/>
      <c r="I60" s="5">
        <f>350067393</f>
        <v>350067393</v>
      </c>
      <c r="J60" s="2"/>
      <c r="K60" s="2">
        <f>504890070-2907422</f>
        <v>501982648</v>
      </c>
      <c r="L60" s="2"/>
      <c r="M60" s="5">
        <v>0</v>
      </c>
      <c r="N60" s="2"/>
      <c r="O60" s="5">
        <f>350067393</f>
        <v>350067393</v>
      </c>
      <c r="P60" s="2"/>
      <c r="Q60" s="2">
        <f>504890070-2907422</f>
        <v>501982648</v>
      </c>
    </row>
    <row r="61" spans="1:17" ht="24" customHeight="1">
      <c r="B61" s="1" t="s">
        <v>57</v>
      </c>
      <c r="F61" s="124" t="s">
        <v>15</v>
      </c>
      <c r="G61" s="5">
        <f>26861275+1920999</f>
        <v>28782274</v>
      </c>
      <c r="H61" s="2"/>
      <c r="I61" s="5">
        <f>23479191+454110</f>
        <v>23933301</v>
      </c>
      <c r="J61" s="2"/>
      <c r="K61" s="2">
        <v>110180476</v>
      </c>
      <c r="L61" s="2"/>
      <c r="M61" s="5">
        <f>26824517+1920999</f>
        <v>28745516</v>
      </c>
      <c r="N61" s="2"/>
      <c r="O61" s="5">
        <f>23455191+454110</f>
        <v>23909301</v>
      </c>
      <c r="P61" s="2"/>
      <c r="Q61" s="97">
        <v>110159476</v>
      </c>
    </row>
    <row r="62" spans="1:17" ht="24" customHeight="1">
      <c r="B62" s="1" t="s">
        <v>58</v>
      </c>
      <c r="F62" s="125"/>
      <c r="G62" s="5">
        <v>5644232</v>
      </c>
      <c r="H62" s="2"/>
      <c r="I62" s="5">
        <v>9252207</v>
      </c>
      <c r="J62" s="2"/>
      <c r="K62" s="6">
        <v>56662074</v>
      </c>
      <c r="L62" s="2"/>
      <c r="M62" s="5">
        <v>5644232</v>
      </c>
      <c r="N62" s="2"/>
      <c r="O62" s="5">
        <v>9252207</v>
      </c>
      <c r="P62" s="2"/>
      <c r="Q62" s="97">
        <v>56662074</v>
      </c>
    </row>
    <row r="63" spans="1:17" ht="24" customHeight="1">
      <c r="A63" s="4"/>
      <c r="B63" s="1" t="s">
        <v>59</v>
      </c>
      <c r="F63" s="124" t="s">
        <v>17</v>
      </c>
      <c r="G63" s="3">
        <v>446192466</v>
      </c>
      <c r="H63" s="3"/>
      <c r="I63" s="5">
        <v>0</v>
      </c>
      <c r="J63" s="3"/>
      <c r="K63" s="5">
        <v>0</v>
      </c>
      <c r="L63" s="3"/>
      <c r="M63" s="3">
        <v>446192466</v>
      </c>
      <c r="N63" s="3"/>
      <c r="O63" s="5">
        <v>0</v>
      </c>
      <c r="P63" s="2"/>
      <c r="Q63" s="98">
        <v>0</v>
      </c>
    </row>
    <row r="64" spans="1:17" ht="24" customHeight="1">
      <c r="B64" s="1" t="s">
        <v>60</v>
      </c>
      <c r="F64" s="125"/>
      <c r="G64" s="5"/>
      <c r="H64" s="2"/>
      <c r="I64" s="5"/>
      <c r="J64" s="2"/>
      <c r="K64" s="6"/>
      <c r="L64" s="2"/>
      <c r="M64" s="5"/>
      <c r="N64" s="2"/>
      <c r="O64" s="5"/>
      <c r="P64" s="2"/>
      <c r="Q64" s="6"/>
    </row>
    <row r="65" spans="1:18" ht="24" customHeight="1">
      <c r="C65" s="1" t="s">
        <v>161</v>
      </c>
      <c r="F65" s="125">
        <v>21</v>
      </c>
      <c r="G65" s="5">
        <v>4578586</v>
      </c>
      <c r="H65" s="2"/>
      <c r="I65" s="5">
        <v>114047836</v>
      </c>
      <c r="J65" s="2"/>
      <c r="K65" s="6">
        <v>300184429</v>
      </c>
      <c r="L65" s="2"/>
      <c r="M65" s="5">
        <v>4578586</v>
      </c>
      <c r="N65" s="2"/>
      <c r="O65" s="5">
        <v>114047836</v>
      </c>
      <c r="P65" s="2"/>
      <c r="Q65" s="6">
        <v>300184429</v>
      </c>
    </row>
    <row r="66" spans="1:18" ht="24" customHeight="1">
      <c r="C66" s="1" t="s">
        <v>61</v>
      </c>
      <c r="F66" s="125">
        <v>22</v>
      </c>
      <c r="G66" s="5">
        <v>2256699</v>
      </c>
      <c r="H66" s="2"/>
      <c r="I66" s="5">
        <v>2218953</v>
      </c>
      <c r="J66" s="2"/>
      <c r="K66" s="6">
        <v>1185256</v>
      </c>
      <c r="L66" s="2"/>
      <c r="M66" s="5">
        <v>2256699</v>
      </c>
      <c r="N66" s="2"/>
      <c r="O66" s="5">
        <v>2218953</v>
      </c>
      <c r="P66" s="2"/>
      <c r="Q66" s="6">
        <v>1185256</v>
      </c>
    </row>
    <row r="67" spans="1:18" ht="24" customHeight="1">
      <c r="B67" s="1" t="s">
        <v>62</v>
      </c>
      <c r="F67" s="125"/>
      <c r="G67" s="5"/>
      <c r="H67" s="2"/>
      <c r="I67" s="5"/>
      <c r="J67" s="2"/>
      <c r="K67" s="6"/>
      <c r="L67" s="2"/>
      <c r="M67" s="5"/>
      <c r="N67" s="2"/>
      <c r="O67" s="5"/>
      <c r="P67" s="2"/>
      <c r="Q67" s="6"/>
    </row>
    <row r="68" spans="1:18" ht="24" customHeight="1">
      <c r="C68" s="1" t="s">
        <v>63</v>
      </c>
      <c r="F68" s="125" t="s">
        <v>21</v>
      </c>
      <c r="G68" s="5">
        <v>0</v>
      </c>
      <c r="H68" s="2"/>
      <c r="I68" s="5">
        <v>0</v>
      </c>
      <c r="J68" s="2"/>
      <c r="K68" s="2">
        <v>0</v>
      </c>
      <c r="L68" s="2"/>
      <c r="M68" s="5">
        <v>61003845</v>
      </c>
      <c r="N68" s="2"/>
      <c r="O68" s="5">
        <v>61052262</v>
      </c>
      <c r="P68" s="2"/>
      <c r="Q68" s="75">
        <v>8314849</v>
      </c>
    </row>
    <row r="69" spans="1:18" ht="24" customHeight="1">
      <c r="B69" s="1" t="s">
        <v>64</v>
      </c>
      <c r="F69" s="125"/>
      <c r="G69" s="5"/>
      <c r="H69" s="2"/>
      <c r="I69" s="5"/>
      <c r="J69" s="2"/>
      <c r="K69" s="2"/>
      <c r="L69" s="2"/>
      <c r="M69" s="5"/>
      <c r="N69" s="2"/>
      <c r="O69" s="5"/>
      <c r="P69" s="2"/>
      <c r="Q69" s="75"/>
    </row>
    <row r="70" spans="1:18" ht="24" customHeight="1">
      <c r="C70" s="1" t="s">
        <v>162</v>
      </c>
      <c r="F70" s="125" t="s">
        <v>21</v>
      </c>
      <c r="G70" s="2">
        <v>250000</v>
      </c>
      <c r="H70" s="2"/>
      <c r="I70" s="2">
        <v>250000</v>
      </c>
      <c r="J70" s="2"/>
      <c r="K70" s="6">
        <v>96038519</v>
      </c>
      <c r="L70" s="2"/>
      <c r="M70" s="2">
        <v>250000</v>
      </c>
      <c r="N70" s="2"/>
      <c r="O70" s="2">
        <v>250000</v>
      </c>
      <c r="P70" s="2"/>
      <c r="Q70" s="97">
        <v>96038519</v>
      </c>
    </row>
    <row r="71" spans="1:18" ht="24" customHeight="1">
      <c r="B71" s="1" t="s">
        <v>163</v>
      </c>
      <c r="F71" s="125" t="s">
        <v>16</v>
      </c>
      <c r="G71" s="2">
        <v>71689444</v>
      </c>
      <c r="H71" s="2"/>
      <c r="I71" s="2">
        <v>77999090</v>
      </c>
      <c r="J71" s="2"/>
      <c r="K71" s="6">
        <v>88821795</v>
      </c>
      <c r="L71" s="2"/>
      <c r="M71" s="2">
        <v>71689444</v>
      </c>
      <c r="N71" s="2"/>
      <c r="O71" s="2">
        <v>77999090</v>
      </c>
      <c r="P71" s="2"/>
      <c r="Q71" s="102">
        <v>88821795</v>
      </c>
    </row>
    <row r="72" spans="1:18" ht="24" customHeight="1">
      <c r="B72" s="1" t="s">
        <v>65</v>
      </c>
      <c r="F72" s="125" t="s">
        <v>20</v>
      </c>
      <c r="G72" s="2">
        <v>1677089</v>
      </c>
      <c r="H72" s="2"/>
      <c r="I72" s="2">
        <v>1677089</v>
      </c>
      <c r="J72" s="2"/>
      <c r="K72" s="6">
        <v>0</v>
      </c>
      <c r="L72" s="2"/>
      <c r="M72" s="2">
        <v>1677089</v>
      </c>
      <c r="N72" s="2"/>
      <c r="O72" s="2">
        <v>1677089</v>
      </c>
      <c r="P72" s="2"/>
      <c r="Q72" s="98">
        <v>0</v>
      </c>
    </row>
    <row r="73" spans="1:18" ht="24" customHeight="1">
      <c r="B73" s="1" t="s">
        <v>66</v>
      </c>
      <c r="F73" s="125"/>
      <c r="G73" s="5">
        <v>7391735</v>
      </c>
      <c r="H73" s="2"/>
      <c r="I73" s="5">
        <v>7391735</v>
      </c>
      <c r="J73" s="2"/>
      <c r="K73" s="6">
        <v>0</v>
      </c>
      <c r="L73" s="2"/>
      <c r="M73" s="5">
        <v>0</v>
      </c>
      <c r="N73" s="2"/>
      <c r="O73" s="5">
        <v>0</v>
      </c>
      <c r="P73" s="2"/>
      <c r="Q73" s="98">
        <v>0</v>
      </c>
      <c r="R73" s="58"/>
    </row>
    <row r="74" spans="1:18" ht="24" customHeight="1">
      <c r="B74" s="1" t="s">
        <v>67</v>
      </c>
      <c r="F74" s="125"/>
      <c r="G74" s="5">
        <v>23449173</v>
      </c>
      <c r="H74" s="2"/>
      <c r="I74" s="5">
        <f>23742142+20</f>
        <v>23742162</v>
      </c>
      <c r="J74" s="2"/>
      <c r="K74" s="6">
        <f>9798864</f>
        <v>9798864</v>
      </c>
      <c r="L74" s="2"/>
      <c r="M74" s="5">
        <v>23449173</v>
      </c>
      <c r="N74" s="2"/>
      <c r="O74" s="5">
        <v>23742142</v>
      </c>
      <c r="P74" s="2"/>
      <c r="Q74" s="5">
        <v>9798844</v>
      </c>
    </row>
    <row r="75" spans="1:18" s="4" customFormat="1" ht="24" customHeight="1">
      <c r="A75" s="143"/>
      <c r="B75" s="143"/>
      <c r="C75" s="143"/>
      <c r="D75" s="143" t="s">
        <v>68</v>
      </c>
      <c r="F75" s="120"/>
      <c r="G75" s="27">
        <f>SUM(G60:G74)</f>
        <v>591911698</v>
      </c>
      <c r="H75" s="8"/>
      <c r="I75" s="27">
        <f>SUM(I60:I74)</f>
        <v>610579766</v>
      </c>
      <c r="J75" s="8"/>
      <c r="K75" s="27">
        <f>SUM(K60:K74)</f>
        <v>1164854061</v>
      </c>
      <c r="L75" s="8"/>
      <c r="M75" s="27">
        <f>SUM(M60:M74)</f>
        <v>645487050</v>
      </c>
      <c r="N75" s="8"/>
      <c r="O75" s="27">
        <f>SUM(O60:O74)</f>
        <v>664216273</v>
      </c>
      <c r="P75" s="8"/>
      <c r="Q75" s="27">
        <f>SUM(Q60:Q74)</f>
        <v>1173147890</v>
      </c>
    </row>
    <row r="76" spans="1:18" ht="24" customHeight="1">
      <c r="A76" s="143" t="s">
        <v>69</v>
      </c>
      <c r="B76" s="144"/>
      <c r="C76" s="144"/>
      <c r="D76" s="144"/>
      <c r="F76" s="124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8" ht="24" customHeight="1">
      <c r="B77" s="1" t="s">
        <v>161</v>
      </c>
      <c r="F77" s="30">
        <v>21</v>
      </c>
      <c r="G77" s="5">
        <v>24400000</v>
      </c>
      <c r="H77" s="3"/>
      <c r="I77" s="5">
        <v>24400000</v>
      </c>
      <c r="J77" s="3"/>
      <c r="K77" s="6">
        <v>74400000</v>
      </c>
      <c r="L77" s="3"/>
      <c r="M77" s="5">
        <v>24400000</v>
      </c>
      <c r="N77" s="3"/>
      <c r="O77" s="5">
        <v>24400000</v>
      </c>
      <c r="P77" s="3"/>
      <c r="Q77" s="6">
        <v>74400000</v>
      </c>
    </row>
    <row r="78" spans="1:18" ht="24" customHeight="1">
      <c r="B78" s="1" t="s">
        <v>164</v>
      </c>
      <c r="F78" s="124">
        <v>22</v>
      </c>
      <c r="G78" s="5">
        <v>4737918</v>
      </c>
      <c r="H78" s="3"/>
      <c r="I78" s="5">
        <v>5867672</v>
      </c>
      <c r="J78" s="3"/>
      <c r="K78" s="6">
        <v>4139198</v>
      </c>
      <c r="L78" s="3"/>
      <c r="M78" s="5">
        <v>4737918</v>
      </c>
      <c r="N78" s="3"/>
      <c r="O78" s="5">
        <v>5867672</v>
      </c>
      <c r="P78" s="3"/>
      <c r="Q78" s="6">
        <v>4139198</v>
      </c>
    </row>
    <row r="79" spans="1:18" ht="24" customHeight="1">
      <c r="B79" s="1" t="s">
        <v>72</v>
      </c>
      <c r="F79" s="124">
        <v>23</v>
      </c>
      <c r="G79" s="5">
        <v>3957435</v>
      </c>
      <c r="H79" s="3"/>
      <c r="I79" s="5">
        <v>3555696</v>
      </c>
      <c r="J79" s="3"/>
      <c r="K79" s="6">
        <v>12231103</v>
      </c>
      <c r="L79" s="3"/>
      <c r="M79" s="5">
        <v>3957435</v>
      </c>
      <c r="N79" s="3"/>
      <c r="O79" s="5">
        <v>3555696</v>
      </c>
      <c r="P79" s="3"/>
      <c r="Q79" s="6">
        <v>12231103</v>
      </c>
    </row>
    <row r="80" spans="1:18" s="4" customFormat="1" ht="24" customHeight="1">
      <c r="D80" s="4" t="s">
        <v>71</v>
      </c>
      <c r="F80" s="120"/>
      <c r="G80" s="27">
        <f>SUM(G77:G79)</f>
        <v>33095353</v>
      </c>
      <c r="H80" s="8"/>
      <c r="I80" s="27">
        <f>SUM(I77:I79)</f>
        <v>33823368</v>
      </c>
      <c r="J80" s="8"/>
      <c r="K80" s="27">
        <f>SUM(K77:K79)</f>
        <v>90770301</v>
      </c>
      <c r="L80" s="8"/>
      <c r="M80" s="27">
        <f>SUM(M77:M79)</f>
        <v>33095353</v>
      </c>
      <c r="N80" s="8"/>
      <c r="O80" s="27">
        <f>SUM(O77:O79)</f>
        <v>33823368</v>
      </c>
      <c r="P80" s="8"/>
      <c r="Q80" s="27">
        <f>SUM(Q77:Q79)</f>
        <v>90770301</v>
      </c>
    </row>
    <row r="81" spans="1:17" s="4" customFormat="1" ht="24" customHeight="1">
      <c r="D81" s="4" t="s">
        <v>70</v>
      </c>
      <c r="F81" s="123"/>
      <c r="G81" s="27">
        <f>+G75+G80</f>
        <v>625007051</v>
      </c>
      <c r="H81" s="8"/>
      <c r="I81" s="27">
        <f>+I75+I80</f>
        <v>644403134</v>
      </c>
      <c r="J81" s="8"/>
      <c r="K81" s="27">
        <f>+K75+K80</f>
        <v>1255624362</v>
      </c>
      <c r="L81" s="8"/>
      <c r="M81" s="27">
        <f>+M75+M80</f>
        <v>678582403</v>
      </c>
      <c r="N81" s="8">
        <v>0</v>
      </c>
      <c r="O81" s="27">
        <f>+O75+O80</f>
        <v>698039641</v>
      </c>
      <c r="P81" s="8">
        <v>0</v>
      </c>
      <c r="Q81" s="27">
        <f>+Q75+Q80</f>
        <v>1263918191</v>
      </c>
    </row>
    <row r="82" spans="1:17" ht="24" customHeight="1">
      <c r="A82" s="4" t="s">
        <v>73</v>
      </c>
    </row>
    <row r="83" spans="1:17" ht="24" customHeight="1">
      <c r="B83" s="1" t="s">
        <v>74</v>
      </c>
      <c r="F83" s="30" t="s">
        <v>8</v>
      </c>
    </row>
    <row r="84" spans="1:17" ht="24" customHeight="1">
      <c r="B84" s="1" t="s">
        <v>75</v>
      </c>
      <c r="F84" s="124"/>
      <c r="G84" s="22"/>
      <c r="H84" s="22"/>
      <c r="J84" s="22"/>
    </row>
    <row r="85" spans="1:17" ht="24" customHeight="1" thickBot="1">
      <c r="C85" s="1" t="s">
        <v>76</v>
      </c>
      <c r="E85" s="53"/>
      <c r="F85" s="124"/>
      <c r="G85" s="154">
        <v>1100000000</v>
      </c>
      <c r="H85" s="3"/>
      <c r="I85" s="154">
        <v>1100000000</v>
      </c>
      <c r="J85" s="3"/>
      <c r="K85" s="154">
        <v>1100000000</v>
      </c>
      <c r="L85" s="3"/>
      <c r="M85" s="154">
        <v>1100000000</v>
      </c>
      <c r="N85" s="3"/>
      <c r="O85" s="154">
        <v>1100000000</v>
      </c>
      <c r="P85" s="3"/>
      <c r="Q85" s="154">
        <v>1100000000</v>
      </c>
    </row>
    <row r="86" spans="1:17" ht="24" customHeight="1" thickTop="1">
      <c r="B86" s="1" t="s">
        <v>77</v>
      </c>
      <c r="F86" s="124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24" customHeight="1">
      <c r="C87" s="1" t="s">
        <v>78</v>
      </c>
      <c r="E87" s="53"/>
      <c r="F87" s="124"/>
      <c r="G87" s="3">
        <v>875000000</v>
      </c>
      <c r="H87" s="3"/>
      <c r="I87" s="3">
        <v>875000000</v>
      </c>
      <c r="J87" s="3"/>
      <c r="K87" s="3">
        <v>875000000</v>
      </c>
      <c r="L87" s="3"/>
      <c r="M87" s="3">
        <v>875000000</v>
      </c>
      <c r="N87" s="3"/>
      <c r="O87" s="3">
        <v>875000000</v>
      </c>
      <c r="P87" s="3"/>
      <c r="Q87" s="3">
        <v>875000000</v>
      </c>
    </row>
    <row r="88" spans="1:17" ht="24" customHeight="1">
      <c r="B88" s="1" t="s">
        <v>165</v>
      </c>
      <c r="F88" s="124"/>
      <c r="G88" s="3">
        <v>95019280</v>
      </c>
      <c r="H88" s="3"/>
      <c r="I88" s="3">
        <v>95019280</v>
      </c>
      <c r="J88" s="3"/>
      <c r="K88" s="3">
        <v>95019280</v>
      </c>
      <c r="L88" s="3"/>
      <c r="M88" s="3">
        <v>95019280</v>
      </c>
      <c r="N88" s="3"/>
      <c r="O88" s="3">
        <v>95019280</v>
      </c>
      <c r="P88" s="3"/>
      <c r="Q88" s="3">
        <v>95019280</v>
      </c>
    </row>
    <row r="89" spans="1:17" ht="24" customHeight="1">
      <c r="B89" s="1" t="s">
        <v>79</v>
      </c>
      <c r="F89" s="124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24" customHeight="1">
      <c r="C90" s="1" t="s">
        <v>80</v>
      </c>
      <c r="F90" s="124">
        <v>25</v>
      </c>
      <c r="G90" s="3">
        <v>102294492</v>
      </c>
      <c r="H90" s="3"/>
      <c r="I90" s="3">
        <v>102294492</v>
      </c>
      <c r="J90" s="3"/>
      <c r="K90" s="3">
        <v>102294492</v>
      </c>
      <c r="L90" s="3"/>
      <c r="M90" s="3">
        <v>102294492</v>
      </c>
      <c r="N90" s="3"/>
      <c r="O90" s="3">
        <v>102294492</v>
      </c>
      <c r="P90" s="3"/>
      <c r="Q90" s="3">
        <v>102294492</v>
      </c>
    </row>
    <row r="91" spans="1:17" ht="24" customHeight="1">
      <c r="C91" s="1" t="s">
        <v>81</v>
      </c>
      <c r="F91" s="124"/>
      <c r="G91" s="42">
        <f>+แสดงรวม!L30</f>
        <v>-376716725</v>
      </c>
      <c r="H91" s="3"/>
      <c r="I91" s="42">
        <f>แสดงรวม!L20</f>
        <v>-259617763</v>
      </c>
      <c r="J91" s="3"/>
      <c r="K91" s="42">
        <f>แสดงรวม!L11</f>
        <v>-291523912</v>
      </c>
      <c r="L91" s="3"/>
      <c r="M91" s="42">
        <f>+แสดงเดี่ยว!L31</f>
        <v>-421889165</v>
      </c>
      <c r="N91" s="3"/>
      <c r="O91" s="42">
        <f>แสดงเดี่ยว!L21</f>
        <v>-305356854</v>
      </c>
      <c r="P91" s="3"/>
      <c r="Q91" s="42">
        <f>แสดงเดี่ยว!L11</f>
        <v>-285756003</v>
      </c>
    </row>
    <row r="92" spans="1:17" s="4" customFormat="1" ht="24" customHeight="1">
      <c r="D92" s="4" t="s">
        <v>82</v>
      </c>
      <c r="F92" s="123"/>
      <c r="G92" s="27">
        <f>SUM(G86:G91)</f>
        <v>695597047</v>
      </c>
      <c r="H92" s="8"/>
      <c r="I92" s="27">
        <f>SUM(I86:I91)</f>
        <v>812696009</v>
      </c>
      <c r="J92" s="8"/>
      <c r="K92" s="27">
        <f>SUM(K86:K91)</f>
        <v>780789860</v>
      </c>
      <c r="L92" s="32"/>
      <c r="M92" s="27">
        <f>SUM(M86:M91)</f>
        <v>650424607</v>
      </c>
      <c r="N92" s="32"/>
      <c r="O92" s="27">
        <f>SUM(O86:O91)</f>
        <v>766956918</v>
      </c>
      <c r="P92" s="32"/>
      <c r="Q92" s="27">
        <f>SUM(Q86:Q91)</f>
        <v>786557769</v>
      </c>
    </row>
    <row r="93" spans="1:17" s="4" customFormat="1" ht="24" customHeight="1" thickBot="1">
      <c r="A93" s="4" t="s">
        <v>83</v>
      </c>
      <c r="F93" s="123"/>
      <c r="G93" s="9">
        <f>+G81+G92</f>
        <v>1320604098</v>
      </c>
      <c r="H93" s="8"/>
      <c r="I93" s="44">
        <f>+I81+I92</f>
        <v>1457099143</v>
      </c>
      <c r="J93" s="8"/>
      <c r="K93" s="44">
        <f>+K81+K92</f>
        <v>2036414222</v>
      </c>
      <c r="L93" s="32"/>
      <c r="M93" s="44">
        <f>+M81+M92</f>
        <v>1329007010</v>
      </c>
      <c r="N93" s="32"/>
      <c r="O93" s="44">
        <f>+O81+O92</f>
        <v>1464996559</v>
      </c>
      <c r="P93" s="32"/>
      <c r="Q93" s="44">
        <f>+Q81+Q92</f>
        <v>2050475960</v>
      </c>
    </row>
    <row r="94" spans="1:17" s="4" customFormat="1" ht="24" customHeight="1" thickTop="1">
      <c r="F94" s="123"/>
      <c r="G94" s="8"/>
      <c r="H94" s="8"/>
      <c r="I94" s="32"/>
      <c r="J94" s="8"/>
      <c r="K94" s="32"/>
      <c r="L94" s="32"/>
      <c r="M94" s="32"/>
      <c r="N94" s="32"/>
      <c r="O94" s="32"/>
      <c r="P94" s="32"/>
      <c r="Q94" s="32"/>
    </row>
    <row r="95" spans="1:17" s="4" customFormat="1" ht="24" customHeight="1">
      <c r="F95" s="123"/>
      <c r="G95" s="8"/>
      <c r="H95" s="8"/>
      <c r="I95" s="32"/>
      <c r="J95" s="8"/>
      <c r="K95" s="32"/>
      <c r="L95" s="32"/>
      <c r="M95" s="32"/>
      <c r="N95" s="32"/>
      <c r="O95" s="32"/>
      <c r="P95" s="32"/>
      <c r="Q95" s="32"/>
    </row>
    <row r="96" spans="1:17" s="4" customFormat="1" ht="24" customHeight="1">
      <c r="A96" s="137" t="s">
        <v>51</v>
      </c>
      <c r="F96" s="123"/>
      <c r="G96" s="8"/>
      <c r="H96" s="8"/>
      <c r="I96" s="32"/>
      <c r="J96" s="8"/>
      <c r="K96" s="32"/>
      <c r="L96" s="32"/>
      <c r="M96" s="32"/>
      <c r="N96" s="32"/>
      <c r="O96" s="32"/>
      <c r="P96" s="32"/>
      <c r="Q96" s="32"/>
    </row>
    <row r="97" spans="6:17" s="4" customFormat="1" ht="25.5" customHeight="1">
      <c r="F97" s="123"/>
      <c r="G97" s="32"/>
      <c r="H97" s="8"/>
      <c r="I97" s="32"/>
      <c r="J97" s="8"/>
      <c r="K97" s="32"/>
      <c r="L97" s="32"/>
      <c r="M97" s="32"/>
      <c r="N97" s="32"/>
      <c r="O97" s="32"/>
      <c r="P97" s="32"/>
      <c r="Q97" s="32"/>
    </row>
    <row r="98" spans="6:17" ht="25.5" customHeight="1">
      <c r="G98" s="23"/>
      <c r="H98" s="23"/>
      <c r="I98" s="23"/>
      <c r="J98" s="23"/>
      <c r="K98" s="23"/>
      <c r="L98" s="23"/>
      <c r="M98" s="118"/>
      <c r="N98" s="23"/>
      <c r="O98" s="23"/>
      <c r="P98" s="23"/>
      <c r="Q98" s="23"/>
    </row>
    <row r="99" spans="6:17" ht="25.5" customHeight="1"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6:17" ht="25.5" customHeight="1"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</row>
    <row r="101" spans="6:17" ht="25.5" customHeight="1">
      <c r="G101" s="6"/>
      <c r="H101" s="6"/>
      <c r="I101" s="6"/>
      <c r="J101" s="6"/>
      <c r="K101" s="6"/>
      <c r="L101" s="6"/>
      <c r="M101" s="6"/>
      <c r="N101" s="6"/>
      <c r="O101" s="22"/>
      <c r="P101" s="22"/>
      <c r="Q101" s="22"/>
    </row>
    <row r="102" spans="6:17" ht="25.5" customHeight="1"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6:17" ht="25.5" customHeight="1"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6:17" ht="25.5" customHeight="1"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6:17" ht="25.5" customHeight="1"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6:17" ht="25.5" customHeight="1">
      <c r="G106" s="6"/>
      <c r="H106" s="6"/>
      <c r="J106" s="6"/>
      <c r="L106" s="6"/>
      <c r="M106" s="6"/>
      <c r="N106" s="6"/>
      <c r="O106" s="6"/>
      <c r="P106" s="6"/>
      <c r="Q106" s="6"/>
    </row>
    <row r="107" spans="6:17" ht="25.5" customHeight="1"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6:17" ht="25.5" customHeight="1"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6:17" ht="25.5" customHeight="1"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6:17" ht="25.5" customHeight="1"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6:17" ht="25.5" customHeight="1"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6:17" ht="25.5" customHeight="1"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7:17" ht="25.5" customHeight="1"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7:17" ht="25.5" customHeight="1"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7:17" ht="25.5" customHeight="1"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7:17" ht="25.5" customHeight="1"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7:17" ht="25.5" customHeight="1"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7:17" ht="25.5" customHeight="1"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7:17" ht="25.5" customHeight="1"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7:17" ht="25.5" customHeight="1"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7:17" ht="25.5" customHeight="1"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7:17" ht="25.5" customHeight="1"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7:17" ht="25.5" customHeight="1"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7:17" ht="25.5" customHeight="1"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7:17" ht="25.5" customHeight="1"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7:17" ht="25.5" customHeight="1"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7:17" ht="25.5" customHeight="1"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7:17" ht="25.5" customHeight="1"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7:17" ht="25.5" customHeight="1"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7:17" ht="25.5" customHeight="1"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7:17" ht="25.5" customHeight="1"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7:17" ht="25.5" customHeight="1"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7:17" ht="25.5" customHeight="1"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7:17" ht="25.5" customHeight="1"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7:17" ht="25.5" customHeight="1"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</sheetData>
  <mergeCells count="13">
    <mergeCell ref="A8:E8"/>
    <mergeCell ref="A57:E57"/>
    <mergeCell ref="G5:K5"/>
    <mergeCell ref="M5:Q5"/>
    <mergeCell ref="A1:Q1"/>
    <mergeCell ref="A2:Q2"/>
    <mergeCell ref="A3:Q3"/>
    <mergeCell ref="A48:Q48"/>
    <mergeCell ref="A50:Q50"/>
    <mergeCell ref="A51:Q51"/>
    <mergeCell ref="A52:Q52"/>
    <mergeCell ref="G54:K54"/>
    <mergeCell ref="M54:Q54"/>
  </mergeCells>
  <pageMargins left="0.67" right="0.11811023622047245" top="0.66" bottom="0.67" header="0.47244094488188981" footer="0.53"/>
  <pageSetup paperSize="9" scale="63" fitToWidth="0" fitToHeight="0" orientation="portrait" r:id="rId1"/>
  <headerFooter scaleWithDoc="0"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19" zoomScale="90" zoomScaleNormal="90" zoomScaleSheetLayoutView="80" workbookViewId="0">
      <selection activeCell="A25" sqref="A25:B26"/>
    </sheetView>
  </sheetViews>
  <sheetFormatPr defaultColWidth="9.109375" defaultRowHeight="25.5" customHeight="1"/>
  <cols>
    <col min="1" max="2" width="5.6640625" style="1" customWidth="1"/>
    <col min="3" max="3" width="44" style="1" customWidth="1"/>
    <col min="4" max="4" width="9.88671875" style="1" customWidth="1"/>
    <col min="5" max="5" width="15.33203125" style="1" customWidth="1"/>
    <col min="6" max="6" width="1.6640625" style="1" customWidth="1"/>
    <col min="7" max="7" width="15.33203125" style="1" customWidth="1"/>
    <col min="8" max="8" width="1.6640625" style="1" customWidth="1"/>
    <col min="9" max="9" width="15.33203125" style="1" customWidth="1"/>
    <col min="10" max="10" width="1.6640625" style="1" customWidth="1"/>
    <col min="11" max="11" width="15.33203125" style="1" customWidth="1"/>
    <col min="12" max="12" width="1.88671875" style="1" customWidth="1"/>
    <col min="13" max="16384" width="9.109375" style="1"/>
  </cols>
  <sheetData>
    <row r="1" spans="1:12" ht="25.5" customHeight="1">
      <c r="A1" s="156" t="str">
        <f>'งบแสดงฐานะการเงิน '!A1:Q1</f>
        <v>K.C. PROPERTY PUBLIC COMPANY LIMITED AND SUBSIDIARY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2" ht="25.5" customHeight="1">
      <c r="A2" s="156" t="s">
        <v>84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2" ht="25.5" customHeight="1">
      <c r="A3" s="156" t="s">
        <v>85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2" ht="25.5" customHeight="1">
      <c r="A4" s="105"/>
      <c r="B4" s="105"/>
      <c r="C4" s="105"/>
      <c r="D4" s="105"/>
      <c r="E4" s="127"/>
      <c r="F4" s="105"/>
      <c r="G4" s="133"/>
      <c r="H4" s="105"/>
      <c r="I4" s="127"/>
      <c r="J4" s="105"/>
      <c r="K4" s="128"/>
    </row>
    <row r="5" spans="1:12" s="20" customFormat="1" ht="25.5" customHeight="1">
      <c r="E5" s="153"/>
      <c r="F5" s="153" t="s">
        <v>27</v>
      </c>
      <c r="G5" s="153"/>
      <c r="H5" s="140"/>
      <c r="I5" s="158" t="s">
        <v>28</v>
      </c>
      <c r="J5" s="158"/>
      <c r="K5" s="158"/>
    </row>
    <row r="6" spans="1:12" s="20" customFormat="1" ht="25.5" customHeight="1">
      <c r="D6" s="26" t="s">
        <v>33</v>
      </c>
      <c r="E6" s="139" t="s">
        <v>29</v>
      </c>
      <c r="F6" s="121"/>
      <c r="G6" s="139" t="s">
        <v>86</v>
      </c>
      <c r="H6" s="121"/>
      <c r="I6" s="139" t="s">
        <v>29</v>
      </c>
      <c r="J6" s="121"/>
      <c r="K6" s="139" t="s">
        <v>86</v>
      </c>
    </row>
    <row r="7" spans="1:12" ht="25.5" customHeight="1">
      <c r="E7" s="127"/>
      <c r="F7" s="7"/>
      <c r="G7" s="141" t="s">
        <v>32</v>
      </c>
      <c r="H7" s="2"/>
      <c r="I7" s="141"/>
      <c r="J7" s="7"/>
      <c r="K7" s="141" t="s">
        <v>32</v>
      </c>
    </row>
    <row r="8" spans="1:12" s="4" customFormat="1" ht="25.5" customHeight="1">
      <c r="A8" s="1" t="s">
        <v>87</v>
      </c>
      <c r="B8" s="20"/>
      <c r="C8" s="20"/>
      <c r="D8" s="52"/>
      <c r="E8" s="58">
        <v>139145430</v>
      </c>
      <c r="F8" s="32"/>
      <c r="G8" s="58">
        <v>480307675</v>
      </c>
      <c r="H8" s="58"/>
      <c r="I8" s="58">
        <v>139145430</v>
      </c>
      <c r="J8" s="58"/>
      <c r="K8" s="58">
        <v>480307675</v>
      </c>
    </row>
    <row r="9" spans="1:12" ht="25.5" customHeight="1">
      <c r="A9" s="1" t="s">
        <v>88</v>
      </c>
      <c r="B9" s="20"/>
      <c r="C9" s="20"/>
      <c r="D9" s="51"/>
      <c r="E9" s="104">
        <v>-123513158</v>
      </c>
      <c r="F9" s="42"/>
      <c r="G9" s="104">
        <v>-405762936</v>
      </c>
      <c r="H9" s="42"/>
      <c r="I9" s="104">
        <v>-123513158</v>
      </c>
      <c r="J9" s="42"/>
      <c r="K9" s="104">
        <v>-405762936</v>
      </c>
    </row>
    <row r="10" spans="1:12" s="4" customFormat="1" ht="25.5" customHeight="1">
      <c r="A10" s="4" t="s">
        <v>89</v>
      </c>
      <c r="B10" s="45"/>
      <c r="C10" s="45"/>
      <c r="D10" s="59"/>
      <c r="E10" s="70">
        <f>SUM(E8:E9)</f>
        <v>15632272</v>
      </c>
      <c r="F10" s="32"/>
      <c r="G10" s="70">
        <f>SUM(G8:G9)</f>
        <v>74544739</v>
      </c>
      <c r="H10" s="32"/>
      <c r="I10" s="70">
        <f>SUM(I8:I9)</f>
        <v>15632272</v>
      </c>
      <c r="J10" s="32"/>
      <c r="K10" s="70">
        <f>SUM(K8:K9)</f>
        <v>74544739</v>
      </c>
    </row>
    <row r="11" spans="1:12" ht="25.5" customHeight="1">
      <c r="A11" s="1" t="s">
        <v>90</v>
      </c>
      <c r="B11" s="20"/>
      <c r="C11" s="20"/>
      <c r="D11" s="51"/>
      <c r="E11" s="58">
        <v>3575539</v>
      </c>
      <c r="F11" s="42"/>
      <c r="G11" s="58">
        <f>9616886+714+759744</f>
        <v>10377344</v>
      </c>
      <c r="H11" s="42"/>
      <c r="I11" s="58">
        <v>3575539</v>
      </c>
      <c r="J11" s="42"/>
      <c r="K11" s="58">
        <v>9616886</v>
      </c>
      <c r="L11" s="23"/>
    </row>
    <row r="12" spans="1:12" ht="25.5" customHeight="1">
      <c r="A12" s="1" t="s">
        <v>91</v>
      </c>
      <c r="B12" s="20"/>
      <c r="C12" s="20"/>
      <c r="D12" s="96"/>
      <c r="E12" s="42">
        <v>-11925426</v>
      </c>
      <c r="F12" s="42"/>
      <c r="G12" s="42">
        <v>-15279942</v>
      </c>
      <c r="H12" s="42"/>
      <c r="I12" s="42">
        <v>-11925426</v>
      </c>
      <c r="J12" s="42"/>
      <c r="K12" s="42">
        <v>-15279942</v>
      </c>
      <c r="L12" s="22"/>
    </row>
    <row r="13" spans="1:12" ht="25.5" customHeight="1">
      <c r="A13" s="1" t="s">
        <v>92</v>
      </c>
      <c r="B13" s="20"/>
      <c r="C13" s="20"/>
      <c r="D13" s="63"/>
      <c r="E13" s="42">
        <v>-38878460</v>
      </c>
      <c r="F13" s="42"/>
      <c r="G13" s="42">
        <f>-44596662-35750</f>
        <v>-44632412</v>
      </c>
      <c r="H13" s="42"/>
      <c r="I13" s="42">
        <v>-38077546</v>
      </c>
      <c r="J13" s="42"/>
      <c r="K13" s="42">
        <v>-44596662</v>
      </c>
      <c r="L13" s="22"/>
    </row>
    <row r="14" spans="1:12" ht="25.5" customHeight="1">
      <c r="A14" s="1" t="s">
        <v>93</v>
      </c>
      <c r="B14" s="20"/>
      <c r="C14" s="20"/>
      <c r="D14" s="63"/>
      <c r="E14" s="42"/>
      <c r="F14" s="42"/>
      <c r="G14" s="42"/>
      <c r="H14" s="42"/>
      <c r="I14" s="42"/>
      <c r="J14" s="42"/>
      <c r="K14" s="42"/>
      <c r="L14" s="22"/>
    </row>
    <row r="15" spans="1:12" ht="25.5" customHeight="1">
      <c r="B15" s="1" t="s">
        <v>94</v>
      </c>
      <c r="D15" s="30" t="s">
        <v>25</v>
      </c>
      <c r="E15" s="42">
        <v>0</v>
      </c>
      <c r="F15" s="42"/>
      <c r="G15" s="42">
        <v>-61500000</v>
      </c>
      <c r="H15" s="42"/>
      <c r="I15" s="42">
        <v>0</v>
      </c>
      <c r="J15" s="42"/>
      <c r="K15" s="42">
        <v>-61500000</v>
      </c>
      <c r="L15" s="22"/>
    </row>
    <row r="16" spans="1:12" ht="25.5" customHeight="1">
      <c r="B16" s="1" t="s">
        <v>167</v>
      </c>
      <c r="D16" s="30"/>
      <c r="E16" s="42">
        <v>-237444</v>
      </c>
      <c r="F16" s="42"/>
      <c r="G16" s="42">
        <v>0</v>
      </c>
      <c r="H16" s="42"/>
      <c r="I16" s="42">
        <v>400000</v>
      </c>
      <c r="J16" s="42"/>
      <c r="K16" s="42">
        <v>0</v>
      </c>
      <c r="L16" s="22"/>
    </row>
    <row r="17" spans="1:12" ht="25.5" customHeight="1">
      <c r="B17" s="1" t="s">
        <v>95</v>
      </c>
      <c r="D17" s="30" t="s">
        <v>6</v>
      </c>
      <c r="E17" s="42">
        <v>-41300000</v>
      </c>
      <c r="F17" s="42"/>
      <c r="G17" s="42">
        <v>0</v>
      </c>
      <c r="H17" s="42"/>
      <c r="I17" s="42">
        <v>-41300000</v>
      </c>
      <c r="J17" s="42"/>
      <c r="K17" s="42">
        <v>0</v>
      </c>
      <c r="L17" s="22"/>
    </row>
    <row r="18" spans="1:12" ht="25.5" customHeight="1">
      <c r="B18" s="1" t="s">
        <v>168</v>
      </c>
      <c r="D18" s="30" t="s">
        <v>2</v>
      </c>
      <c r="E18" s="42">
        <v>-15836882</v>
      </c>
      <c r="F18" s="42"/>
      <c r="G18" s="42">
        <v>0</v>
      </c>
      <c r="H18" s="42"/>
      <c r="I18" s="42">
        <v>-15836882</v>
      </c>
      <c r="J18" s="42"/>
      <c r="K18" s="42">
        <v>0</v>
      </c>
      <c r="L18" s="22"/>
    </row>
    <row r="19" spans="1:12" ht="25.5" customHeight="1">
      <c r="B19" s="1" t="s">
        <v>96</v>
      </c>
      <c r="D19" s="30"/>
      <c r="E19" s="42">
        <v>-5832645</v>
      </c>
      <c r="F19" s="42"/>
      <c r="G19" s="42">
        <v>0</v>
      </c>
      <c r="H19" s="42"/>
      <c r="I19" s="42">
        <v>-5832645</v>
      </c>
      <c r="J19" s="42"/>
      <c r="K19" s="42">
        <v>0</v>
      </c>
      <c r="L19" s="22"/>
    </row>
    <row r="20" spans="1:12" ht="25.5" customHeight="1">
      <c r="B20" s="1" t="s">
        <v>169</v>
      </c>
      <c r="D20" s="30" t="s">
        <v>24</v>
      </c>
      <c r="E20" s="42">
        <v>0</v>
      </c>
      <c r="F20" s="42"/>
      <c r="G20" s="42">
        <v>28673968</v>
      </c>
      <c r="H20" s="42"/>
      <c r="I20" s="42">
        <v>0</v>
      </c>
      <c r="J20" s="42"/>
      <c r="K20" s="42">
        <v>28673968</v>
      </c>
      <c r="L20" s="22"/>
    </row>
    <row r="21" spans="1:12" s="4" customFormat="1" ht="25.5" customHeight="1">
      <c r="A21" s="1" t="s">
        <v>97</v>
      </c>
      <c r="B21" s="20"/>
      <c r="C21" s="20"/>
      <c r="D21" s="52"/>
      <c r="E21" s="48">
        <v>-22295916</v>
      </c>
      <c r="F21" s="49"/>
      <c r="G21" s="48">
        <f>-18214289+326904</f>
        <v>-17887385</v>
      </c>
      <c r="H21" s="49"/>
      <c r="I21" s="115">
        <v>-23167623</v>
      </c>
      <c r="J21" s="49"/>
      <c r="K21" s="48">
        <v>-18214289</v>
      </c>
      <c r="L21" s="66"/>
    </row>
    <row r="22" spans="1:12" s="4" customFormat="1" ht="25.5" customHeight="1">
      <c r="A22" s="4" t="s">
        <v>98</v>
      </c>
      <c r="C22" s="45"/>
      <c r="D22" s="45"/>
      <c r="E22" s="60">
        <f>SUM(E10:E21)</f>
        <v>-117098962</v>
      </c>
      <c r="F22" s="32"/>
      <c r="G22" s="60">
        <f>SUM(G10:G21)</f>
        <v>-25703688</v>
      </c>
      <c r="H22" s="32"/>
      <c r="I22" s="60">
        <f>SUM(I10:I21)</f>
        <v>-116532311</v>
      </c>
      <c r="J22" s="32"/>
      <c r="K22" s="60">
        <f>SUM(K10:K21)</f>
        <v>-26755300</v>
      </c>
      <c r="L22" s="66"/>
    </row>
    <row r="23" spans="1:12" s="4" customFormat="1" ht="25.5" customHeight="1">
      <c r="A23" s="1" t="s">
        <v>99</v>
      </c>
      <c r="B23" s="1"/>
      <c r="D23" s="52"/>
      <c r="E23" s="58">
        <v>0</v>
      </c>
      <c r="F23" s="32"/>
      <c r="G23" s="58">
        <v>-1716822</v>
      </c>
      <c r="H23" s="32"/>
      <c r="I23" s="48">
        <v>0</v>
      </c>
      <c r="J23" s="32"/>
      <c r="K23" s="58">
        <v>-1716822</v>
      </c>
      <c r="L23" s="66"/>
    </row>
    <row r="24" spans="1:12" s="4" customFormat="1" ht="25.5" customHeight="1">
      <c r="A24" s="4" t="s">
        <v>100</v>
      </c>
      <c r="C24" s="20"/>
      <c r="D24" s="45"/>
      <c r="E24" s="43">
        <f>SUM(E22:E23)</f>
        <v>-117098962</v>
      </c>
      <c r="F24" s="32">
        <v>5</v>
      </c>
      <c r="G24" s="43">
        <f>SUM(G22:G23)</f>
        <v>-27420510</v>
      </c>
      <c r="H24" s="32"/>
      <c r="I24" s="43">
        <f>SUM(I22:I23)</f>
        <v>-116532311</v>
      </c>
      <c r="J24" s="32"/>
      <c r="K24" s="43">
        <f>SUM(K22:K23)</f>
        <v>-28472122</v>
      </c>
      <c r="L24" s="66"/>
    </row>
    <row r="25" spans="1:12" s="4" customFormat="1" ht="25.5" customHeight="1">
      <c r="A25" s="4" t="s">
        <v>170</v>
      </c>
      <c r="B25" s="45"/>
      <c r="C25" s="45"/>
      <c r="D25" s="45"/>
      <c r="E25" s="60">
        <v>0</v>
      </c>
      <c r="F25" s="32"/>
      <c r="G25" s="129">
        <v>0</v>
      </c>
      <c r="H25" s="32"/>
      <c r="I25" s="60">
        <v>0</v>
      </c>
      <c r="J25" s="32"/>
      <c r="K25" s="129">
        <v>0</v>
      </c>
    </row>
    <row r="26" spans="1:12" s="4" customFormat="1" ht="25.5" customHeight="1" thickBot="1">
      <c r="A26" s="77" t="s">
        <v>115</v>
      </c>
      <c r="B26" s="45"/>
      <c r="C26" s="45"/>
      <c r="D26" s="45"/>
      <c r="E26" s="61">
        <f>+E24+E25</f>
        <v>-117098962</v>
      </c>
      <c r="F26" s="49"/>
      <c r="G26" s="61">
        <f>+G24+G25</f>
        <v>-27420510</v>
      </c>
      <c r="H26" s="49"/>
      <c r="I26" s="61">
        <f>+I24+I25</f>
        <v>-116532311</v>
      </c>
      <c r="J26" s="49"/>
      <c r="K26" s="61">
        <f>+K24+K25</f>
        <v>-28472122</v>
      </c>
      <c r="L26" s="74"/>
    </row>
    <row r="27" spans="1:12" ht="25.5" customHeight="1" thickTop="1">
      <c r="B27" s="20"/>
      <c r="C27" s="20"/>
      <c r="D27" s="29"/>
      <c r="E27" s="95"/>
      <c r="F27" s="95"/>
      <c r="G27" s="95"/>
      <c r="H27" s="95"/>
      <c r="I27" s="95"/>
      <c r="J27" s="95"/>
      <c r="K27" s="95"/>
    </row>
    <row r="28" spans="1:12" ht="25.5" customHeight="1">
      <c r="A28" s="1" t="s">
        <v>101</v>
      </c>
      <c r="B28" s="20"/>
      <c r="C28" s="20"/>
      <c r="D28" s="20"/>
      <c r="E28" s="95">
        <f>+E24/875000000</f>
        <v>-0.13382738514285714</v>
      </c>
      <c r="F28" s="95"/>
      <c r="G28" s="95">
        <f>+G24/875000000</f>
        <v>-3.1337725714285718E-2</v>
      </c>
      <c r="H28" s="95"/>
      <c r="I28" s="95">
        <f>+I24/875000000</f>
        <v>-0.133179784</v>
      </c>
      <c r="J28" s="95"/>
      <c r="K28" s="95">
        <f>+K24/875000000</f>
        <v>-3.2539567999999998E-2</v>
      </c>
    </row>
    <row r="29" spans="1:12" ht="25.5" customHeight="1">
      <c r="B29" s="20"/>
      <c r="C29" s="20"/>
      <c r="D29" s="20"/>
      <c r="E29" s="42"/>
      <c r="F29" s="42"/>
      <c r="G29" s="42"/>
      <c r="H29" s="42"/>
      <c r="I29" s="42"/>
      <c r="J29" s="42"/>
      <c r="K29" s="42"/>
    </row>
    <row r="30" spans="1:12" ht="25.5" customHeight="1">
      <c r="I30" s="58"/>
    </row>
    <row r="31" spans="1:12" ht="25.5" customHeight="1">
      <c r="I31" s="58"/>
    </row>
    <row r="33" spans="1:1" ht="25.5" customHeight="1">
      <c r="A33" s="137" t="s">
        <v>51</v>
      </c>
    </row>
  </sheetData>
  <mergeCells count="4">
    <mergeCell ref="I5:K5"/>
    <mergeCell ref="A1:K1"/>
    <mergeCell ref="A2:K2"/>
    <mergeCell ref="A3:K3"/>
  </mergeCells>
  <phoneticPr fontId="5" type="noConversion"/>
  <pageMargins left="0.6692913385826772" right="0.27559055118110237" top="0.7" bottom="0.23622047244094491" header="0.39370078740157483" footer="0.55118110236220474"/>
  <pageSetup paperSize="9" scale="75" firstPageNumber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opLeftCell="A13" zoomScale="90" zoomScaleNormal="90" zoomScaleSheetLayoutView="80" workbookViewId="0">
      <selection activeCell="A25" sqref="A25:B26"/>
    </sheetView>
  </sheetViews>
  <sheetFormatPr defaultColWidth="9.109375" defaultRowHeight="25.5" customHeight="1"/>
  <cols>
    <col min="1" max="2" width="5.6640625" style="1" customWidth="1"/>
    <col min="3" max="3" width="38.44140625" style="1" customWidth="1"/>
    <col min="4" max="4" width="9.88671875" style="1" customWidth="1"/>
    <col min="5" max="5" width="15.33203125" style="1" customWidth="1"/>
    <col min="6" max="6" width="1.6640625" style="1" customWidth="1"/>
    <col min="7" max="7" width="15.33203125" style="1" customWidth="1"/>
    <col min="8" max="8" width="1.6640625" style="1" customWidth="1"/>
    <col min="9" max="9" width="15.33203125" style="1" customWidth="1"/>
    <col min="10" max="10" width="1.6640625" style="1" customWidth="1"/>
    <col min="11" max="11" width="15.33203125" style="1" customWidth="1"/>
    <col min="12" max="12" width="3.33203125" style="1" customWidth="1"/>
    <col min="13" max="13" width="16.88671875" style="23" customWidth="1"/>
    <col min="14" max="14" width="17.33203125" style="1" customWidth="1"/>
    <col min="15" max="15" width="13.109375" style="1" bestFit="1" customWidth="1"/>
    <col min="16" max="16384" width="9.109375" style="1"/>
  </cols>
  <sheetData>
    <row r="1" spans="1:15" ht="25.5" customHeight="1">
      <c r="A1" s="156" t="str">
        <f>'งบกำไรขาดทุนเบ็ดเสร็จ 6 m'!A1:K1</f>
        <v>K.C. PROPERTY PUBLIC COMPANY LIMITED AND SUBSIDIARY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5" ht="25.5" customHeight="1">
      <c r="A2" s="156" t="str">
        <f>'งบกำไรขาดทุนเบ็ดเสร็จ 6 m'!A2:K2</f>
        <v>STATEMENTS OF COMPREHENSIVE INCOME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5" ht="25.5" customHeight="1">
      <c r="A3" s="156" t="s">
        <v>102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5" ht="25.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5" s="20" customFormat="1" ht="25.5" customHeight="1">
      <c r="E5" s="153"/>
      <c r="F5" s="153" t="s">
        <v>27</v>
      </c>
      <c r="G5" s="153"/>
      <c r="H5" s="140"/>
      <c r="I5" s="158" t="s">
        <v>28</v>
      </c>
      <c r="J5" s="158"/>
      <c r="K5" s="158"/>
      <c r="M5" s="68"/>
    </row>
    <row r="6" spans="1:15" s="20" customFormat="1" ht="25.5" customHeight="1">
      <c r="D6" s="26" t="s">
        <v>33</v>
      </c>
      <c r="E6" s="139" t="s">
        <v>29</v>
      </c>
      <c r="F6" s="121"/>
      <c r="G6" s="139" t="s">
        <v>86</v>
      </c>
      <c r="H6" s="121"/>
      <c r="I6" s="139" t="s">
        <v>29</v>
      </c>
      <c r="J6" s="121"/>
      <c r="K6" s="139" t="s">
        <v>86</v>
      </c>
      <c r="M6" s="68"/>
    </row>
    <row r="7" spans="1:15" ht="25.5" customHeight="1">
      <c r="E7" s="141"/>
      <c r="F7" s="7"/>
      <c r="G7" s="141" t="s">
        <v>32</v>
      </c>
      <c r="H7" s="2"/>
      <c r="I7" s="141"/>
      <c r="J7" s="7"/>
      <c r="K7" s="141" t="s">
        <v>32</v>
      </c>
    </row>
    <row r="8" spans="1:15" s="4" customFormat="1" ht="25.5" customHeight="1">
      <c r="A8" s="1" t="s">
        <v>87</v>
      </c>
      <c r="B8" s="20"/>
      <c r="C8" s="20"/>
      <c r="D8" s="52"/>
      <c r="E8" s="58">
        <f>+'งบกำไรขาดทุนเบ็ดเสร็จ 6 m'!E8-72012626</f>
        <v>67132804</v>
      </c>
      <c r="F8" s="32"/>
      <c r="G8" s="58">
        <f>+'งบกำไรขาดทุนเบ็ดเสร็จ 6 m'!G8-222232824.93</f>
        <v>258074850.06999999</v>
      </c>
      <c r="H8" s="58"/>
      <c r="I8" s="58">
        <f>+'งบกำไรขาดทุนเบ็ดเสร็จ 6 m'!I8-72012626</f>
        <v>67132804</v>
      </c>
      <c r="J8" s="58"/>
      <c r="K8" s="58">
        <f>+'งบกำไรขาดทุนเบ็ดเสร็จ 6 m'!K8-222232824.93</f>
        <v>258074850.06999999</v>
      </c>
      <c r="M8" s="66"/>
    </row>
    <row r="9" spans="1:15" ht="25.5" customHeight="1">
      <c r="A9" s="1" t="s">
        <v>88</v>
      </c>
      <c r="B9" s="20"/>
      <c r="C9" s="20"/>
      <c r="D9" s="51"/>
      <c r="E9" s="104">
        <f>+'งบกำไรขาดทุนเบ็ดเสร็จ 6 m'!E9+68220712</f>
        <v>-55292446</v>
      </c>
      <c r="F9" s="42"/>
      <c r="G9" s="104">
        <f>+'งบกำไรขาดทุนเบ็ดเสร็จ 6 m'!G9--199641784</f>
        <v>-206121152</v>
      </c>
      <c r="H9" s="42"/>
      <c r="I9" s="104">
        <f>'งบกำไรขาดทุนเบ็ดเสร็จ 6 m'!I9+64343993</f>
        <v>-59169165</v>
      </c>
      <c r="J9" s="42"/>
      <c r="K9" s="104">
        <f>+'งบกำไรขาดทุนเบ็ดเสร็จ 6 m'!K9+199641784</f>
        <v>-206121152</v>
      </c>
      <c r="N9" s="22"/>
    </row>
    <row r="10" spans="1:15" s="4" customFormat="1" ht="25.5" customHeight="1">
      <c r="A10" s="4" t="s">
        <v>89</v>
      </c>
      <c r="B10" s="45"/>
      <c r="C10" s="45"/>
      <c r="D10" s="59"/>
      <c r="E10" s="70">
        <f>SUM(E8:E9)</f>
        <v>11840358</v>
      </c>
      <c r="F10" s="32"/>
      <c r="G10" s="70">
        <f>SUM(G8:G9)</f>
        <v>51953698.069999993</v>
      </c>
      <c r="H10" s="32"/>
      <c r="I10" s="70">
        <f>SUM(I8:I9)</f>
        <v>7963639</v>
      </c>
      <c r="J10" s="32"/>
      <c r="K10" s="70">
        <f>SUM(K8:K9)</f>
        <v>51953698.069999993</v>
      </c>
      <c r="M10" s="66"/>
    </row>
    <row r="11" spans="1:15" ht="25.5" customHeight="1">
      <c r="A11" s="1" t="s">
        <v>90</v>
      </c>
      <c r="B11" s="20"/>
      <c r="C11" s="20"/>
      <c r="D11" s="51"/>
      <c r="E11" s="58">
        <f>+'งบกำไรขาดทุนเบ็ดเสร็จ 6 m'!E11-1961255</f>
        <v>1614284</v>
      </c>
      <c r="F11" s="42"/>
      <c r="G11" s="58">
        <f>+'งบกำไรขาดทุนเบ็ดเสร็จ 6 m'!G11-6461824.93</f>
        <v>3915519.0700000003</v>
      </c>
      <c r="H11" s="42"/>
      <c r="I11" s="58">
        <f>+'งบกำไรขาดทุนเบ็ดเสร็จ 6 m'!I11-1961255</f>
        <v>1614284</v>
      </c>
      <c r="J11" s="42"/>
      <c r="K11" s="58">
        <f>+'งบกำไรขาดทุนเบ็ดเสร็จ 6 m'!K11-6461824.93</f>
        <v>3155061.0700000003</v>
      </c>
      <c r="L11" s="23"/>
      <c r="N11" s="23"/>
      <c r="O11" s="58"/>
    </row>
    <row r="12" spans="1:15" ht="25.5" customHeight="1">
      <c r="A12" s="1" t="s">
        <v>91</v>
      </c>
      <c r="B12" s="20"/>
      <c r="C12" s="20"/>
      <c r="D12" s="96"/>
      <c r="E12" s="42">
        <f>+'งบกำไรขาดทุนเบ็ดเสร็จ 6 m'!E12+6261269</f>
        <v>-5664157</v>
      </c>
      <c r="F12" s="42"/>
      <c r="G12" s="42">
        <f>+'งบกำไรขาดทุนเบ็ดเสร็จ 6 m'!G12--8528726.89</f>
        <v>-6751215.1099999994</v>
      </c>
      <c r="H12" s="42"/>
      <c r="I12" s="42">
        <f>+'งบกำไรขาดทุนเบ็ดเสร็จ 6 m'!I12+6261269</f>
        <v>-5664157</v>
      </c>
      <c r="J12" s="42"/>
      <c r="K12" s="42">
        <f>+'งบกำไรขาดทุนเบ็ดเสร็จ 6 m'!K12+8528726.89</f>
        <v>-6751215.1099999994</v>
      </c>
      <c r="L12" s="22"/>
      <c r="N12" s="23"/>
    </row>
    <row r="13" spans="1:15" ht="25.5" customHeight="1">
      <c r="A13" s="1" t="s">
        <v>92</v>
      </c>
      <c r="B13" s="20"/>
      <c r="C13" s="20"/>
      <c r="D13" s="63"/>
      <c r="E13" s="42">
        <f>+'งบกำไรขาดทุนเบ็ดเสร็จ 6 m'!E13+21252442</f>
        <v>-17626018</v>
      </c>
      <c r="F13" s="42"/>
      <c r="G13" s="42">
        <f>+'งบกำไรขาดทุนเบ็ดเสร็จ 6 m'!G13--25603269</f>
        <v>-19029143</v>
      </c>
      <c r="H13" s="42"/>
      <c r="I13" s="42">
        <f>+'งบกำไรขาดทุนเบ็ดเสร็จ 6 m'!I13+21164037</f>
        <v>-16913509</v>
      </c>
      <c r="J13" s="42"/>
      <c r="K13" s="42">
        <f>+'งบกำไรขาดทุนเบ็ดเสร็จ 6 m'!K13+25589399</f>
        <v>-19007263</v>
      </c>
      <c r="L13" s="22"/>
      <c r="N13" s="23"/>
    </row>
    <row r="14" spans="1:15" ht="25.5" customHeight="1">
      <c r="A14" s="1" t="s">
        <v>93</v>
      </c>
      <c r="B14" s="20"/>
      <c r="C14" s="20"/>
      <c r="D14" s="63"/>
      <c r="E14" s="42"/>
      <c r="F14" s="42"/>
      <c r="G14" s="42"/>
      <c r="H14" s="42"/>
      <c r="I14" s="42"/>
      <c r="J14" s="42"/>
      <c r="K14" s="42"/>
      <c r="L14" s="22"/>
      <c r="N14" s="23"/>
    </row>
    <row r="15" spans="1:15" ht="25.5" customHeight="1">
      <c r="B15" s="1" t="s">
        <v>94</v>
      </c>
      <c r="C15" s="20"/>
      <c r="D15" s="101"/>
      <c r="E15" s="42">
        <v>0</v>
      </c>
      <c r="F15" s="42"/>
      <c r="G15" s="42">
        <f>+'งบกำไรขาดทุนเบ็ดเสร็จ 6 m'!G15--61500000</f>
        <v>0</v>
      </c>
      <c r="H15" s="42"/>
      <c r="I15" s="42">
        <f>+'งบกำไรขาดทุนเบ็ดเสร็จ 6 m'!I15+0</f>
        <v>0</v>
      </c>
      <c r="J15" s="42"/>
      <c r="K15" s="42">
        <f>+'งบกำไรขาดทุนเบ็ดเสร็จ 6 m'!K15+61500000</f>
        <v>0</v>
      </c>
      <c r="L15" s="22"/>
      <c r="N15" s="23"/>
    </row>
    <row r="16" spans="1:15" ht="25.5" customHeight="1">
      <c r="B16" s="1" t="s">
        <v>167</v>
      </c>
      <c r="C16" s="20"/>
      <c r="D16" s="30"/>
      <c r="E16" s="42">
        <f>+'งบกำไรขาดทุนเบ็ดเสร็จ 6 m'!E16+237444</f>
        <v>0</v>
      </c>
      <c r="F16" s="42"/>
      <c r="G16" s="42">
        <v>0</v>
      </c>
      <c r="H16" s="42"/>
      <c r="I16" s="42">
        <f>-'งบกำไรขาดทุนเบ็ดเสร็จ 6 m'!I16+400000</f>
        <v>0</v>
      </c>
      <c r="J16" s="42"/>
      <c r="K16" s="42">
        <v>0</v>
      </c>
      <c r="L16" s="22"/>
      <c r="N16" s="23"/>
    </row>
    <row r="17" spans="1:14" ht="25.5" customHeight="1">
      <c r="B17" s="1" t="s">
        <v>95</v>
      </c>
      <c r="C17" s="20"/>
      <c r="D17" s="30"/>
      <c r="E17" s="42">
        <f>+'งบกำไรขาดทุนเบ็ดเสร็จ 6 m'!E17+42455926</f>
        <v>1155926</v>
      </c>
      <c r="F17" s="42"/>
      <c r="G17" s="42">
        <v>0</v>
      </c>
      <c r="H17" s="42"/>
      <c r="I17" s="42">
        <f>'งบกำไรขาดทุนเบ็ดเสร็จ 6 m'!I17+40500000</f>
        <v>-800000</v>
      </c>
      <c r="J17" s="42"/>
      <c r="K17" s="42">
        <v>0</v>
      </c>
      <c r="L17" s="22"/>
      <c r="N17" s="23"/>
    </row>
    <row r="18" spans="1:14" ht="25.5" customHeight="1">
      <c r="B18" s="1" t="s">
        <v>171</v>
      </c>
      <c r="C18" s="20"/>
      <c r="D18" s="30"/>
      <c r="E18" s="42">
        <f>+'งบกำไรขาดทุนเบ็ดเสร็จ 6 m'!E18+15771488</f>
        <v>-65394</v>
      </c>
      <c r="F18" s="42"/>
      <c r="G18" s="42">
        <v>0</v>
      </c>
      <c r="H18" s="42"/>
      <c r="I18" s="42">
        <f>+'งบกำไรขาดทุนเบ็ดเสร็จ 6 m'!I18+15771488</f>
        <v>-65394</v>
      </c>
      <c r="J18" s="42"/>
      <c r="K18" s="42">
        <v>0</v>
      </c>
      <c r="L18" s="22"/>
      <c r="N18" s="23"/>
    </row>
    <row r="19" spans="1:14" ht="25.5" customHeight="1">
      <c r="B19" s="1" t="s">
        <v>96</v>
      </c>
      <c r="C19" s="20"/>
      <c r="D19" s="30"/>
      <c r="E19" s="42">
        <v>0</v>
      </c>
      <c r="F19" s="42"/>
      <c r="G19" s="42">
        <v>0</v>
      </c>
      <c r="H19" s="42"/>
      <c r="I19" s="42">
        <f>+'งบกำไรขาดทุนเบ็ดเสร็จ 6 m'!I19+5832645</f>
        <v>0</v>
      </c>
      <c r="J19" s="42"/>
      <c r="K19" s="42">
        <v>0</v>
      </c>
      <c r="L19" s="22"/>
      <c r="N19" s="23"/>
    </row>
    <row r="20" spans="1:14" ht="25.5" customHeight="1">
      <c r="B20" s="1" t="s">
        <v>169</v>
      </c>
      <c r="C20" s="20"/>
      <c r="D20" s="30" t="s">
        <v>24</v>
      </c>
      <c r="E20" s="42">
        <v>0</v>
      </c>
      <c r="F20" s="42"/>
      <c r="G20" s="42">
        <f>+'งบกำไรขาดทุนเบ็ดเสร็จ 6 m'!G20-3338455</f>
        <v>25335513</v>
      </c>
      <c r="H20" s="42"/>
      <c r="I20" s="42">
        <v>0</v>
      </c>
      <c r="J20" s="42"/>
      <c r="K20" s="42">
        <f>+'งบกำไรขาดทุนเบ็ดเสร็จ 6 m'!K20-3338455</f>
        <v>25335513</v>
      </c>
      <c r="L20" s="22"/>
      <c r="N20" s="23"/>
    </row>
    <row r="21" spans="1:14" s="4" customFormat="1" ht="25.5" customHeight="1">
      <c r="A21" s="1" t="s">
        <v>97</v>
      </c>
      <c r="B21" s="20"/>
      <c r="C21" s="20"/>
      <c r="D21" s="52"/>
      <c r="E21" s="48">
        <f>+'งบกำไรขาดทุนเบ็ดเสร็จ 6 m'!E21+6154888</f>
        <v>-16141028</v>
      </c>
      <c r="F21" s="49"/>
      <c r="G21" s="48">
        <f>+'งบกำไรขาดทุนเบ็ดเสร็จ 6 m'!G21--10084186</f>
        <v>-7803199</v>
      </c>
      <c r="H21" s="49"/>
      <c r="I21" s="115">
        <f>+'งบกำไรขาดทุนเบ็ดเสร็จ 6 m'!I21+6589354</f>
        <v>-16578269</v>
      </c>
      <c r="J21" s="49"/>
      <c r="K21" s="48">
        <f>+'งบกำไรขาดทุนเบ็ดเสร็จ 6 m'!K21+10223802</f>
        <v>-7990487</v>
      </c>
      <c r="L21" s="66"/>
      <c r="M21" s="66"/>
      <c r="N21" s="66"/>
    </row>
    <row r="22" spans="1:14" s="4" customFormat="1" ht="25.5" customHeight="1">
      <c r="A22" s="4" t="s">
        <v>98</v>
      </c>
      <c r="C22" s="45"/>
      <c r="D22" s="45"/>
      <c r="E22" s="60">
        <f>SUM(E10:E21)</f>
        <v>-24886029</v>
      </c>
      <c r="F22" s="32"/>
      <c r="G22" s="60">
        <f>SUM(G10:G21)</f>
        <v>47621173.029999994</v>
      </c>
      <c r="H22" s="32"/>
      <c r="I22" s="60">
        <f>SUM(I10:I21)</f>
        <v>-30443406</v>
      </c>
      <c r="J22" s="32"/>
      <c r="K22" s="60">
        <f>SUM(K10:K21)</f>
        <v>46695307.029999994</v>
      </c>
      <c r="L22" s="66"/>
      <c r="M22" s="66"/>
      <c r="N22" s="66"/>
    </row>
    <row r="23" spans="1:14" s="4" customFormat="1" ht="25.5" customHeight="1">
      <c r="A23" s="1" t="s">
        <v>99</v>
      </c>
      <c r="B23" s="1"/>
      <c r="D23" s="52"/>
      <c r="E23" s="58">
        <v>0</v>
      </c>
      <c r="F23" s="32"/>
      <c r="G23" s="58">
        <f>+'งบกำไรขาดทุนเบ็ดเสร็จ 6 m'!G23--1795888</f>
        <v>79066</v>
      </c>
      <c r="H23" s="32"/>
      <c r="I23" s="48">
        <f>+'งบกำไรขาดทุนเบ็ดเสร็จ 6 m'!I23-0</f>
        <v>0</v>
      </c>
      <c r="J23" s="32"/>
      <c r="K23" s="58">
        <f>+'งบกำไรขาดทุนเบ็ดเสร็จ 6 m'!K23+1795888</f>
        <v>79066</v>
      </c>
      <c r="L23" s="66"/>
      <c r="M23" s="66"/>
      <c r="N23" s="66"/>
    </row>
    <row r="24" spans="1:14" s="4" customFormat="1" ht="25.5" customHeight="1">
      <c r="A24" s="4" t="s">
        <v>100</v>
      </c>
      <c r="C24" s="20"/>
      <c r="D24" s="45"/>
      <c r="E24" s="43">
        <f>SUM(E22:E23)</f>
        <v>-24886029</v>
      </c>
      <c r="F24" s="32">
        <v>5</v>
      </c>
      <c r="G24" s="43">
        <f>SUM(G22:G23)</f>
        <v>47700239.029999994</v>
      </c>
      <c r="H24" s="32"/>
      <c r="I24" s="43">
        <f>SUM(I22:I23)</f>
        <v>-30443406</v>
      </c>
      <c r="J24" s="32"/>
      <c r="K24" s="43">
        <f>SUM(K22:K23)</f>
        <v>46774373.029999994</v>
      </c>
      <c r="L24" s="66"/>
      <c r="M24" s="66"/>
      <c r="N24" s="74"/>
    </row>
    <row r="25" spans="1:14" ht="25.5" customHeight="1">
      <c r="A25" s="4" t="s">
        <v>170</v>
      </c>
      <c r="B25" s="45"/>
      <c r="C25" s="20"/>
      <c r="D25" s="20"/>
      <c r="E25" s="115">
        <v>0</v>
      </c>
      <c r="F25" s="42"/>
      <c r="G25" s="115">
        <v>0</v>
      </c>
      <c r="H25" s="42"/>
      <c r="I25" s="115">
        <v>0</v>
      </c>
      <c r="J25" s="42"/>
      <c r="K25" s="115">
        <v>0</v>
      </c>
      <c r="L25" s="23"/>
      <c r="N25" s="22"/>
    </row>
    <row r="26" spans="1:14" s="4" customFormat="1" ht="25.5" customHeight="1" thickBot="1">
      <c r="A26" s="77" t="s">
        <v>115</v>
      </c>
      <c r="B26" s="45"/>
      <c r="C26" s="45"/>
      <c r="D26" s="45"/>
      <c r="E26" s="61">
        <f>+E24+E25</f>
        <v>-24886029</v>
      </c>
      <c r="F26" s="49"/>
      <c r="G26" s="61">
        <f>+G24+G25</f>
        <v>47700239.029999994</v>
      </c>
      <c r="H26" s="49"/>
      <c r="I26" s="61">
        <f>+I24+I25</f>
        <v>-30443406</v>
      </c>
      <c r="J26" s="49"/>
      <c r="K26" s="61">
        <f>+K24+K25</f>
        <v>46774373.029999994</v>
      </c>
      <c r="L26" s="70"/>
      <c r="M26" s="74"/>
    </row>
    <row r="27" spans="1:14" ht="25.5" customHeight="1" thickTop="1">
      <c r="B27" s="20"/>
      <c r="C27" s="20"/>
      <c r="D27" s="29"/>
      <c r="E27" s="95"/>
      <c r="F27" s="95"/>
      <c r="G27" s="95"/>
      <c r="H27" s="95"/>
      <c r="I27" s="95"/>
      <c r="J27" s="95"/>
      <c r="K27" s="95"/>
      <c r="L27" s="7"/>
      <c r="M27" s="7"/>
    </row>
    <row r="28" spans="1:14" ht="25.5" customHeight="1">
      <c r="A28" s="1" t="s">
        <v>101</v>
      </c>
      <c r="B28" s="20"/>
      <c r="C28" s="20"/>
      <c r="D28" s="20"/>
      <c r="E28" s="95">
        <f>+E24/875000000</f>
        <v>-2.8441175999999999E-2</v>
      </c>
      <c r="F28" s="95"/>
      <c r="G28" s="95">
        <f>+G24/875000000</f>
        <v>5.4514558891428568E-2</v>
      </c>
      <c r="H28" s="95"/>
      <c r="I28" s="95">
        <f>+I24/875000000</f>
        <v>-3.4792464000000002E-2</v>
      </c>
      <c r="J28" s="95"/>
      <c r="K28" s="95">
        <f>+K24/875000000</f>
        <v>5.3456426319999993E-2</v>
      </c>
    </row>
    <row r="29" spans="1:14" ht="25.5" customHeight="1">
      <c r="B29" s="20"/>
      <c r="C29" s="20"/>
      <c r="D29" s="20"/>
      <c r="E29" s="42"/>
      <c r="F29" s="42"/>
      <c r="G29" s="42"/>
      <c r="H29" s="42"/>
      <c r="I29" s="42"/>
      <c r="J29" s="42"/>
      <c r="K29" s="42"/>
    </row>
    <row r="30" spans="1:14" ht="25.5" customHeight="1">
      <c r="I30" s="58"/>
    </row>
    <row r="33" spans="1:11" ht="25.5" customHeight="1">
      <c r="A33" s="137" t="s">
        <v>51</v>
      </c>
    </row>
    <row r="39" spans="1:11" ht="25.5" customHeight="1">
      <c r="E39" s="42"/>
      <c r="F39" s="42"/>
      <c r="G39" s="42"/>
      <c r="H39" s="42"/>
      <c r="I39" s="42"/>
      <c r="J39" s="42"/>
      <c r="K39" s="42"/>
    </row>
    <row r="41" spans="1:11" ht="25.5" customHeight="1">
      <c r="B41" s="103"/>
    </row>
    <row r="44" spans="1:11" ht="25.5" customHeight="1">
      <c r="K44" s="58"/>
    </row>
  </sheetData>
  <mergeCells count="4">
    <mergeCell ref="I5:K5"/>
    <mergeCell ref="A1:K1"/>
    <mergeCell ref="A2:K2"/>
    <mergeCell ref="A3:K3"/>
  </mergeCells>
  <pageMargins left="0.74803149606299213" right="0.27559055118110237" top="0.6692913385826772" bottom="0.23622047244094491" header="0.39370078740157483" footer="0.55118110236220474"/>
  <pageSetup paperSize="9" scale="75" firstPageNumber="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zoomScale="110" zoomScaleNormal="110" zoomScaleSheetLayoutView="90" workbookViewId="0">
      <selection activeCell="T4" activeCellId="4" sqref="A1:T1048576 A1:T1048576 A1:T1048576 A1:T1048576 A1:T1048576"/>
    </sheetView>
  </sheetViews>
  <sheetFormatPr defaultColWidth="9.109375" defaultRowHeight="25.5" customHeight="1"/>
  <cols>
    <col min="1" max="1" width="3.33203125" style="11" customWidth="1"/>
    <col min="2" max="2" width="2.6640625" style="11" customWidth="1"/>
    <col min="3" max="3" width="5" style="11" customWidth="1"/>
    <col min="4" max="4" width="31.109375" style="11" customWidth="1"/>
    <col min="5" max="5" width="10" style="17" customWidth="1"/>
    <col min="6" max="6" width="15.33203125" style="13" customWidth="1"/>
    <col min="7" max="7" width="1.33203125" style="13" customWidth="1"/>
    <col min="8" max="8" width="15.33203125" style="13" customWidth="1"/>
    <col min="9" max="9" width="1.109375" style="13" customWidth="1"/>
    <col min="10" max="10" width="15.33203125" style="18" customWidth="1"/>
    <col min="11" max="11" width="1.109375" style="18" customWidth="1"/>
    <col min="12" max="12" width="15.33203125" style="18" customWidth="1"/>
    <col min="13" max="13" width="1.44140625" style="18" customWidth="1"/>
    <col min="14" max="14" width="14.109375" style="18" hidden="1" customWidth="1"/>
    <col min="15" max="15" width="1.6640625" style="18" hidden="1" customWidth="1"/>
    <col min="16" max="16" width="12.109375" style="18" hidden="1" customWidth="1"/>
    <col min="17" max="17" width="1.6640625" style="18" hidden="1" customWidth="1"/>
    <col min="18" max="18" width="14.109375" style="18" hidden="1" customWidth="1"/>
    <col min="19" max="19" width="1.33203125" style="11" hidden="1" customWidth="1"/>
    <col min="20" max="20" width="15.33203125" style="11" customWidth="1"/>
    <col min="21" max="21" width="12.6640625" style="11" customWidth="1"/>
    <col min="22" max="22" width="11.109375" style="11" bestFit="1" customWidth="1"/>
    <col min="23" max="23" width="12" style="11" bestFit="1" customWidth="1"/>
    <col min="24" max="24" width="9.33203125" style="11" bestFit="1" customWidth="1"/>
    <col min="25" max="25" width="12.88671875" style="11" bestFit="1" customWidth="1"/>
    <col min="26" max="26" width="9.109375" style="11"/>
    <col min="27" max="27" width="12.88671875" style="11" bestFit="1" customWidth="1"/>
    <col min="28" max="34" width="9.109375" style="11"/>
    <col min="35" max="35" width="14.33203125" style="11" bestFit="1" customWidth="1"/>
    <col min="36" max="16384" width="9.109375" style="11"/>
  </cols>
  <sheetData>
    <row r="1" spans="1:35" ht="25.5" customHeight="1">
      <c r="A1" s="162" t="str">
        <f>'งบกำไรขาดทุนเบ็ดเสร็จ 3 m'!A1:K1</f>
        <v>K.C. PROPERTY PUBLIC COMPANY LIMITED AND SUBSIDIARY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</row>
    <row r="2" spans="1:35" ht="25.5" customHeight="1">
      <c r="A2" s="162" t="s">
        <v>172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3" spans="1:35" ht="25.5" customHeight="1">
      <c r="A3" s="162" t="str">
        <f>'งบกำไรขาดทุนเบ็ดเสร็จ 6 m'!A3:K3</f>
        <v>FOR THE SIX-MONTH PERIODS ENDED JUNE 30, 2017 (UNAUDITED/REVIEWED ONLY)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35" ht="25.5" customHeight="1"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35" ht="25.5" customHeight="1">
      <c r="D5" s="106"/>
      <c r="E5" s="106"/>
      <c r="F5" s="160" t="s">
        <v>27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</row>
    <row r="6" spans="1:35" ht="25.5" customHeight="1">
      <c r="A6" s="55"/>
      <c r="B6" s="55"/>
      <c r="C6" s="55"/>
      <c r="D6" s="14"/>
      <c r="E6" s="15"/>
      <c r="F6" s="15" t="s">
        <v>103</v>
      </c>
      <c r="G6" s="11"/>
      <c r="H6" s="15" t="s">
        <v>173</v>
      </c>
      <c r="I6" s="11"/>
      <c r="J6" s="161" t="s">
        <v>106</v>
      </c>
      <c r="K6" s="161"/>
      <c r="L6" s="161"/>
      <c r="M6" s="15"/>
      <c r="N6" s="163" t="s">
        <v>9</v>
      </c>
      <c r="O6" s="163"/>
      <c r="P6" s="163"/>
      <c r="Q6" s="163"/>
      <c r="R6" s="163"/>
      <c r="T6" s="15" t="s">
        <v>109</v>
      </c>
    </row>
    <row r="7" spans="1:35" ht="25.5" customHeight="1">
      <c r="A7" s="55"/>
      <c r="B7" s="55"/>
      <c r="C7" s="55"/>
      <c r="D7" s="14"/>
      <c r="E7" s="15"/>
      <c r="F7" s="15" t="s">
        <v>104</v>
      </c>
      <c r="G7" s="15"/>
      <c r="H7" s="15" t="s">
        <v>105</v>
      </c>
      <c r="I7" s="15"/>
      <c r="J7" s="15" t="s">
        <v>107</v>
      </c>
      <c r="K7" s="15"/>
      <c r="L7" s="15" t="s">
        <v>81</v>
      </c>
      <c r="M7" s="15"/>
      <c r="N7" s="85" t="s">
        <v>10</v>
      </c>
      <c r="O7" s="85"/>
      <c r="P7" s="85" t="s">
        <v>11</v>
      </c>
      <c r="Q7" s="85"/>
      <c r="R7" s="86" t="s">
        <v>12</v>
      </c>
      <c r="T7" s="106" t="s">
        <v>110</v>
      </c>
    </row>
    <row r="8" spans="1:35" ht="25.5" customHeight="1">
      <c r="A8" s="55"/>
      <c r="B8" s="55"/>
      <c r="C8" s="55"/>
      <c r="D8" s="14"/>
      <c r="E8" s="15" t="s">
        <v>111</v>
      </c>
      <c r="F8" s="142"/>
      <c r="G8" s="142"/>
      <c r="H8" s="57"/>
      <c r="I8" s="142"/>
      <c r="J8" s="142" t="s">
        <v>108</v>
      </c>
      <c r="K8" s="142"/>
      <c r="L8" s="142"/>
      <c r="M8" s="142"/>
      <c r="N8" s="87"/>
      <c r="O8" s="87"/>
      <c r="P8" s="87" t="s">
        <v>13</v>
      </c>
      <c r="Q8" s="87"/>
      <c r="R8" s="88" t="s">
        <v>14</v>
      </c>
      <c r="S8" s="31"/>
      <c r="T8" s="31"/>
    </row>
    <row r="9" spans="1:35" s="16" customFormat="1" ht="25.5" customHeight="1">
      <c r="A9" s="16" t="s">
        <v>112</v>
      </c>
      <c r="F9" s="34">
        <v>875000000</v>
      </c>
      <c r="G9" s="34">
        <v>0</v>
      </c>
      <c r="H9" s="34">
        <v>95019280</v>
      </c>
      <c r="I9" s="34"/>
      <c r="J9" s="34">
        <v>102294492</v>
      </c>
      <c r="K9" s="34"/>
      <c r="L9" s="39">
        <v>-267851724</v>
      </c>
      <c r="M9" s="34"/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f>SUM(F9:L9)</f>
        <v>804462048</v>
      </c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</row>
    <row r="10" spans="1:35" ht="25.5" customHeight="1">
      <c r="A10" s="119" t="s">
        <v>113</v>
      </c>
      <c r="B10" s="16"/>
      <c r="E10" s="17">
        <v>6</v>
      </c>
      <c r="F10" s="114">
        <v>0</v>
      </c>
      <c r="G10" s="36"/>
      <c r="H10" s="114">
        <v>0</v>
      </c>
      <c r="I10" s="36"/>
      <c r="J10" s="114">
        <v>0</v>
      </c>
      <c r="K10" s="40"/>
      <c r="L10" s="117">
        <v>-23672188</v>
      </c>
      <c r="M10" s="40"/>
      <c r="N10" s="117">
        <f>SUM(F10:L10)</f>
        <v>-23672188</v>
      </c>
      <c r="O10" s="16"/>
      <c r="P10" s="16"/>
      <c r="Q10" s="11"/>
      <c r="R10" s="11"/>
      <c r="T10" s="117">
        <f>SUM(F10:L10)</f>
        <v>-23672188</v>
      </c>
    </row>
    <row r="11" spans="1:35" ht="25.5" customHeight="1">
      <c r="A11" s="16" t="s">
        <v>114</v>
      </c>
      <c r="B11" s="16"/>
      <c r="E11" s="11"/>
      <c r="F11" s="36">
        <f>SUM(F9:F10)</f>
        <v>875000000</v>
      </c>
      <c r="G11" s="36"/>
      <c r="H11" s="36">
        <f>SUM(H9:H10)</f>
        <v>95019280</v>
      </c>
      <c r="I11" s="36"/>
      <c r="J11" s="36">
        <f>SUM(J9:J10)</f>
        <v>102294492</v>
      </c>
      <c r="K11" s="40"/>
      <c r="L11" s="40">
        <f>SUM(L9:L10)</f>
        <v>-291523912</v>
      </c>
      <c r="M11" s="40"/>
      <c r="N11" s="40"/>
      <c r="O11" s="16"/>
      <c r="P11" s="16"/>
      <c r="Q11" s="11"/>
      <c r="R11" s="11"/>
      <c r="T11" s="40">
        <f>SUM(T9:T10)</f>
        <v>780789860</v>
      </c>
    </row>
    <row r="12" spans="1:35" s="16" customFormat="1" ht="25.5" customHeight="1">
      <c r="A12" s="16" t="s">
        <v>115</v>
      </c>
      <c r="D12" s="11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5"/>
      <c r="V12" s="64"/>
    </row>
    <row r="13" spans="1:35" ht="25.5" customHeight="1">
      <c r="B13" s="11" t="s">
        <v>117</v>
      </c>
      <c r="E13" s="17">
        <v>6</v>
      </c>
      <c r="F13" s="37">
        <v>0</v>
      </c>
      <c r="G13" s="37"/>
      <c r="H13" s="37">
        <v>0</v>
      </c>
      <c r="I13" s="36"/>
      <c r="J13" s="37">
        <v>0</v>
      </c>
      <c r="K13" s="36"/>
      <c r="L13" s="41">
        <f>'งบกำไรขาดทุนเบ็ดเสร็จ 6 m'!G24</f>
        <v>-27420510</v>
      </c>
      <c r="M13" s="41"/>
      <c r="N13" s="41"/>
      <c r="O13" s="41"/>
      <c r="P13" s="41"/>
      <c r="Q13" s="41"/>
      <c r="R13" s="41"/>
      <c r="S13" s="38"/>
      <c r="T13" s="40">
        <f>SUM(F13:L13)</f>
        <v>-27420510</v>
      </c>
      <c r="U13" s="65"/>
      <c r="V13" s="13"/>
    </row>
    <row r="14" spans="1:35" ht="25.5" customHeight="1">
      <c r="B14" s="84" t="s">
        <v>116</v>
      </c>
      <c r="E14" s="11"/>
      <c r="F14" s="37">
        <v>0</v>
      </c>
      <c r="G14" s="37"/>
      <c r="H14" s="37">
        <v>0</v>
      </c>
      <c r="I14" s="36"/>
      <c r="J14" s="37">
        <v>0</v>
      </c>
      <c r="K14" s="36"/>
      <c r="L14" s="41">
        <f>'งบกำไรขาดทุนเบ็ดเสร็จ 6 m'!G25</f>
        <v>0</v>
      </c>
      <c r="M14" s="41"/>
      <c r="N14" s="41"/>
      <c r="O14" s="41"/>
      <c r="P14" s="41"/>
      <c r="Q14" s="41"/>
      <c r="R14" s="41"/>
      <c r="S14" s="38"/>
      <c r="T14" s="40">
        <f>SUM(F14:L14)</f>
        <v>0</v>
      </c>
      <c r="U14" s="65"/>
      <c r="V14" s="13"/>
    </row>
    <row r="15" spans="1:35" ht="25.5" customHeight="1">
      <c r="B15" s="83" t="s">
        <v>115</v>
      </c>
      <c r="E15" s="11"/>
      <c r="F15" s="79">
        <f>SUM(F13:F14)</f>
        <v>0</v>
      </c>
      <c r="G15" s="34"/>
      <c r="H15" s="79">
        <f>SUM(H13:H14)</f>
        <v>0</v>
      </c>
      <c r="I15" s="34"/>
      <c r="J15" s="79">
        <f>SUM(J13:J14)</f>
        <v>0</v>
      </c>
      <c r="K15" s="34"/>
      <c r="L15" s="81">
        <f>SUM(L13:L14)</f>
        <v>-27420510</v>
      </c>
      <c r="M15" s="39"/>
      <c r="N15" s="81"/>
      <c r="O15" s="81"/>
      <c r="P15" s="81"/>
      <c r="Q15" s="81"/>
      <c r="R15" s="81"/>
      <c r="S15" s="80"/>
      <c r="T15" s="89">
        <f>SUM(T13:T14)</f>
        <v>-27420510</v>
      </c>
    </row>
    <row r="16" spans="1:35" s="16" customFormat="1" ht="25.5" customHeight="1">
      <c r="A16" s="16" t="s">
        <v>123</v>
      </c>
      <c r="E16" s="106"/>
      <c r="F16" s="69">
        <f>+F11+F15</f>
        <v>875000000</v>
      </c>
      <c r="G16" s="34"/>
      <c r="H16" s="69">
        <f>+H11+H15</f>
        <v>95019280</v>
      </c>
      <c r="I16" s="34">
        <v>6</v>
      </c>
      <c r="J16" s="69">
        <f>+J11+J15</f>
        <v>102294492</v>
      </c>
      <c r="K16" s="34"/>
      <c r="L16" s="76">
        <f>+L11+L15</f>
        <v>-318944422</v>
      </c>
      <c r="M16" s="39"/>
      <c r="N16" s="39"/>
      <c r="O16" s="39"/>
      <c r="P16" s="39"/>
      <c r="Q16" s="39"/>
      <c r="R16" s="39"/>
      <c r="S16" s="62"/>
      <c r="T16" s="69">
        <f>+T11+T15</f>
        <v>753369350</v>
      </c>
      <c r="U16" s="35"/>
      <c r="V16" s="64"/>
    </row>
    <row r="17" spans="1:22" s="16" customFormat="1" ht="25.5" customHeight="1">
      <c r="A17" s="109"/>
      <c r="B17" s="11" t="s">
        <v>117</v>
      </c>
      <c r="E17" s="107"/>
      <c r="F17" s="37">
        <v>0</v>
      </c>
      <c r="G17" s="37"/>
      <c r="H17" s="37">
        <v>0</v>
      </c>
      <c r="I17" s="36"/>
      <c r="J17" s="37">
        <v>0</v>
      </c>
      <c r="K17" s="34"/>
      <c r="L17" s="40">
        <f>88116162-61500000-2662107-L13</f>
        <v>51374565</v>
      </c>
      <c r="M17" s="40"/>
      <c r="N17" s="40"/>
      <c r="O17" s="40"/>
      <c r="P17" s="40"/>
      <c r="Q17" s="40"/>
      <c r="R17" s="40"/>
      <c r="S17" s="72"/>
      <c r="T17" s="36">
        <f>SUM(F17:L17)</f>
        <v>51374565</v>
      </c>
      <c r="V17" s="64"/>
    </row>
    <row r="18" spans="1:22" s="16" customFormat="1" ht="25.5" customHeight="1">
      <c r="A18" s="109"/>
      <c r="B18" s="84" t="s">
        <v>116</v>
      </c>
      <c r="E18" s="116"/>
      <c r="F18" s="37">
        <v>0</v>
      </c>
      <c r="G18" s="37"/>
      <c r="H18" s="37">
        <v>0</v>
      </c>
      <c r="I18" s="36"/>
      <c r="J18" s="37">
        <v>0</v>
      </c>
      <c r="K18" s="34"/>
      <c r="L18" s="40">
        <f>7952094-L14</f>
        <v>7952094</v>
      </c>
      <c r="M18" s="40"/>
      <c r="N18" s="40"/>
      <c r="O18" s="40"/>
      <c r="P18" s="40"/>
      <c r="Q18" s="40"/>
      <c r="R18" s="40"/>
      <c r="S18" s="72"/>
      <c r="T18" s="36">
        <f>SUM(F18:L18)</f>
        <v>7952094</v>
      </c>
      <c r="V18" s="64"/>
    </row>
    <row r="19" spans="1:22" s="16" customFormat="1" ht="25.5" customHeight="1">
      <c r="A19" s="109"/>
      <c r="B19" s="83" t="s">
        <v>115</v>
      </c>
      <c r="E19" s="116"/>
      <c r="F19" s="79">
        <f>SUM(F17:F18)</f>
        <v>0</v>
      </c>
      <c r="G19" s="34"/>
      <c r="H19" s="79">
        <f>SUM(H17:H18)</f>
        <v>0</v>
      </c>
      <c r="I19" s="34"/>
      <c r="J19" s="79">
        <f>SUM(J17:J18)</f>
        <v>0</v>
      </c>
      <c r="K19" s="34"/>
      <c r="L19" s="81">
        <f>SUM(L17:L18)</f>
        <v>59326659</v>
      </c>
      <c r="M19" s="39"/>
      <c r="N19" s="39"/>
      <c r="O19" s="39"/>
      <c r="P19" s="39"/>
      <c r="Q19" s="39"/>
      <c r="R19" s="39"/>
      <c r="S19" s="62"/>
      <c r="T19" s="79">
        <f>SUM(T17:T18)</f>
        <v>59326659</v>
      </c>
      <c r="V19" s="64"/>
    </row>
    <row r="20" spans="1:22" s="16" customFormat="1" ht="25.5" customHeight="1">
      <c r="A20" s="110" t="s">
        <v>118</v>
      </c>
      <c r="E20" s="107"/>
      <c r="F20" s="79">
        <f>+F16+F19</f>
        <v>875000000</v>
      </c>
      <c r="G20" s="34"/>
      <c r="H20" s="79">
        <f>+H16+H19</f>
        <v>95019280</v>
      </c>
      <c r="I20" s="34"/>
      <c r="J20" s="79">
        <f>+J16+J19</f>
        <v>102294492</v>
      </c>
      <c r="K20" s="34"/>
      <c r="L20" s="81">
        <f>+L16+L19</f>
        <v>-259617763</v>
      </c>
      <c r="M20" s="39"/>
      <c r="N20" s="39"/>
      <c r="O20" s="39"/>
      <c r="P20" s="39"/>
      <c r="Q20" s="39"/>
      <c r="R20" s="39"/>
      <c r="S20" s="62"/>
      <c r="T20" s="79">
        <f>+T16+T19</f>
        <v>812696009</v>
      </c>
      <c r="V20" s="64"/>
    </row>
    <row r="21" spans="1:22" s="16" customFormat="1" ht="25.5" customHeight="1">
      <c r="E21" s="107"/>
      <c r="F21" s="34"/>
      <c r="G21" s="34"/>
      <c r="H21" s="34"/>
      <c r="I21" s="34"/>
      <c r="J21" s="34"/>
      <c r="K21" s="34"/>
      <c r="L21" s="39"/>
      <c r="M21" s="39"/>
      <c r="N21" s="39"/>
      <c r="O21" s="39"/>
      <c r="P21" s="39"/>
      <c r="Q21" s="39"/>
      <c r="R21" s="39"/>
      <c r="S21" s="62"/>
      <c r="T21" s="34"/>
      <c r="U21" s="110"/>
      <c r="V21" s="64"/>
    </row>
    <row r="22" spans="1:22" s="16" customFormat="1" ht="25.5" customHeight="1">
      <c r="A22" s="16" t="s">
        <v>119</v>
      </c>
      <c r="E22" s="107"/>
      <c r="F22" s="34">
        <f>F20</f>
        <v>875000000</v>
      </c>
      <c r="G22" s="34"/>
      <c r="H22" s="34">
        <f>H20</f>
        <v>95019280</v>
      </c>
      <c r="I22" s="34"/>
      <c r="J22" s="34">
        <f>J20</f>
        <v>102294492</v>
      </c>
      <c r="K22" s="34"/>
      <c r="L22" s="39">
        <v>-171783468</v>
      </c>
      <c r="M22" s="39"/>
      <c r="N22" s="39"/>
      <c r="O22" s="39"/>
      <c r="P22" s="39"/>
      <c r="Q22" s="39"/>
      <c r="R22" s="39"/>
      <c r="S22" s="62"/>
      <c r="T22" s="34">
        <f>SUM(F22:L22)</f>
        <v>900530304</v>
      </c>
      <c r="V22" s="64"/>
    </row>
    <row r="23" spans="1:22" ht="25.5" customHeight="1">
      <c r="A23" s="119" t="s">
        <v>113</v>
      </c>
      <c r="B23" s="16"/>
      <c r="C23" s="16"/>
      <c r="D23" s="16"/>
      <c r="E23" s="17">
        <v>6</v>
      </c>
      <c r="F23" s="37">
        <v>0</v>
      </c>
      <c r="G23" s="36"/>
      <c r="H23" s="37">
        <v>0</v>
      </c>
      <c r="I23" s="36"/>
      <c r="J23" s="37">
        <v>0</v>
      </c>
      <c r="K23" s="34"/>
      <c r="L23" s="40">
        <f>-23672188-2662107</f>
        <v>-26334295</v>
      </c>
      <c r="M23" s="34"/>
      <c r="N23" s="36">
        <f>SUM(F23:L23)</f>
        <v>-26334295</v>
      </c>
      <c r="O23" s="65"/>
      <c r="P23" s="65">
        <f>+L23-L9</f>
        <v>241517429</v>
      </c>
      <c r="Q23" s="13"/>
      <c r="R23" s="11"/>
      <c r="T23" s="36">
        <f>SUM(F23:L23)</f>
        <v>-26334295</v>
      </c>
    </row>
    <row r="24" spans="1:22" ht="25.5" customHeight="1">
      <c r="A24" s="119" t="s">
        <v>113</v>
      </c>
      <c r="B24" s="16"/>
      <c r="C24" s="16"/>
      <c r="D24" s="16"/>
      <c r="E24" s="17">
        <v>6</v>
      </c>
      <c r="F24" s="37">
        <v>0</v>
      </c>
      <c r="G24" s="36"/>
      <c r="H24" s="37">
        <v>0</v>
      </c>
      <c r="I24" s="36"/>
      <c r="J24" s="37">
        <v>0</v>
      </c>
      <c r="K24" s="34"/>
      <c r="L24" s="40">
        <v>-61500000</v>
      </c>
      <c r="M24" s="36"/>
      <c r="N24" s="36">
        <f>SUM(F24:L24)</f>
        <v>-61500000</v>
      </c>
      <c r="O24" s="65"/>
      <c r="P24" s="11"/>
      <c r="Q24" s="13"/>
      <c r="R24" s="11"/>
      <c r="T24" s="36">
        <f t="shared" ref="T24" si="0">SUM(F24:L24)</f>
        <v>-61500000</v>
      </c>
    </row>
    <row r="25" spans="1:22" ht="25.5" customHeight="1">
      <c r="A25" s="16" t="s">
        <v>120</v>
      </c>
      <c r="B25" s="16"/>
      <c r="C25" s="16"/>
      <c r="D25" s="16"/>
      <c r="F25" s="69">
        <f>SUM(F22:F24)</f>
        <v>875000000</v>
      </c>
      <c r="G25" s="34"/>
      <c r="H25" s="69">
        <f>SUM(H22:H24)</f>
        <v>95019280</v>
      </c>
      <c r="I25" s="34"/>
      <c r="J25" s="69">
        <f>SUM(J22:J24)</f>
        <v>102294492</v>
      </c>
      <c r="K25" s="34"/>
      <c r="L25" s="76">
        <f>SUM(L22:L24)</f>
        <v>-259617763</v>
      </c>
      <c r="M25" s="34"/>
      <c r="N25" s="69">
        <f>SUM(N22:N24)</f>
        <v>-87834295</v>
      </c>
      <c r="O25" s="65"/>
      <c r="P25" s="11"/>
      <c r="Q25" s="13"/>
      <c r="R25" s="11"/>
      <c r="T25" s="76">
        <f>SUM(T22:T24)</f>
        <v>812696009</v>
      </c>
    </row>
    <row r="26" spans="1:22" s="16" customFormat="1" ht="25.5" customHeight="1">
      <c r="A26" s="16" t="s">
        <v>121</v>
      </c>
      <c r="E26" s="108"/>
      <c r="F26" s="34"/>
      <c r="G26" s="34"/>
      <c r="H26" s="34"/>
      <c r="I26" s="34"/>
      <c r="J26" s="34"/>
      <c r="K26" s="34"/>
      <c r="L26" s="39"/>
      <c r="M26" s="39"/>
      <c r="N26" s="39"/>
      <c r="O26" s="39"/>
      <c r="P26" s="39"/>
      <c r="Q26" s="39"/>
      <c r="R26" s="39"/>
      <c r="S26" s="62"/>
      <c r="T26" s="34"/>
      <c r="V26" s="64"/>
    </row>
    <row r="27" spans="1:22" s="16" customFormat="1" ht="25.5" customHeight="1">
      <c r="B27" s="84" t="s">
        <v>100</v>
      </c>
      <c r="D27" s="11"/>
      <c r="E27" s="106"/>
      <c r="F27" s="72">
        <v>0</v>
      </c>
      <c r="G27" s="36"/>
      <c r="H27" s="72">
        <v>0</v>
      </c>
      <c r="I27" s="36"/>
      <c r="J27" s="72">
        <v>0</v>
      </c>
      <c r="K27" s="56"/>
      <c r="L27" s="71">
        <f>'งบกำไรขาดทุนเบ็ดเสร็จ 6 m'!E24</f>
        <v>-117098962</v>
      </c>
      <c r="M27" s="71"/>
      <c r="N27" s="71"/>
      <c r="O27" s="71"/>
      <c r="P27" s="71"/>
      <c r="Q27" s="71"/>
      <c r="R27" s="71"/>
      <c r="S27" s="35"/>
      <c r="T27" s="126">
        <f>SUM(F27:L27)</f>
        <v>-117098962</v>
      </c>
      <c r="U27" s="35"/>
      <c r="V27" s="64"/>
    </row>
    <row r="28" spans="1:22" ht="25.5" customHeight="1">
      <c r="B28" s="84" t="s">
        <v>116</v>
      </c>
      <c r="E28" s="11"/>
      <c r="F28" s="37">
        <v>0</v>
      </c>
      <c r="G28" s="37"/>
      <c r="H28" s="37">
        <v>0</v>
      </c>
      <c r="I28" s="36"/>
      <c r="J28" s="37">
        <v>0</v>
      </c>
      <c r="K28" s="36"/>
      <c r="L28" s="41">
        <f>'งบกำไรขาดทุนเบ็ดเสร็จ 6 m'!E25</f>
        <v>0</v>
      </c>
      <c r="M28" s="41"/>
      <c r="N28" s="41"/>
      <c r="O28" s="41"/>
      <c r="P28" s="41"/>
      <c r="Q28" s="41"/>
      <c r="R28" s="41"/>
      <c r="S28" s="38"/>
      <c r="T28" s="73">
        <f>SUM(F28:L28)</f>
        <v>0</v>
      </c>
    </row>
    <row r="29" spans="1:22" ht="25.5" customHeight="1">
      <c r="B29" s="83" t="s">
        <v>115</v>
      </c>
      <c r="E29" s="11"/>
      <c r="F29" s="79">
        <f>SUM(F27:F28)</f>
        <v>0</v>
      </c>
      <c r="G29" s="34"/>
      <c r="H29" s="79">
        <f>SUM(H27:H28)</f>
        <v>0</v>
      </c>
      <c r="I29" s="34"/>
      <c r="J29" s="79">
        <f>SUM(J27:J28)</f>
        <v>0</v>
      </c>
      <c r="K29" s="34"/>
      <c r="L29" s="81">
        <f>SUM(L27:L28)</f>
        <v>-117098962</v>
      </c>
      <c r="M29" s="39"/>
      <c r="N29" s="81"/>
      <c r="O29" s="81"/>
      <c r="P29" s="81"/>
      <c r="Q29" s="81"/>
      <c r="R29" s="81"/>
      <c r="S29" s="80"/>
      <c r="T29" s="89">
        <f>SUM(T27:T28)</f>
        <v>-117098962</v>
      </c>
    </row>
    <row r="30" spans="1:22" ht="25.5" customHeight="1" thickBot="1">
      <c r="A30" s="39" t="s">
        <v>124</v>
      </c>
      <c r="B30" s="39"/>
      <c r="C30" s="78"/>
      <c r="D30" s="78"/>
      <c r="F30" s="92">
        <f>F25+F29</f>
        <v>875000000</v>
      </c>
      <c r="G30" s="93"/>
      <c r="H30" s="92">
        <f>H25+H29</f>
        <v>95019280</v>
      </c>
      <c r="I30" s="93"/>
      <c r="J30" s="92">
        <f>J25+J29</f>
        <v>102294492</v>
      </c>
      <c r="K30" s="94"/>
      <c r="L30" s="111">
        <f>L25+L29</f>
        <v>-376716725</v>
      </c>
      <c r="M30" s="91" t="e">
        <f>M16+M29+#REF!</f>
        <v>#REF!</v>
      </c>
      <c r="N30" s="90" t="e">
        <f>N16+N29+#REF!</f>
        <v>#REF!</v>
      </c>
      <c r="O30" s="90" t="e">
        <f>O16+O29+#REF!</f>
        <v>#REF!</v>
      </c>
      <c r="P30" s="90" t="e">
        <f>P16+P29+#REF!</f>
        <v>#REF!</v>
      </c>
      <c r="Q30" s="90" t="e">
        <f>Q16+Q29+#REF!</f>
        <v>#REF!</v>
      </c>
      <c r="R30" s="90" t="e">
        <f>R16+R29+#REF!</f>
        <v>#REF!</v>
      </c>
      <c r="S30" s="90" t="e">
        <f>S16+S29+#REF!</f>
        <v>#REF!</v>
      </c>
      <c r="T30" s="92">
        <f>T25+T29</f>
        <v>695597047</v>
      </c>
    </row>
    <row r="31" spans="1:22" ht="25.5" customHeight="1" thickTop="1">
      <c r="S31" s="55"/>
    </row>
    <row r="32" spans="1:22" ht="25.5" customHeight="1">
      <c r="S32" s="55"/>
    </row>
    <row r="33" spans="1:19" ht="25.5" customHeight="1">
      <c r="S33" s="55"/>
    </row>
    <row r="34" spans="1:19" ht="25.5" customHeight="1">
      <c r="A34" s="137" t="s">
        <v>51</v>
      </c>
    </row>
    <row r="40" spans="1:19" ht="25.5" customHeight="1">
      <c r="I40" s="13">
        <v>7</v>
      </c>
    </row>
    <row r="42" spans="1:19" ht="25.5" customHeight="1">
      <c r="I42" s="13">
        <v>9</v>
      </c>
    </row>
    <row r="47" spans="1:19" ht="25.5" customHeight="1">
      <c r="I47" s="13">
        <v>8</v>
      </c>
    </row>
    <row r="53" spans="9:9" ht="25.5" customHeight="1">
      <c r="I53" s="13">
        <v>9</v>
      </c>
    </row>
  </sheetData>
  <mergeCells count="6">
    <mergeCell ref="F5:T5"/>
    <mergeCell ref="J6:L6"/>
    <mergeCell ref="A1:T1"/>
    <mergeCell ref="A2:T2"/>
    <mergeCell ref="A3:T3"/>
    <mergeCell ref="N6:R6"/>
  </mergeCells>
  <phoneticPr fontId="0" type="noConversion"/>
  <pageMargins left="0.70866141732283472" right="0.31496062992125984" top="0.6692913385826772" bottom="0.78740157480314965" header="0.39370078740157483" footer="0.43307086614173229"/>
  <pageSetup paperSize="9" scale="73" firstPageNumber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opLeftCell="A29" zoomScaleNormal="100" zoomScaleSheetLayoutView="90" workbookViewId="0">
      <selection activeCell="T4" activeCellId="4" sqref="A1:T1048576 A1:T1048576 A1:T1048576 A1:T1048576 A1:T1048576"/>
    </sheetView>
  </sheetViews>
  <sheetFormatPr defaultColWidth="9.109375" defaultRowHeight="25.5" customHeight="1"/>
  <cols>
    <col min="1" max="1" width="3.33203125" style="11" customWidth="1"/>
    <col min="2" max="2" width="2.6640625" style="11" customWidth="1"/>
    <col min="3" max="3" width="5.109375" style="11" customWidth="1"/>
    <col min="4" max="4" width="35" style="11" customWidth="1"/>
    <col min="5" max="5" width="8.5546875" style="11" customWidth="1"/>
    <col min="6" max="6" width="14.6640625" style="13" customWidth="1"/>
    <col min="7" max="7" width="1.33203125" style="82" customWidth="1"/>
    <col min="8" max="8" width="14.6640625" style="13" customWidth="1"/>
    <col min="9" max="9" width="1.33203125" style="82" customWidth="1"/>
    <col min="10" max="10" width="14.6640625" style="13" customWidth="1"/>
    <col min="11" max="11" width="1.33203125" style="82" customWidth="1"/>
    <col min="12" max="12" width="14.6640625" style="13" customWidth="1"/>
    <col min="13" max="13" width="1.33203125" style="13" customWidth="1"/>
    <col min="14" max="14" width="14.6640625" style="11" customWidth="1"/>
    <col min="15" max="15" width="2" style="11" customWidth="1"/>
    <col min="16" max="16" width="1.109375" style="11" customWidth="1"/>
    <col min="17" max="16384" width="9.109375" style="11"/>
  </cols>
  <sheetData>
    <row r="1" spans="1:15" ht="25.5" customHeight="1">
      <c r="A1" s="162" t="str">
        <f>แสดงรวม!A1</f>
        <v>K.C. PROPERTY PUBLIC COMPANY LIMITED AND SUBSIDIARY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2"/>
    </row>
    <row r="2" spans="1:15" ht="25.5" customHeight="1">
      <c r="A2" s="162" t="s">
        <v>172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5" ht="25.5" customHeight="1">
      <c r="A3" s="162" t="str">
        <f>แสดงรวม!A3</f>
        <v>FOR THE SIX-MONTH PERIODS ENDED JUNE 30, 2017 (UNAUDITED/REVIEWED ONLY)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5" ht="25.5" customHeight="1">
      <c r="D4" s="106"/>
      <c r="E4" s="106"/>
      <c r="F4" s="106"/>
      <c r="G4" s="15"/>
      <c r="H4" s="106"/>
      <c r="I4" s="15"/>
      <c r="J4" s="106"/>
      <c r="K4" s="15"/>
      <c r="L4" s="106"/>
      <c r="M4" s="106"/>
      <c r="N4" s="106"/>
    </row>
    <row r="5" spans="1:15" s="16" customFormat="1" ht="25.5" customHeight="1">
      <c r="D5" s="54"/>
      <c r="E5" s="54"/>
      <c r="F5" s="160" t="s">
        <v>28</v>
      </c>
      <c r="G5" s="160"/>
      <c r="H5" s="160"/>
      <c r="I5" s="160"/>
      <c r="J5" s="160"/>
      <c r="K5" s="160"/>
      <c r="L5" s="160"/>
      <c r="M5" s="160"/>
      <c r="N5" s="160"/>
    </row>
    <row r="6" spans="1:15" s="16" customFormat="1" ht="25.5" customHeight="1">
      <c r="A6" s="14"/>
      <c r="B6" s="14"/>
      <c r="C6" s="14"/>
      <c r="D6" s="54"/>
      <c r="E6" s="54"/>
      <c r="F6" s="15" t="s">
        <v>103</v>
      </c>
      <c r="G6" s="55"/>
      <c r="H6" s="15" t="s">
        <v>173</v>
      </c>
      <c r="I6" s="15"/>
      <c r="J6" s="161" t="s">
        <v>106</v>
      </c>
      <c r="K6" s="161"/>
      <c r="L6" s="161"/>
      <c r="M6" s="15"/>
      <c r="N6" s="15" t="s">
        <v>109</v>
      </c>
    </row>
    <row r="7" spans="1:15" s="16" customFormat="1" ht="25.5" customHeight="1">
      <c r="A7" s="14"/>
      <c r="B7" s="14"/>
      <c r="C7" s="14"/>
      <c r="D7" s="14"/>
      <c r="E7" s="15"/>
      <c r="F7" s="15" t="s">
        <v>104</v>
      </c>
      <c r="G7" s="15"/>
      <c r="H7" s="15" t="s">
        <v>105</v>
      </c>
      <c r="I7" s="15"/>
      <c r="J7" s="15" t="s">
        <v>107</v>
      </c>
      <c r="K7" s="15"/>
      <c r="L7" s="15" t="s">
        <v>81</v>
      </c>
      <c r="M7" s="15"/>
      <c r="N7" s="106" t="s">
        <v>110</v>
      </c>
    </row>
    <row r="8" spans="1:15" s="16" customFormat="1" ht="25.5" customHeight="1">
      <c r="A8" s="14"/>
      <c r="B8" s="14"/>
      <c r="C8" s="14"/>
      <c r="D8" s="14"/>
      <c r="E8" s="15" t="s">
        <v>111</v>
      </c>
      <c r="F8" s="142"/>
      <c r="G8" s="142"/>
      <c r="H8" s="57"/>
      <c r="I8" s="145"/>
      <c r="J8" s="142" t="s">
        <v>108</v>
      </c>
      <c r="K8" s="142"/>
      <c r="L8" s="142"/>
      <c r="M8" s="142"/>
      <c r="N8" s="142"/>
    </row>
    <row r="9" spans="1:15" ht="25.5" customHeight="1">
      <c r="A9" s="16" t="s">
        <v>112</v>
      </c>
      <c r="B9" s="16"/>
      <c r="F9" s="34">
        <v>875000000</v>
      </c>
      <c r="G9" s="34">
        <v>0</v>
      </c>
      <c r="H9" s="34">
        <v>95019280</v>
      </c>
      <c r="I9" s="34">
        <v>0</v>
      </c>
      <c r="J9" s="34">
        <v>102294492</v>
      </c>
      <c r="K9" s="39"/>
      <c r="L9" s="39">
        <v>-262083815</v>
      </c>
      <c r="M9" s="39" t="e">
        <f>M30+#REF!+M23</f>
        <v>#REF!</v>
      </c>
      <c r="N9" s="39">
        <f>SUM(F9:L9)</f>
        <v>810229957</v>
      </c>
      <c r="O9" s="16"/>
    </row>
    <row r="10" spans="1:15" ht="25.5" customHeight="1">
      <c r="A10" s="119" t="s">
        <v>113</v>
      </c>
      <c r="B10" s="16"/>
      <c r="E10" s="17">
        <v>6</v>
      </c>
      <c r="F10" s="114">
        <v>0</v>
      </c>
      <c r="G10" s="36"/>
      <c r="H10" s="114">
        <v>0</v>
      </c>
      <c r="I10" s="36"/>
      <c r="J10" s="114">
        <v>0</v>
      </c>
      <c r="K10" s="40"/>
      <c r="L10" s="117">
        <v>-23672188</v>
      </c>
      <c r="M10" s="40"/>
      <c r="N10" s="117">
        <f>SUM(F10:L10)</f>
        <v>-23672188</v>
      </c>
      <c r="O10" s="16"/>
    </row>
    <row r="11" spans="1:15" ht="25.5" customHeight="1">
      <c r="A11" s="16" t="s">
        <v>114</v>
      </c>
      <c r="B11" s="16"/>
      <c r="F11" s="34">
        <f>SUM(F9:F10)</f>
        <v>875000000</v>
      </c>
      <c r="G11" s="34"/>
      <c r="H11" s="34">
        <f>SUM(H9:H10)</f>
        <v>95019280</v>
      </c>
      <c r="I11" s="34"/>
      <c r="J11" s="34">
        <f>SUM(J9:J10)</f>
        <v>102294492</v>
      </c>
      <c r="K11" s="39"/>
      <c r="L11" s="39">
        <f>SUM(L9:L10)</f>
        <v>-285756003</v>
      </c>
      <c r="M11" s="39"/>
      <c r="N11" s="34">
        <f>SUM(N9:N10)</f>
        <v>786557769</v>
      </c>
      <c r="O11" s="16"/>
    </row>
    <row r="12" spans="1:15" ht="25.5" customHeight="1">
      <c r="A12" s="16" t="s">
        <v>174</v>
      </c>
      <c r="B12" s="16"/>
      <c r="C12" s="16"/>
      <c r="F12" s="11"/>
      <c r="G12" s="11"/>
      <c r="H12" s="11"/>
      <c r="I12" s="11"/>
      <c r="J12" s="11"/>
      <c r="K12" s="11"/>
      <c r="L12" s="11"/>
      <c r="M12" s="11"/>
      <c r="O12" s="16"/>
    </row>
    <row r="13" spans="1:15" ht="25.5" customHeight="1">
      <c r="B13" s="11" t="s">
        <v>122</v>
      </c>
      <c r="F13" s="37">
        <v>0</v>
      </c>
      <c r="G13" s="36"/>
      <c r="H13" s="37">
        <v>0</v>
      </c>
      <c r="I13" s="36"/>
      <c r="J13" s="37">
        <v>0</v>
      </c>
      <c r="K13" s="36"/>
      <c r="L13" s="41">
        <f>'งบกำไรขาดทุนเบ็ดเสร็จ 6 m'!K24</f>
        <v>-28472122</v>
      </c>
      <c r="M13" s="38"/>
      <c r="N13" s="40">
        <f>SUM(F13:L13)</f>
        <v>-28472122</v>
      </c>
    </row>
    <row r="14" spans="1:15" ht="25.5" customHeight="1">
      <c r="B14" s="84" t="s">
        <v>116</v>
      </c>
      <c r="F14" s="37">
        <v>0</v>
      </c>
      <c r="G14" s="36"/>
      <c r="H14" s="37">
        <v>0</v>
      </c>
      <c r="I14" s="36"/>
      <c r="J14" s="37">
        <v>0</v>
      </c>
      <c r="K14" s="36"/>
      <c r="L14" s="41">
        <f>'งบกำไรขาดทุนเบ็ดเสร็จ 6 m'!K25</f>
        <v>0</v>
      </c>
      <c r="M14" s="38"/>
      <c r="N14" s="40">
        <f>SUM(F14:L14)</f>
        <v>0</v>
      </c>
    </row>
    <row r="15" spans="1:15" ht="25.5" customHeight="1">
      <c r="B15" s="83" t="s">
        <v>115</v>
      </c>
      <c r="C15" s="78"/>
      <c r="D15" s="78"/>
      <c r="F15" s="76">
        <f>SUM(F13:F14)</f>
        <v>0</v>
      </c>
      <c r="G15" s="34"/>
      <c r="H15" s="76">
        <f>SUM(H13:H14)</f>
        <v>0</v>
      </c>
      <c r="I15" s="34">
        <v>6</v>
      </c>
      <c r="J15" s="76">
        <f>SUM(J13:J14)</f>
        <v>0</v>
      </c>
      <c r="K15" s="39"/>
      <c r="L15" s="76">
        <f>SUM(L13:L14)</f>
        <v>-28472122</v>
      </c>
      <c r="M15" s="39"/>
      <c r="N15" s="76">
        <f>SUM(N13:N14)</f>
        <v>-28472122</v>
      </c>
    </row>
    <row r="16" spans="1:15" s="16" customFormat="1" ht="25.5" customHeight="1">
      <c r="A16" s="16" t="s">
        <v>123</v>
      </c>
      <c r="C16" s="78"/>
      <c r="D16" s="78"/>
      <c r="E16" s="106"/>
      <c r="F16" s="69">
        <f>SUM(F11:F13)</f>
        <v>875000000</v>
      </c>
      <c r="G16" s="34"/>
      <c r="H16" s="69">
        <f>SUM(H11:H13)</f>
        <v>95019280</v>
      </c>
      <c r="I16" s="34"/>
      <c r="J16" s="69">
        <f>SUM(J11:J13)</f>
        <v>102294492</v>
      </c>
      <c r="K16" s="39"/>
      <c r="L16" s="76">
        <f>SUM(L11:L13)</f>
        <v>-314228125</v>
      </c>
      <c r="M16" s="39"/>
      <c r="N16" s="69">
        <f>SUM(N11:N13)</f>
        <v>758085647</v>
      </c>
    </row>
    <row r="17" spans="1:15" s="16" customFormat="1" ht="25.5" customHeight="1">
      <c r="A17" s="16" t="s">
        <v>174</v>
      </c>
      <c r="C17" s="78"/>
      <c r="D17" s="78"/>
      <c r="E17" s="108"/>
      <c r="F17" s="34"/>
      <c r="G17" s="34"/>
      <c r="H17" s="34"/>
      <c r="I17" s="34"/>
      <c r="J17" s="34"/>
      <c r="K17" s="39"/>
      <c r="L17" s="39"/>
      <c r="M17" s="39"/>
      <c r="N17" s="34"/>
    </row>
    <row r="18" spans="1:15" s="16" customFormat="1" ht="25.5" customHeight="1">
      <c r="B18" s="11" t="s">
        <v>122</v>
      </c>
      <c r="C18" s="78"/>
      <c r="D18" s="78"/>
      <c r="E18" s="107"/>
      <c r="F18" s="37">
        <v>0</v>
      </c>
      <c r="G18" s="36"/>
      <c r="H18" s="37">
        <v>0</v>
      </c>
      <c r="I18" s="36"/>
      <c r="J18" s="37">
        <v>0</v>
      </c>
      <c r="K18" s="39"/>
      <c r="L18" s="36">
        <f>36609162-61500000-L13-2662107</f>
        <v>919177</v>
      </c>
      <c r="M18" s="39"/>
      <c r="N18" s="36">
        <f>SUM(F18:L18)</f>
        <v>919177</v>
      </c>
    </row>
    <row r="19" spans="1:15" s="16" customFormat="1" ht="25.5" customHeight="1">
      <c r="B19" s="84" t="s">
        <v>116</v>
      </c>
      <c r="C19" s="78"/>
      <c r="D19" s="78"/>
      <c r="E19" s="107"/>
      <c r="F19" s="114">
        <v>0</v>
      </c>
      <c r="G19" s="36"/>
      <c r="H19" s="114">
        <v>0</v>
      </c>
      <c r="I19" s="36"/>
      <c r="J19" s="114">
        <v>0</v>
      </c>
      <c r="K19" s="39"/>
      <c r="L19" s="114">
        <f>7952094-L14</f>
        <v>7952094</v>
      </c>
      <c r="M19" s="39"/>
      <c r="N19" s="114">
        <f>SUM(F19:L19)</f>
        <v>7952094</v>
      </c>
    </row>
    <row r="20" spans="1:15" s="16" customFormat="1" ht="25.5" customHeight="1">
      <c r="B20" s="83" t="s">
        <v>115</v>
      </c>
      <c r="C20" s="71"/>
      <c r="D20" s="71"/>
      <c r="E20" s="106"/>
      <c r="F20" s="36">
        <f>SUM(F18:F19)</f>
        <v>0</v>
      </c>
      <c r="G20" s="36"/>
      <c r="H20" s="36">
        <f>SUM(H18:H19)</f>
        <v>0</v>
      </c>
      <c r="I20" s="36"/>
      <c r="J20" s="36">
        <f>SUM(J18:J19)</f>
        <v>0</v>
      </c>
      <c r="K20" s="39"/>
      <c r="L20" s="34">
        <f>SUM(L18:L19)</f>
        <v>8871271</v>
      </c>
      <c r="M20" s="39"/>
      <c r="N20" s="34">
        <f>SUM(N18:N19)</f>
        <v>8871271</v>
      </c>
      <c r="O20" s="109"/>
    </row>
    <row r="21" spans="1:15" s="16" customFormat="1" ht="25.5" customHeight="1">
      <c r="A21" s="110" t="s">
        <v>118</v>
      </c>
      <c r="D21" s="71"/>
      <c r="E21" s="106"/>
      <c r="F21" s="79">
        <f>F16+F20</f>
        <v>875000000</v>
      </c>
      <c r="G21" s="34"/>
      <c r="H21" s="79">
        <f>H16+H20</f>
        <v>95019280</v>
      </c>
      <c r="I21" s="34"/>
      <c r="J21" s="79">
        <f>J16+J20</f>
        <v>102294492</v>
      </c>
      <c r="K21" s="39"/>
      <c r="L21" s="81">
        <f>L16+L20</f>
        <v>-305356854</v>
      </c>
      <c r="M21" s="39"/>
      <c r="N21" s="79">
        <f>N16+N20</f>
        <v>766956918</v>
      </c>
    </row>
    <row r="22" spans="1:15" s="16" customFormat="1" ht="25.5" customHeight="1">
      <c r="A22" s="39"/>
      <c r="B22" s="39"/>
      <c r="C22" s="78"/>
      <c r="D22" s="78"/>
      <c r="E22" s="107"/>
      <c r="F22" s="91"/>
      <c r="G22" s="91"/>
      <c r="H22" s="91"/>
      <c r="I22" s="91"/>
      <c r="J22" s="91"/>
      <c r="K22" s="91"/>
      <c r="L22" s="112"/>
      <c r="M22" s="56"/>
      <c r="N22" s="56"/>
    </row>
    <row r="23" spans="1:15" ht="25.5" customHeight="1">
      <c r="A23" s="16" t="s">
        <v>119</v>
      </c>
      <c r="B23" s="16"/>
      <c r="C23" s="16"/>
      <c r="D23" s="16"/>
      <c r="E23" s="17"/>
      <c r="F23" s="34">
        <f>+F21</f>
        <v>875000000</v>
      </c>
      <c r="G23" s="34"/>
      <c r="H23" s="34">
        <f>+H21</f>
        <v>95019280</v>
      </c>
      <c r="I23" s="34"/>
      <c r="J23" s="34">
        <f>+J21</f>
        <v>102294492</v>
      </c>
      <c r="K23" s="34"/>
      <c r="L23" s="39">
        <v>-217522559</v>
      </c>
      <c r="M23" s="34"/>
      <c r="N23" s="34">
        <f>SUM(F23:L23)</f>
        <v>854791213</v>
      </c>
      <c r="O23" s="65"/>
    </row>
    <row r="24" spans="1:15" ht="25.5" customHeight="1">
      <c r="A24" s="119" t="s">
        <v>113</v>
      </c>
      <c r="B24" s="16"/>
      <c r="C24" s="16"/>
      <c r="D24" s="16"/>
      <c r="E24" s="17">
        <v>6</v>
      </c>
      <c r="F24" s="37">
        <v>0</v>
      </c>
      <c r="G24" s="36"/>
      <c r="H24" s="37">
        <v>0</v>
      </c>
      <c r="I24" s="36"/>
      <c r="J24" s="37">
        <v>0</v>
      </c>
      <c r="K24" s="34"/>
      <c r="L24" s="40">
        <f>-23672188-2662107</f>
        <v>-26334295</v>
      </c>
      <c r="M24" s="34"/>
      <c r="N24" s="36">
        <f>SUM(F24:L24)</f>
        <v>-26334295</v>
      </c>
      <c r="O24" s="65"/>
    </row>
    <row r="25" spans="1:15" ht="25.5" customHeight="1">
      <c r="A25" s="119" t="s">
        <v>113</v>
      </c>
      <c r="B25" s="16"/>
      <c r="C25" s="16"/>
      <c r="D25" s="16"/>
      <c r="E25" s="17">
        <v>6</v>
      </c>
      <c r="F25" s="37">
        <v>0</v>
      </c>
      <c r="G25" s="36"/>
      <c r="H25" s="37">
        <v>0</v>
      </c>
      <c r="I25" s="36"/>
      <c r="J25" s="37">
        <v>0</v>
      </c>
      <c r="K25" s="34"/>
      <c r="L25" s="40">
        <v>-61500000</v>
      </c>
      <c r="M25" s="36"/>
      <c r="N25" s="36">
        <f>SUM(F25:L25)</f>
        <v>-61500000</v>
      </c>
      <c r="O25" s="65"/>
    </row>
    <row r="26" spans="1:15" ht="25.5" customHeight="1">
      <c r="A26" s="16" t="s">
        <v>120</v>
      </c>
      <c r="B26" s="16"/>
      <c r="C26" s="16"/>
      <c r="D26" s="16"/>
      <c r="E26" s="17"/>
      <c r="F26" s="69">
        <f>SUM(F23:F25)</f>
        <v>875000000</v>
      </c>
      <c r="G26" s="34"/>
      <c r="H26" s="69">
        <f>SUM(H23:H25)</f>
        <v>95019280</v>
      </c>
      <c r="I26" s="34"/>
      <c r="J26" s="69">
        <f>SUM(J23:J25)</f>
        <v>102294492</v>
      </c>
      <c r="K26" s="34"/>
      <c r="L26" s="76">
        <f>SUM(L23:L25)</f>
        <v>-305356854</v>
      </c>
      <c r="M26" s="34"/>
      <c r="N26" s="69">
        <f>SUM(N23:N25)</f>
        <v>766956918</v>
      </c>
      <c r="O26" s="65"/>
    </row>
    <row r="27" spans="1:15" ht="25.5" customHeight="1">
      <c r="A27" s="16" t="s">
        <v>174</v>
      </c>
      <c r="B27" s="16"/>
      <c r="C27" s="16"/>
      <c r="E27" s="17"/>
      <c r="F27" s="36"/>
      <c r="G27" s="36"/>
      <c r="H27" s="36"/>
      <c r="I27" s="34"/>
      <c r="J27" s="36"/>
      <c r="K27" s="36"/>
      <c r="L27" s="40"/>
      <c r="M27" s="34"/>
      <c r="N27" s="40"/>
      <c r="O27" s="65"/>
    </row>
    <row r="28" spans="1:15" s="16" customFormat="1" ht="25.5" customHeight="1">
      <c r="A28" s="11"/>
      <c r="B28" s="11" t="s">
        <v>100</v>
      </c>
      <c r="C28" s="11"/>
      <c r="D28" s="11"/>
      <c r="E28" s="106"/>
      <c r="F28" s="37">
        <v>0</v>
      </c>
      <c r="G28" s="36"/>
      <c r="H28" s="37">
        <v>0</v>
      </c>
      <c r="I28" s="36"/>
      <c r="J28" s="37">
        <v>0</v>
      </c>
      <c r="K28" s="36"/>
      <c r="L28" s="41">
        <f>'งบกำไรขาดทุนเบ็ดเสร็จ 6 m'!I24</f>
        <v>-116532311</v>
      </c>
      <c r="M28" s="38"/>
      <c r="N28" s="40">
        <f>SUM(F28:L28)</f>
        <v>-116532311</v>
      </c>
      <c r="O28" s="35"/>
    </row>
    <row r="29" spans="1:15" s="16" customFormat="1" ht="25.5" customHeight="1">
      <c r="A29" s="11"/>
      <c r="B29" s="84" t="s">
        <v>116</v>
      </c>
      <c r="C29" s="11"/>
      <c r="D29" s="11"/>
      <c r="E29" s="106"/>
      <c r="F29" s="37">
        <v>0</v>
      </c>
      <c r="G29" s="36"/>
      <c r="H29" s="37">
        <v>0</v>
      </c>
      <c r="I29" s="36"/>
      <c r="J29" s="37">
        <v>0</v>
      </c>
      <c r="K29" s="36"/>
      <c r="L29" s="41">
        <f>'งบกำไรขาดทุนเบ็ดเสร็จ 6 m'!I25</f>
        <v>0</v>
      </c>
      <c r="M29" s="38"/>
      <c r="N29" s="40">
        <f>SUM(F29:L29)</f>
        <v>0</v>
      </c>
      <c r="O29" s="35"/>
    </row>
    <row r="30" spans="1:15" s="16" customFormat="1" ht="25.5" customHeight="1">
      <c r="A30" s="11"/>
      <c r="B30" s="83" t="s">
        <v>115</v>
      </c>
      <c r="C30" s="11"/>
      <c r="D30" s="11"/>
      <c r="E30" s="106"/>
      <c r="F30" s="69">
        <f>SUM(F28:F29)</f>
        <v>0</v>
      </c>
      <c r="G30" s="34"/>
      <c r="H30" s="69">
        <f>SUM(H28:H29)</f>
        <v>0</v>
      </c>
      <c r="I30" s="34">
        <v>6</v>
      </c>
      <c r="J30" s="69">
        <f>SUM(J28:J29)</f>
        <v>0</v>
      </c>
      <c r="K30" s="39"/>
      <c r="L30" s="76">
        <f>SUM(L28:L29)</f>
        <v>-116532311</v>
      </c>
      <c r="M30" s="39"/>
      <c r="N30" s="69">
        <f>SUM(N28:N29)</f>
        <v>-116532311</v>
      </c>
      <c r="O30" s="62"/>
    </row>
    <row r="31" spans="1:15" s="16" customFormat="1" ht="25.5" customHeight="1" thickBot="1">
      <c r="A31" s="39" t="s">
        <v>124</v>
      </c>
      <c r="C31" s="78"/>
      <c r="D31" s="78"/>
      <c r="E31" s="106"/>
      <c r="F31" s="113">
        <f>F26+F30</f>
        <v>875000000</v>
      </c>
      <c r="G31" s="34"/>
      <c r="H31" s="113">
        <f>H26+H30</f>
        <v>95019280</v>
      </c>
      <c r="I31" s="34"/>
      <c r="J31" s="113">
        <f>J26+J30</f>
        <v>102294492</v>
      </c>
      <c r="K31" s="39"/>
      <c r="L31" s="113">
        <f>L26+L30</f>
        <v>-421889165</v>
      </c>
      <c r="M31" s="39"/>
      <c r="N31" s="113">
        <f>N26+N30</f>
        <v>650424607</v>
      </c>
      <c r="O31" s="62"/>
    </row>
    <row r="32" spans="1:15" s="16" customFormat="1" ht="25.5" customHeight="1" thickTop="1">
      <c r="E32" s="106"/>
      <c r="F32" s="34"/>
      <c r="G32" s="33"/>
      <c r="H32" s="34"/>
      <c r="I32" s="39"/>
      <c r="J32" s="34"/>
      <c r="K32" s="39"/>
      <c r="L32" s="34"/>
      <c r="M32" s="39"/>
      <c r="N32" s="34"/>
    </row>
    <row r="33" spans="1:14" s="16" customFormat="1" ht="25.5" customHeight="1">
      <c r="E33" s="135"/>
      <c r="F33" s="34"/>
      <c r="G33" s="33"/>
      <c r="H33" s="34"/>
      <c r="I33" s="39"/>
      <c r="J33" s="34"/>
      <c r="K33" s="39"/>
      <c r="L33" s="34"/>
      <c r="M33" s="39"/>
      <c r="N33" s="34"/>
    </row>
    <row r="34" spans="1:14" s="16" customFormat="1" ht="25.5" customHeight="1">
      <c r="A34" s="137" t="s">
        <v>51</v>
      </c>
      <c r="E34" s="135"/>
      <c r="F34" s="34"/>
      <c r="G34" s="33"/>
      <c r="H34" s="34"/>
      <c r="I34" s="39"/>
      <c r="J34" s="34"/>
      <c r="K34" s="39"/>
      <c r="L34" s="34"/>
      <c r="M34" s="39"/>
      <c r="N34" s="34"/>
    </row>
    <row r="35" spans="1:14" s="16" customFormat="1" ht="25.5" customHeight="1">
      <c r="E35" s="135"/>
      <c r="F35" s="34"/>
      <c r="G35" s="33"/>
      <c r="H35" s="34"/>
      <c r="I35" s="39"/>
      <c r="J35" s="34"/>
      <c r="K35" s="39"/>
      <c r="L35" s="34"/>
      <c r="M35" s="39"/>
      <c r="N35" s="34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69" right="0.11811023622047245" top="0.6692913385826772" bottom="0.78740157480314965" header="0.39370078740157483" footer="0.43307086614173229"/>
  <pageSetup paperSize="9" scale="73" firstPageNumber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zoomScale="90" zoomScaleNormal="90" zoomScaleSheetLayoutView="85" workbookViewId="0">
      <selection activeCell="C65" sqref="C65"/>
    </sheetView>
  </sheetViews>
  <sheetFormatPr defaultColWidth="9.109375" defaultRowHeight="25.5" customHeight="1"/>
  <cols>
    <col min="1" max="1" width="2.44140625" style="146" customWidth="1"/>
    <col min="2" max="2" width="2.5546875" style="146" customWidth="1"/>
    <col min="3" max="3" width="54.6640625" style="146" customWidth="1"/>
    <col min="4" max="4" width="10" style="146" customWidth="1"/>
    <col min="5" max="5" width="15.33203125" style="146" customWidth="1"/>
    <col min="6" max="6" width="1.6640625" style="20" customWidth="1"/>
    <col min="7" max="7" width="15.33203125" style="146" customWidth="1"/>
    <col min="8" max="8" width="1.6640625" style="20" customWidth="1"/>
    <col min="9" max="9" width="15.33203125" style="146" customWidth="1"/>
    <col min="10" max="10" width="1.6640625" style="20" customWidth="1"/>
    <col min="11" max="11" width="15.33203125" style="146" customWidth="1"/>
    <col min="12" max="12" width="1.33203125" style="148" customWidth="1"/>
    <col min="13" max="16384" width="9.109375" style="146"/>
  </cols>
  <sheetData>
    <row r="1" spans="1:12" ht="28.5" customHeight="1">
      <c r="A1" s="156" t="str">
        <f>แสดงเดี่ยว!A1</f>
        <v>K.C. PROPERTY PUBLIC COMPANY LIMITED AND SUBSIDIARY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2" ht="28.5" customHeight="1">
      <c r="A2" s="156" t="s">
        <v>125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2" ht="28.5" customHeight="1">
      <c r="A3" s="156" t="str">
        <f>'งบกำไรขาดทุนเบ็ดเสร็จ 6 m'!A3:K3</f>
        <v>FOR THE SIX-MONTH PERIODS ENDED JUNE 30, 2017 (UNAUDITED/REVIEWED ONLY)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2" ht="28.5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2" s="20" customFormat="1" ht="28.5" customHeight="1">
      <c r="E5" s="153"/>
      <c r="F5" s="153" t="s">
        <v>27</v>
      </c>
      <c r="G5" s="153"/>
      <c r="H5" s="153"/>
      <c r="I5" s="158" t="s">
        <v>28</v>
      </c>
      <c r="J5" s="158"/>
      <c r="K5" s="158"/>
      <c r="L5" s="68"/>
    </row>
    <row r="6" spans="1:12" ht="28.5" customHeight="1">
      <c r="A6" s="20"/>
      <c r="B6" s="20"/>
      <c r="C6" s="20"/>
      <c r="D6" s="26" t="s">
        <v>33</v>
      </c>
      <c r="E6" s="139" t="s">
        <v>29</v>
      </c>
      <c r="F6" s="121"/>
      <c r="G6" s="139" t="s">
        <v>86</v>
      </c>
      <c r="H6" s="121"/>
      <c r="I6" s="139" t="s">
        <v>29</v>
      </c>
      <c r="J6" s="121"/>
      <c r="K6" s="139" t="s">
        <v>86</v>
      </c>
    </row>
    <row r="7" spans="1:12" ht="28.5" customHeight="1">
      <c r="E7" s="152"/>
      <c r="F7" s="155"/>
      <c r="G7" s="152" t="s">
        <v>32</v>
      </c>
      <c r="H7" s="2"/>
      <c r="I7" s="152"/>
      <c r="J7" s="155"/>
      <c r="K7" s="152" t="s">
        <v>32</v>
      </c>
      <c r="L7" s="68"/>
    </row>
    <row r="8" spans="1:12" ht="28.5" customHeight="1">
      <c r="A8" s="150" t="s">
        <v>126</v>
      </c>
      <c r="B8" s="150"/>
      <c r="C8" s="150"/>
      <c r="D8" s="150"/>
      <c r="E8" s="68"/>
      <c r="G8" s="130"/>
      <c r="I8" s="20"/>
      <c r="K8" s="26"/>
      <c r="L8" s="68"/>
    </row>
    <row r="9" spans="1:12" ht="28.5" customHeight="1">
      <c r="A9" s="151"/>
      <c r="B9" s="146" t="s">
        <v>127</v>
      </c>
      <c r="C9" s="151"/>
      <c r="D9" s="151"/>
      <c r="E9" s="149">
        <f>'งบกำไรขาดทุนเบ็ดเสร็จ 6 m'!E22</f>
        <v>-117098962</v>
      </c>
      <c r="F9" s="149"/>
      <c r="G9" s="149">
        <f>'งบกำไรขาดทุนเบ็ดเสร็จ 6 m'!G22</f>
        <v>-25703688</v>
      </c>
      <c r="H9" s="149"/>
      <c r="I9" s="149">
        <f>'งบกำไรขาดทุนเบ็ดเสร็จ 6 m'!I22</f>
        <v>-116532311</v>
      </c>
      <c r="J9" s="149"/>
      <c r="K9" s="149">
        <f>'งบกำไรขาดทุนเบ็ดเสร็จ 6 m'!K22</f>
        <v>-26755300</v>
      </c>
      <c r="L9" s="66"/>
    </row>
    <row r="10" spans="1:12" ht="28.5" customHeight="1">
      <c r="A10" s="151"/>
      <c r="B10" s="53" t="s">
        <v>128</v>
      </c>
      <c r="C10" s="151"/>
      <c r="D10" s="151"/>
      <c r="E10" s="149"/>
      <c r="F10" s="149"/>
      <c r="G10" s="149"/>
      <c r="H10" s="149"/>
      <c r="I10" s="149"/>
      <c r="J10" s="149"/>
      <c r="K10" s="149"/>
    </row>
    <row r="11" spans="1:12" ht="28.5" customHeight="1">
      <c r="A11" s="151"/>
      <c r="B11" s="151"/>
      <c r="C11" s="151" t="s">
        <v>129</v>
      </c>
      <c r="D11" s="151"/>
      <c r="E11" s="149">
        <f>1941776+106062</f>
        <v>2047838</v>
      </c>
      <c r="F11" s="149"/>
      <c r="G11" s="149">
        <v>2053089</v>
      </c>
      <c r="H11" s="149"/>
      <c r="I11" s="149">
        <f>1941776.17+106062.34</f>
        <v>2047838.51</v>
      </c>
      <c r="J11" s="149"/>
      <c r="K11" s="149">
        <v>2053089</v>
      </c>
    </row>
    <row r="12" spans="1:12" ht="28.5" customHeight="1">
      <c r="A12" s="151"/>
      <c r="B12" s="151"/>
      <c r="C12" s="151" t="s">
        <v>95</v>
      </c>
      <c r="D12" s="151"/>
      <c r="E12" s="149">
        <v>41300000</v>
      </c>
      <c r="F12" s="149"/>
      <c r="G12" s="149">
        <v>0</v>
      </c>
      <c r="H12" s="149"/>
      <c r="I12" s="149">
        <v>41300000</v>
      </c>
      <c r="J12" s="149"/>
      <c r="K12" s="149">
        <v>0</v>
      </c>
    </row>
    <row r="13" spans="1:12" ht="28.5" customHeight="1">
      <c r="A13" s="151"/>
      <c r="B13" s="151"/>
      <c r="C13" s="151" t="s">
        <v>183</v>
      </c>
      <c r="D13" s="151"/>
      <c r="E13" s="149">
        <f>637444-400000</f>
        <v>237444</v>
      </c>
      <c r="F13" s="149"/>
      <c r="G13" s="149">
        <v>-28673968</v>
      </c>
      <c r="H13" s="149"/>
      <c r="I13" s="149">
        <v>-400000</v>
      </c>
      <c r="J13" s="149"/>
      <c r="K13" s="149">
        <v>-28673968</v>
      </c>
    </row>
    <row r="14" spans="1:12" ht="28.5" customHeight="1">
      <c r="A14" s="151"/>
      <c r="B14" s="151"/>
      <c r="C14" s="151" t="s">
        <v>171</v>
      </c>
      <c r="D14" s="151"/>
      <c r="E14" s="149">
        <v>15836882</v>
      </c>
      <c r="F14" s="149"/>
      <c r="G14" s="149">
        <v>0</v>
      </c>
      <c r="H14" s="149"/>
      <c r="I14" s="149">
        <v>15836881.91</v>
      </c>
      <c r="J14" s="149"/>
      <c r="K14" s="149">
        <v>0</v>
      </c>
    </row>
    <row r="15" spans="1:12" ht="28.5" customHeight="1">
      <c r="A15" s="151"/>
      <c r="B15" s="151"/>
      <c r="C15" s="151" t="s">
        <v>130</v>
      </c>
      <c r="D15" s="151"/>
      <c r="E15" s="149">
        <v>0</v>
      </c>
      <c r="F15" s="149"/>
      <c r="G15" s="149">
        <v>-1078956</v>
      </c>
      <c r="H15" s="149"/>
      <c r="I15" s="149">
        <v>0</v>
      </c>
      <c r="J15" s="149"/>
      <c r="K15" s="149">
        <v>-1078956</v>
      </c>
    </row>
    <row r="16" spans="1:12" ht="28.5" customHeight="1">
      <c r="A16" s="151"/>
      <c r="B16" s="151"/>
      <c r="C16" s="151" t="s">
        <v>175</v>
      </c>
      <c r="D16" s="151"/>
      <c r="E16" s="149">
        <v>100206</v>
      </c>
      <c r="F16" s="149"/>
      <c r="G16" s="149">
        <v>0</v>
      </c>
      <c r="H16" s="149"/>
      <c r="I16" s="149">
        <v>100206.43</v>
      </c>
      <c r="J16" s="149"/>
      <c r="K16" s="149">
        <v>0</v>
      </c>
    </row>
    <row r="17" spans="1:12" ht="28.5" customHeight="1">
      <c r="A17" s="151"/>
      <c r="B17" s="151"/>
      <c r="C17" s="151" t="s">
        <v>96</v>
      </c>
      <c r="D17" s="151"/>
      <c r="E17" s="149">
        <v>5832645</v>
      </c>
      <c r="F17" s="149"/>
      <c r="G17" s="149">
        <v>0</v>
      </c>
      <c r="H17" s="149"/>
      <c r="I17" s="149">
        <v>5832645</v>
      </c>
      <c r="J17" s="149"/>
      <c r="K17" s="149">
        <v>0</v>
      </c>
    </row>
    <row r="18" spans="1:12" ht="28.5" customHeight="1">
      <c r="A18" s="151"/>
      <c r="B18" s="151"/>
      <c r="C18" s="151" t="s">
        <v>94</v>
      </c>
      <c r="D18" s="151"/>
      <c r="E18" s="149">
        <v>0</v>
      </c>
      <c r="F18" s="149"/>
      <c r="G18" s="149">
        <v>61500000</v>
      </c>
      <c r="H18" s="149"/>
      <c r="I18" s="149">
        <v>0</v>
      </c>
      <c r="J18" s="149"/>
      <c r="K18" s="149">
        <v>61500000</v>
      </c>
    </row>
    <row r="19" spans="1:12" ht="28.5" customHeight="1">
      <c r="A19" s="151"/>
      <c r="B19" s="151"/>
      <c r="C19" s="151" t="s">
        <v>176</v>
      </c>
      <c r="D19" s="151"/>
      <c r="E19" s="149">
        <v>0</v>
      </c>
      <c r="F19" s="149"/>
      <c r="G19" s="149">
        <v>-759744</v>
      </c>
      <c r="H19" s="149"/>
      <c r="I19" s="149">
        <v>0</v>
      </c>
      <c r="J19" s="149"/>
      <c r="K19" s="149">
        <v>0</v>
      </c>
    </row>
    <row r="20" spans="1:12" ht="28.5" customHeight="1">
      <c r="A20" s="151"/>
      <c r="B20" s="151"/>
      <c r="C20" s="151" t="s">
        <v>131</v>
      </c>
      <c r="D20" s="151"/>
      <c r="E20" s="149">
        <v>401740</v>
      </c>
      <c r="F20" s="149"/>
      <c r="G20" s="149">
        <v>790655</v>
      </c>
      <c r="H20" s="149"/>
      <c r="I20" s="149">
        <v>401739.5</v>
      </c>
      <c r="J20" s="149"/>
      <c r="K20" s="149">
        <v>790655</v>
      </c>
    </row>
    <row r="21" spans="1:12" ht="28.5" customHeight="1">
      <c r="A21" s="151"/>
      <c r="B21" s="151"/>
      <c r="C21" s="151" t="s">
        <v>132</v>
      </c>
      <c r="D21" s="151"/>
      <c r="E21" s="149">
        <v>0</v>
      </c>
      <c r="F21" s="149"/>
      <c r="G21" s="149">
        <v>1303140</v>
      </c>
      <c r="H21" s="149"/>
      <c r="I21" s="149">
        <v>0</v>
      </c>
      <c r="J21" s="149"/>
      <c r="K21" s="149">
        <v>1303140</v>
      </c>
    </row>
    <row r="22" spans="1:12" ht="28.5" customHeight="1">
      <c r="A22" s="151"/>
      <c r="B22" s="151"/>
      <c r="C22" s="151" t="s">
        <v>90</v>
      </c>
      <c r="D22" s="151"/>
      <c r="E22" s="149">
        <v>0</v>
      </c>
      <c r="F22" s="149"/>
      <c r="G22" s="149">
        <v>-1500000</v>
      </c>
      <c r="H22" s="149"/>
      <c r="I22" s="149">
        <v>0</v>
      </c>
      <c r="J22" s="149"/>
      <c r="K22" s="149">
        <v>-1500000</v>
      </c>
    </row>
    <row r="23" spans="1:12" ht="28.5" customHeight="1">
      <c r="A23" s="151"/>
      <c r="B23" s="151"/>
      <c r="C23" s="151" t="s">
        <v>133</v>
      </c>
      <c r="D23" s="151"/>
      <c r="E23" s="149">
        <v>-335324</v>
      </c>
      <c r="F23" s="149"/>
      <c r="G23" s="149">
        <v>-1206040</v>
      </c>
      <c r="H23" s="149"/>
      <c r="I23" s="149">
        <v>-335200.42</v>
      </c>
      <c r="J23" s="149"/>
      <c r="K23" s="149">
        <v>-1206040</v>
      </c>
    </row>
    <row r="24" spans="1:12" ht="28.5" customHeight="1">
      <c r="A24" s="151"/>
      <c r="B24" s="151"/>
      <c r="C24" s="151" t="s">
        <v>134</v>
      </c>
      <c r="D24" s="151"/>
      <c r="E24" s="149">
        <v>20375041</v>
      </c>
      <c r="F24" s="149"/>
      <c r="G24" s="149">
        <v>17887385</v>
      </c>
      <c r="H24" s="149"/>
      <c r="I24" s="149">
        <v>23167622.657666229</v>
      </c>
      <c r="J24" s="149"/>
      <c r="K24" s="149">
        <v>18214289</v>
      </c>
    </row>
    <row r="25" spans="1:12" ht="28.5" customHeight="1">
      <c r="A25" s="146" t="s">
        <v>135</v>
      </c>
      <c r="B25" s="151"/>
      <c r="C25" s="151"/>
      <c r="D25" s="151"/>
      <c r="E25" s="50">
        <f>SUM(E9:E24)</f>
        <v>-31302490</v>
      </c>
      <c r="F25" s="149"/>
      <c r="G25" s="50">
        <f>SUM(G9:G24)</f>
        <v>24611873</v>
      </c>
      <c r="H25" s="149"/>
      <c r="I25" s="50">
        <f>SUM(I9:I24)</f>
        <v>-28580577.412333772</v>
      </c>
      <c r="J25" s="149"/>
      <c r="K25" s="50">
        <f>SUM(K9:K24)</f>
        <v>24646909</v>
      </c>
    </row>
    <row r="26" spans="1:12" ht="28.5" customHeight="1">
      <c r="A26" s="146" t="s">
        <v>136</v>
      </c>
      <c r="B26" s="151"/>
      <c r="C26" s="151"/>
      <c r="D26" s="151"/>
      <c r="E26" s="149"/>
      <c r="F26" s="149">
        <v>5</v>
      </c>
      <c r="G26" s="149"/>
      <c r="H26" s="149"/>
      <c r="I26" s="149"/>
      <c r="J26" s="149"/>
      <c r="K26" s="149"/>
    </row>
    <row r="27" spans="1:12" ht="28.5" customHeight="1">
      <c r="A27" s="151"/>
      <c r="B27" s="151"/>
      <c r="C27" s="151" t="s">
        <v>37</v>
      </c>
      <c r="D27" s="151"/>
      <c r="E27" s="149">
        <v>73373954</v>
      </c>
      <c r="F27" s="149"/>
      <c r="G27" s="149">
        <v>378503485</v>
      </c>
      <c r="H27" s="149"/>
      <c r="I27" s="149">
        <v>73373954.190000176</v>
      </c>
      <c r="J27" s="149"/>
      <c r="K27" s="2">
        <v>378503485</v>
      </c>
    </row>
    <row r="28" spans="1:12" ht="28.5" customHeight="1">
      <c r="A28" s="151"/>
      <c r="B28" s="151"/>
      <c r="C28" s="151" t="s">
        <v>137</v>
      </c>
      <c r="D28" s="151"/>
      <c r="E28" s="149">
        <v>-6500000</v>
      </c>
      <c r="F28" s="149"/>
      <c r="G28" s="149">
        <v>0</v>
      </c>
      <c r="H28" s="149"/>
      <c r="I28" s="149">
        <v>-6500000</v>
      </c>
      <c r="J28" s="149"/>
      <c r="K28" s="149">
        <v>0</v>
      </c>
    </row>
    <row r="29" spans="1:12" ht="28.5" customHeight="1">
      <c r="A29" s="151"/>
      <c r="B29" s="151"/>
      <c r="C29" s="151" t="s">
        <v>38</v>
      </c>
      <c r="D29" s="151"/>
      <c r="E29" s="149">
        <v>4912142</v>
      </c>
      <c r="F29" s="149"/>
      <c r="G29" s="149">
        <v>1964384</v>
      </c>
      <c r="H29" s="149"/>
      <c r="I29" s="149">
        <v>4912142</v>
      </c>
      <c r="J29" s="149"/>
      <c r="K29" s="2">
        <v>1964384</v>
      </c>
    </row>
    <row r="30" spans="1:12" ht="28.5" customHeight="1">
      <c r="A30" s="151"/>
      <c r="B30" s="151"/>
      <c r="C30" s="151" t="s">
        <v>48</v>
      </c>
      <c r="D30" s="151"/>
      <c r="E30" s="149">
        <v>-3491270</v>
      </c>
      <c r="F30" s="149"/>
      <c r="G30" s="149">
        <v>-1068859</v>
      </c>
      <c r="H30" s="149"/>
      <c r="I30" s="149">
        <v>-3491270.4799999995</v>
      </c>
      <c r="J30" s="149"/>
      <c r="K30" s="149">
        <v>-1068859</v>
      </c>
    </row>
    <row r="31" spans="1:12" ht="28.5" customHeight="1">
      <c r="A31" s="146" t="s">
        <v>138</v>
      </c>
      <c r="B31" s="151"/>
      <c r="C31" s="151"/>
      <c r="D31" s="151"/>
      <c r="E31" s="149"/>
      <c r="F31" s="149"/>
      <c r="G31" s="149"/>
      <c r="H31" s="149"/>
      <c r="I31" s="149"/>
      <c r="J31" s="149"/>
      <c r="K31" s="149"/>
    </row>
    <row r="32" spans="1:12" ht="28.5" customHeight="1">
      <c r="A32" s="151"/>
      <c r="B32" s="151"/>
      <c r="C32" s="151" t="s">
        <v>57</v>
      </c>
      <c r="D32" s="151"/>
      <c r="E32" s="149">
        <v>5303083</v>
      </c>
      <c r="F32" s="149"/>
      <c r="G32" s="149">
        <f>-78707485+8000</f>
        <v>-78699485</v>
      </c>
      <c r="H32" s="149"/>
      <c r="I32" s="149">
        <v>3369325.9599999939</v>
      </c>
      <c r="J32" s="149"/>
      <c r="K32" s="147">
        <v>-78707485</v>
      </c>
      <c r="L32" s="22"/>
    </row>
    <row r="33" spans="1:12" ht="28.5" customHeight="1">
      <c r="A33" s="151"/>
      <c r="B33" s="151"/>
      <c r="C33" s="151" t="s">
        <v>58</v>
      </c>
      <c r="D33" s="151"/>
      <c r="E33" s="149">
        <v>-3607976</v>
      </c>
      <c r="F33" s="149"/>
      <c r="G33" s="149">
        <v>-28977364</v>
      </c>
      <c r="H33" s="149"/>
      <c r="I33" s="149">
        <v>-3607975.620000002</v>
      </c>
      <c r="J33" s="149"/>
      <c r="K33" s="147">
        <v>-28977364</v>
      </c>
    </row>
    <row r="34" spans="1:12" ht="28.5" customHeight="1">
      <c r="A34" s="151"/>
      <c r="B34" s="151"/>
      <c r="C34" s="151" t="s">
        <v>67</v>
      </c>
      <c r="D34" s="150"/>
      <c r="E34" s="149">
        <v>-292969</v>
      </c>
      <c r="F34" s="149"/>
      <c r="G34" s="149">
        <v>10053188</v>
      </c>
      <c r="H34" s="149"/>
      <c r="I34" s="149">
        <v>-292968.56</v>
      </c>
      <c r="J34" s="149"/>
      <c r="K34" s="147">
        <v>10053188</v>
      </c>
    </row>
    <row r="35" spans="1:12" ht="28.5" customHeight="1">
      <c r="A35" s="151"/>
      <c r="B35" s="151"/>
      <c r="C35" s="151"/>
      <c r="D35" s="150"/>
      <c r="E35" s="149"/>
      <c r="F35" s="149"/>
      <c r="G35" s="149"/>
      <c r="H35" s="149"/>
      <c r="I35" s="149"/>
      <c r="J35" s="149"/>
      <c r="K35" s="147"/>
    </row>
    <row r="36" spans="1:12" ht="28.5" customHeight="1">
      <c r="A36" s="151"/>
      <c r="B36" s="151"/>
      <c r="C36" s="151"/>
      <c r="D36" s="150"/>
      <c r="E36" s="149"/>
      <c r="F36" s="149"/>
      <c r="G36" s="149"/>
      <c r="H36" s="149"/>
      <c r="I36" s="149"/>
      <c r="J36" s="149"/>
      <c r="K36" s="147"/>
    </row>
    <row r="37" spans="1:12" ht="28.5" customHeight="1">
      <c r="A37" s="137" t="s">
        <v>51</v>
      </c>
      <c r="B37" s="151"/>
      <c r="C37" s="151"/>
      <c r="D37" s="150"/>
      <c r="E37" s="149"/>
      <c r="F37" s="149"/>
      <c r="G37" s="149"/>
      <c r="H37" s="149"/>
      <c r="I37" s="149"/>
      <c r="J37" s="149"/>
      <c r="K37" s="147"/>
    </row>
    <row r="38" spans="1:12" ht="28.5" customHeight="1">
      <c r="A38" s="137"/>
      <c r="B38" s="151"/>
      <c r="C38" s="151"/>
      <c r="D38" s="150"/>
      <c r="E38" s="149"/>
      <c r="F38" s="149"/>
      <c r="G38" s="149"/>
      <c r="H38" s="149"/>
      <c r="I38" s="149"/>
      <c r="J38" s="149"/>
      <c r="K38" s="147"/>
    </row>
    <row r="39" spans="1:12" ht="28.5" customHeight="1">
      <c r="A39" s="164" t="s">
        <v>23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</row>
    <row r="40" spans="1:12" ht="28.5" customHeight="1">
      <c r="A40" s="151"/>
      <c r="B40" s="151"/>
      <c r="C40" s="151"/>
      <c r="D40" s="150"/>
      <c r="E40" s="149"/>
      <c r="F40" s="149"/>
      <c r="G40" s="149"/>
      <c r="H40" s="149"/>
      <c r="I40" s="149"/>
      <c r="J40" s="149"/>
      <c r="K40" s="147"/>
    </row>
    <row r="41" spans="1:12" ht="28.5" customHeight="1">
      <c r="A41" s="156" t="str">
        <f>A1</f>
        <v>K.C. PROPERTY PUBLIC COMPANY LIMITED AND SUBSIDIARY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</row>
    <row r="42" spans="1:12" ht="28.5" customHeight="1">
      <c r="A42" s="156" t="s">
        <v>157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</row>
    <row r="43" spans="1:12" ht="28.5" customHeight="1">
      <c r="A43" s="156" t="str">
        <f>A3</f>
        <v>FOR THE SIX-MONTH PERIODS ENDED JUNE 30, 2017 (UNAUDITED/REVIEWED ONLY)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</row>
    <row r="44" spans="1:12" ht="28.5" customHeight="1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</row>
    <row r="45" spans="1:12" s="20" customFormat="1" ht="28.5" customHeight="1">
      <c r="E45" s="153"/>
      <c r="F45" s="153" t="s">
        <v>27</v>
      </c>
      <c r="G45" s="153"/>
      <c r="H45" s="153"/>
      <c r="I45" s="158" t="s">
        <v>28</v>
      </c>
      <c r="J45" s="158"/>
      <c r="K45" s="158"/>
      <c r="L45" s="68"/>
    </row>
    <row r="46" spans="1:12" ht="28.5" customHeight="1">
      <c r="A46" s="20"/>
      <c r="B46" s="20"/>
      <c r="C46" s="20"/>
      <c r="D46" s="26" t="s">
        <v>33</v>
      </c>
      <c r="E46" s="139" t="s">
        <v>29</v>
      </c>
      <c r="F46" s="121"/>
      <c r="G46" s="139" t="s">
        <v>86</v>
      </c>
      <c r="H46" s="121"/>
      <c r="I46" s="139" t="s">
        <v>29</v>
      </c>
      <c r="J46" s="121"/>
      <c r="K46" s="139" t="s">
        <v>86</v>
      </c>
    </row>
    <row r="47" spans="1:12" ht="28.5" customHeight="1">
      <c r="E47" s="152"/>
      <c r="F47" s="155"/>
      <c r="G47" s="152" t="s">
        <v>32</v>
      </c>
      <c r="H47" s="2"/>
      <c r="I47" s="152"/>
      <c r="J47" s="155"/>
      <c r="K47" s="152" t="s">
        <v>32</v>
      </c>
    </row>
    <row r="48" spans="1:12" ht="28.5" customHeight="1">
      <c r="A48" s="151"/>
      <c r="B48" s="151"/>
      <c r="C48" s="146" t="s">
        <v>139</v>
      </c>
      <c r="D48" s="150"/>
      <c r="E48" s="149">
        <f>SUM(E25:E34)</f>
        <v>38394474</v>
      </c>
      <c r="F48" s="149">
        <f t="shared" ref="F48:K48" si="0">SUM(F25:F34)</f>
        <v>5</v>
      </c>
      <c r="G48" s="149">
        <f t="shared" si="0"/>
        <v>306387222</v>
      </c>
      <c r="H48" s="149">
        <f t="shared" si="0"/>
        <v>0</v>
      </c>
      <c r="I48" s="149">
        <f t="shared" si="0"/>
        <v>39182630.077666394</v>
      </c>
      <c r="J48" s="149">
        <f t="shared" si="0"/>
        <v>0</v>
      </c>
      <c r="K48" s="149">
        <f t="shared" si="0"/>
        <v>306414258</v>
      </c>
    </row>
    <row r="49" spans="1:12" ht="28.5" customHeight="1">
      <c r="A49" s="151"/>
      <c r="B49" s="151"/>
      <c r="C49" s="146" t="s">
        <v>140</v>
      </c>
      <c r="D49" s="150"/>
      <c r="E49" s="149">
        <f>-E23</f>
        <v>335324</v>
      </c>
      <c r="F49" s="149"/>
      <c r="G49" s="149">
        <v>1206040</v>
      </c>
      <c r="H49" s="149"/>
      <c r="I49" s="149">
        <f>-I23</f>
        <v>335200.42</v>
      </c>
      <c r="J49" s="149"/>
      <c r="K49" s="149">
        <v>1206040</v>
      </c>
    </row>
    <row r="50" spans="1:12" ht="28.5" customHeight="1">
      <c r="A50" s="151"/>
      <c r="B50" s="151"/>
      <c r="C50" s="146" t="s">
        <v>141</v>
      </c>
      <c r="D50" s="150"/>
      <c r="E50" s="149">
        <v>-5344891</v>
      </c>
      <c r="F50" s="149"/>
      <c r="G50" s="149">
        <v>-37114872</v>
      </c>
      <c r="H50" s="149"/>
      <c r="I50" s="149">
        <v>-5344890.8800000213</v>
      </c>
      <c r="J50" s="149"/>
      <c r="K50" s="149">
        <v>-37114872</v>
      </c>
    </row>
    <row r="51" spans="1:12" ht="28.5" customHeight="1">
      <c r="A51" s="151"/>
      <c r="B51" s="151"/>
      <c r="C51" s="151" t="s">
        <v>142</v>
      </c>
      <c r="D51" s="150"/>
      <c r="E51" s="149">
        <v>-1283038</v>
      </c>
      <c r="F51" s="149"/>
      <c r="G51" s="149">
        <v>-1172505</v>
      </c>
      <c r="H51" s="149"/>
      <c r="I51" s="149">
        <v>-1283038</v>
      </c>
      <c r="J51" s="149"/>
      <c r="K51" s="149">
        <v>-1172505</v>
      </c>
    </row>
    <row r="52" spans="1:12" ht="28.5" customHeight="1">
      <c r="A52" s="150" t="s">
        <v>143</v>
      </c>
      <c r="B52" s="150"/>
      <c r="C52" s="151"/>
      <c r="D52" s="150"/>
      <c r="E52" s="43">
        <f>SUM(E48:E51)</f>
        <v>32101869</v>
      </c>
      <c r="F52" s="149"/>
      <c r="G52" s="43">
        <f>SUM(G48:G51)</f>
        <v>269305885</v>
      </c>
      <c r="H52" s="149"/>
      <c r="I52" s="43">
        <f>SUM(I48:I51)</f>
        <v>32889901.617666379</v>
      </c>
      <c r="J52" s="149"/>
      <c r="K52" s="43">
        <f>SUM(K48:K51)</f>
        <v>269332921</v>
      </c>
    </row>
    <row r="53" spans="1:12" ht="28.5" customHeight="1">
      <c r="A53" s="46" t="s">
        <v>144</v>
      </c>
      <c r="B53" s="26"/>
      <c r="C53" s="26"/>
      <c r="D53" s="26"/>
      <c r="E53" s="26"/>
      <c r="F53" s="26"/>
      <c r="G53" s="26"/>
      <c r="H53" s="26"/>
      <c r="I53" s="26"/>
      <c r="J53" s="26"/>
      <c r="K53" s="131"/>
    </row>
    <row r="54" spans="1:12" ht="28.5" customHeight="1">
      <c r="C54" s="151" t="s">
        <v>145</v>
      </c>
      <c r="D54" s="151"/>
      <c r="E54" s="149">
        <v>-2716954</v>
      </c>
      <c r="F54" s="149"/>
      <c r="G54" s="149">
        <v>-8232700</v>
      </c>
      <c r="H54" s="149"/>
      <c r="I54" s="149">
        <v>-2716953.6199999899</v>
      </c>
      <c r="J54" s="149"/>
      <c r="K54" s="149">
        <v>-8232700</v>
      </c>
    </row>
    <row r="55" spans="1:12" ht="28.5" customHeight="1">
      <c r="C55" s="47" t="s">
        <v>177</v>
      </c>
      <c r="D55" s="20"/>
      <c r="E55" s="48">
        <v>0</v>
      </c>
      <c r="F55" s="48"/>
      <c r="G55" s="48">
        <v>5000000</v>
      </c>
      <c r="H55" s="48"/>
      <c r="I55" s="48">
        <v>0</v>
      </c>
      <c r="J55" s="48"/>
      <c r="K55" s="48">
        <v>0</v>
      </c>
    </row>
    <row r="56" spans="1:12" ht="28.5" customHeight="1">
      <c r="C56" s="47" t="s">
        <v>146</v>
      </c>
      <c r="D56" s="20"/>
      <c r="E56" s="48">
        <v>-468652</v>
      </c>
      <c r="F56" s="48"/>
      <c r="G56" s="48">
        <v>-825528</v>
      </c>
      <c r="H56" s="48"/>
      <c r="I56" s="48">
        <v>-468651.94</v>
      </c>
      <c r="J56" s="48"/>
      <c r="K56" s="48">
        <v>-825528</v>
      </c>
      <c r="L56" s="68"/>
    </row>
    <row r="57" spans="1:12" ht="28.5" customHeight="1">
      <c r="C57" s="47" t="s">
        <v>147</v>
      </c>
      <c r="D57" s="20"/>
      <c r="E57" s="48">
        <v>0</v>
      </c>
      <c r="F57" s="48"/>
      <c r="G57" s="48">
        <v>1348000</v>
      </c>
      <c r="H57" s="48"/>
      <c r="I57" s="48">
        <v>0</v>
      </c>
      <c r="J57" s="48"/>
      <c r="K57" s="48">
        <v>1348000</v>
      </c>
    </row>
    <row r="58" spans="1:12" ht="28.5" customHeight="1">
      <c r="A58" s="46" t="s">
        <v>148</v>
      </c>
      <c r="B58" s="20"/>
      <c r="C58" s="20"/>
      <c r="D58" s="20"/>
      <c r="E58" s="43">
        <f>SUM(E54:E57)</f>
        <v>-3185606</v>
      </c>
      <c r="F58" s="149">
        <v>7</v>
      </c>
      <c r="G58" s="43">
        <f>SUM(G54:G57)</f>
        <v>-2710228</v>
      </c>
      <c r="H58" s="149"/>
      <c r="I58" s="43">
        <f>SUM(I54:I57)</f>
        <v>-3185605.5599999898</v>
      </c>
      <c r="J58" s="149"/>
      <c r="K58" s="43">
        <f>SUM(K54:K57)</f>
        <v>-7710228</v>
      </c>
    </row>
    <row r="59" spans="1:12" ht="28.5" customHeight="1">
      <c r="A59" s="46" t="s">
        <v>149</v>
      </c>
      <c r="B59" s="20"/>
      <c r="C59" s="20"/>
      <c r="D59" s="20"/>
      <c r="E59" s="149"/>
      <c r="F59" s="149"/>
      <c r="G59" s="149"/>
      <c r="H59" s="149"/>
      <c r="I59" s="149"/>
      <c r="J59" s="149"/>
      <c r="K59" s="149"/>
    </row>
    <row r="60" spans="1:12" ht="28.5" customHeight="1">
      <c r="A60" s="46"/>
      <c r="B60" s="20"/>
      <c r="C60" s="67" t="s">
        <v>150</v>
      </c>
      <c r="D60" s="20"/>
      <c r="E60" s="149">
        <v>-67393</v>
      </c>
      <c r="F60" s="149"/>
      <c r="G60" s="149">
        <v>-121849611</v>
      </c>
      <c r="H60" s="149"/>
      <c r="I60" s="149">
        <v>-67393</v>
      </c>
      <c r="J60" s="149"/>
      <c r="K60" s="149">
        <v>-121849611</v>
      </c>
    </row>
    <row r="61" spans="1:12" ht="28.5" customHeight="1">
      <c r="B61" s="45"/>
      <c r="C61" s="67" t="s">
        <v>178</v>
      </c>
      <c r="D61" s="45"/>
      <c r="E61" s="149">
        <v>0</v>
      </c>
      <c r="F61" s="149"/>
      <c r="G61" s="149">
        <v>0</v>
      </c>
      <c r="H61" s="149"/>
      <c r="I61" s="149">
        <v>0</v>
      </c>
      <c r="J61" s="149"/>
      <c r="K61" s="149">
        <v>5000000</v>
      </c>
    </row>
    <row r="62" spans="1:12" ht="28.5" customHeight="1">
      <c r="B62" s="45"/>
      <c r="C62" s="67" t="s">
        <v>151</v>
      </c>
      <c r="D62" s="45"/>
      <c r="E62" s="149">
        <v>0</v>
      </c>
      <c r="F62" s="149"/>
      <c r="G62" s="149">
        <v>0</v>
      </c>
      <c r="H62" s="149"/>
      <c r="I62" s="149">
        <v>-920000</v>
      </c>
      <c r="J62" s="149"/>
      <c r="K62" s="149">
        <v>0</v>
      </c>
    </row>
    <row r="63" spans="1:12" ht="28.5" customHeight="1">
      <c r="B63" s="151"/>
      <c r="C63" s="151" t="s">
        <v>179</v>
      </c>
      <c r="D63" s="151"/>
      <c r="E63" s="149">
        <v>0</v>
      </c>
      <c r="F63" s="149"/>
      <c r="G63" s="149">
        <v>28673968</v>
      </c>
      <c r="H63" s="149"/>
      <c r="I63" s="149">
        <v>0</v>
      </c>
      <c r="J63" s="149"/>
      <c r="K63" s="149">
        <v>28673968</v>
      </c>
    </row>
    <row r="64" spans="1:12" ht="28.5" customHeight="1">
      <c r="B64" s="45"/>
      <c r="C64" s="67" t="s">
        <v>180</v>
      </c>
      <c r="D64" s="45"/>
      <c r="E64" s="149">
        <v>0</v>
      </c>
      <c r="F64" s="149"/>
      <c r="G64" s="149">
        <v>-70884858</v>
      </c>
      <c r="H64" s="149"/>
      <c r="I64" s="149">
        <v>0</v>
      </c>
      <c r="J64" s="149"/>
      <c r="K64" s="149">
        <v>-70884858</v>
      </c>
    </row>
    <row r="65" spans="1:11" ht="28.5" customHeight="1">
      <c r="B65" s="45"/>
      <c r="C65" s="67" t="s">
        <v>184</v>
      </c>
      <c r="D65" s="45"/>
      <c r="E65" s="149">
        <v>-6309646</v>
      </c>
      <c r="F65" s="149"/>
      <c r="G65" s="149">
        <v>0</v>
      </c>
      <c r="H65" s="149"/>
      <c r="I65" s="149">
        <v>-6309645.700000003</v>
      </c>
      <c r="J65" s="149"/>
      <c r="K65" s="149">
        <v>0</v>
      </c>
    </row>
    <row r="66" spans="1:11" ht="28.5" customHeight="1">
      <c r="B66" s="45"/>
      <c r="C66" s="47" t="s">
        <v>152</v>
      </c>
      <c r="D66" s="45"/>
      <c r="E66" s="149">
        <v>-30469250</v>
      </c>
      <c r="F66" s="149"/>
      <c r="G66" s="149">
        <v>-125427443</v>
      </c>
      <c r="H66" s="149"/>
      <c r="I66" s="149">
        <v>-30469250</v>
      </c>
      <c r="J66" s="149"/>
      <c r="K66" s="149">
        <v>-125427443</v>
      </c>
    </row>
    <row r="67" spans="1:11" ht="28.5" customHeight="1">
      <c r="B67" s="20"/>
      <c r="C67" s="146" t="s">
        <v>181</v>
      </c>
      <c r="D67" s="20"/>
      <c r="E67" s="149">
        <v>-1092008</v>
      </c>
      <c r="F67" s="149"/>
      <c r="G67" s="149">
        <v>-725405</v>
      </c>
      <c r="H67" s="149"/>
      <c r="I67" s="149">
        <v>-1092007.93</v>
      </c>
      <c r="J67" s="149"/>
      <c r="K67" s="149">
        <v>-725405</v>
      </c>
    </row>
    <row r="68" spans="1:11" ht="28.5" customHeight="1">
      <c r="A68" s="46" t="s">
        <v>153</v>
      </c>
      <c r="B68" s="20"/>
      <c r="C68" s="20"/>
      <c r="D68" s="20"/>
      <c r="E68" s="43">
        <f>SUM(E60:E67)</f>
        <v>-37938297</v>
      </c>
      <c r="F68" s="32"/>
      <c r="G68" s="43">
        <f>SUM(G59:G67)</f>
        <v>-290213349</v>
      </c>
      <c r="H68" s="32"/>
      <c r="I68" s="43">
        <f>SUM(I60:I67)</f>
        <v>-38858296.630000003</v>
      </c>
      <c r="J68" s="32"/>
      <c r="K68" s="43">
        <f>SUM(K59:K67)</f>
        <v>-285213349</v>
      </c>
    </row>
    <row r="69" spans="1:11" ht="28.5" customHeight="1">
      <c r="A69" s="4" t="s">
        <v>154</v>
      </c>
      <c r="B69" s="20"/>
      <c r="C69" s="20"/>
      <c r="D69" s="20"/>
      <c r="E69" s="32">
        <f>E52+E58+E68</f>
        <v>-9022034</v>
      </c>
      <c r="F69" s="32"/>
      <c r="G69" s="32">
        <f>G52+G58+G68</f>
        <v>-23617692</v>
      </c>
      <c r="H69" s="32"/>
      <c r="I69" s="32">
        <f>I52+I58+I68</f>
        <v>-9154000.5723336153</v>
      </c>
      <c r="J69" s="32"/>
      <c r="K69" s="32">
        <f>K52+K58+K68</f>
        <v>-23590656</v>
      </c>
    </row>
    <row r="70" spans="1:11" ht="28.5" customHeight="1">
      <c r="A70" s="4" t="s">
        <v>155</v>
      </c>
      <c r="B70" s="20"/>
      <c r="C70" s="20"/>
      <c r="D70" s="20"/>
      <c r="E70" s="32">
        <f>'งบแสดงฐานะการเงิน '!I10</f>
        <v>33261220</v>
      </c>
      <c r="F70" s="32">
        <v>9</v>
      </c>
      <c r="G70" s="132">
        <f>27440015+397000</f>
        <v>27837015</v>
      </c>
      <c r="H70" s="32"/>
      <c r="I70" s="32">
        <f>'งบแสดงฐานะการเงิน '!O10</f>
        <v>33244606</v>
      </c>
      <c r="J70" s="32"/>
      <c r="K70" s="32">
        <v>27440015</v>
      </c>
    </row>
    <row r="71" spans="1:11" ht="28.5" customHeight="1" thickBot="1">
      <c r="A71" s="4" t="s">
        <v>156</v>
      </c>
      <c r="B71" s="45"/>
      <c r="C71" s="45"/>
      <c r="D71" s="26">
        <v>7</v>
      </c>
      <c r="E71" s="44">
        <f>SUM(E69:E70)</f>
        <v>24239186</v>
      </c>
      <c r="F71" s="149"/>
      <c r="G71" s="44">
        <f>SUM(G69:G70)</f>
        <v>4219323</v>
      </c>
      <c r="H71" s="149"/>
      <c r="I71" s="44">
        <f>SUM(I69:I70)</f>
        <v>24090605.427666385</v>
      </c>
      <c r="J71" s="149"/>
      <c r="K71" s="44">
        <f>SUM(K69:K70)</f>
        <v>3849359</v>
      </c>
    </row>
    <row r="72" spans="1:11" ht="28.5" customHeight="1" thickTop="1">
      <c r="A72" s="46"/>
      <c r="B72" s="45"/>
      <c r="C72" s="45"/>
      <c r="D72" s="45"/>
      <c r="E72" s="19"/>
      <c r="F72" s="10"/>
      <c r="G72" s="8"/>
      <c r="H72" s="10"/>
      <c r="I72" s="28"/>
      <c r="J72" s="10"/>
      <c r="K72" s="19"/>
    </row>
    <row r="73" spans="1:11" ht="28.5" customHeight="1">
      <c r="B73" s="45"/>
      <c r="C73" s="45"/>
      <c r="D73" s="45"/>
      <c r="E73" s="19"/>
      <c r="F73" s="10"/>
      <c r="G73" s="8"/>
      <c r="H73" s="10"/>
      <c r="I73" s="28"/>
      <c r="J73" s="10"/>
      <c r="K73" s="19"/>
    </row>
    <row r="74" spans="1:11" ht="28.5" customHeight="1">
      <c r="A74" s="46"/>
      <c r="B74" s="45"/>
      <c r="C74" s="45"/>
      <c r="D74" s="45"/>
      <c r="E74" s="10"/>
      <c r="F74" s="10"/>
      <c r="G74" s="8"/>
      <c r="H74" s="10"/>
      <c r="I74" s="10"/>
      <c r="J74" s="10"/>
      <c r="K74" s="19"/>
    </row>
    <row r="75" spans="1:11" ht="28.5" customHeight="1">
      <c r="A75" s="137" t="s">
        <v>51</v>
      </c>
      <c r="B75" s="45"/>
      <c r="C75" s="45"/>
      <c r="D75" s="45"/>
      <c r="E75" s="19"/>
      <c r="F75" s="10"/>
      <c r="G75" s="8"/>
      <c r="H75" s="10"/>
      <c r="I75" s="28"/>
      <c r="J75" s="10"/>
      <c r="K75" s="19"/>
    </row>
    <row r="76" spans="1:11" ht="28.5" customHeight="1">
      <c r="B76" s="45"/>
      <c r="C76" s="45"/>
      <c r="D76" s="26"/>
      <c r="E76" s="8"/>
      <c r="F76" s="10"/>
      <c r="G76" s="8"/>
      <c r="H76" s="10"/>
      <c r="I76" s="28"/>
      <c r="J76" s="10"/>
      <c r="K76" s="8"/>
    </row>
    <row r="77" spans="1:11" ht="26.25" customHeight="1">
      <c r="B77" s="4"/>
      <c r="C77" s="4"/>
      <c r="D77" s="25"/>
      <c r="E77" s="10"/>
      <c r="F77" s="10"/>
      <c r="G77" s="24"/>
      <c r="H77" s="10"/>
      <c r="I77" s="24"/>
      <c r="J77" s="10"/>
      <c r="K77" s="24"/>
    </row>
    <row r="78" spans="1:11" ht="26.25" customHeight="1">
      <c r="A78" s="4"/>
      <c r="B78" s="4"/>
      <c r="C78" s="4"/>
      <c r="D78" s="25"/>
      <c r="E78" s="58"/>
      <c r="F78" s="58"/>
      <c r="G78" s="58"/>
      <c r="H78" s="58"/>
      <c r="I78" s="58"/>
      <c r="J78" s="58"/>
      <c r="K78" s="58"/>
    </row>
    <row r="79" spans="1:11" ht="26.25" customHeight="1">
      <c r="D79" s="155"/>
      <c r="E79" s="6"/>
      <c r="F79" s="22"/>
      <c r="G79" s="22"/>
      <c r="H79" s="22"/>
      <c r="I79" s="2"/>
      <c r="J79" s="22"/>
      <c r="K79" s="22"/>
    </row>
    <row r="80" spans="1:11" ht="26.25" customHeight="1">
      <c r="E80" s="6"/>
      <c r="G80" s="22"/>
      <c r="I80" s="58"/>
      <c r="J80" s="58"/>
      <c r="K80" s="58"/>
    </row>
    <row r="81" spans="5:11" ht="25.5" customHeight="1">
      <c r="E81" s="58"/>
      <c r="F81" s="146"/>
      <c r="H81" s="146"/>
      <c r="I81" s="58"/>
      <c r="J81" s="146"/>
      <c r="K81" s="148"/>
    </row>
    <row r="82" spans="5:11" ht="25.5" customHeight="1">
      <c r="E82" s="22"/>
      <c r="G82" s="58"/>
      <c r="K82" s="148"/>
    </row>
    <row r="83" spans="5:11" ht="25.5" customHeight="1">
      <c r="K83" s="148"/>
    </row>
    <row r="84" spans="5:11" ht="25.5" customHeight="1">
      <c r="G84" s="21"/>
      <c r="K84" s="22"/>
    </row>
  </sheetData>
  <mergeCells count="9">
    <mergeCell ref="A41:K41"/>
    <mergeCell ref="A42:K42"/>
    <mergeCell ref="A43:K43"/>
    <mergeCell ref="I45:K45"/>
    <mergeCell ref="A1:K1"/>
    <mergeCell ref="A2:K2"/>
    <mergeCell ref="A3:K3"/>
    <mergeCell ref="I5:K5"/>
    <mergeCell ref="A39:K39"/>
  </mergeCells>
  <pageMargins left="0.73" right="0.28000000000000003" top="0.6692913385826772" bottom="0.78740157480314965" header="0.39370078740157483" footer="0.43307086614173229"/>
  <pageSetup paperSize="9" scale="70" firstPageNumber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 6 m</vt:lpstr>
      <vt:lpstr>งบกำไรขาดทุนเบ็ดเสร็จ 3 m</vt:lpstr>
      <vt:lpstr>แสดงรวม</vt:lpstr>
      <vt:lpstr>แสดงเดี่ยว</vt:lpstr>
      <vt:lpstr>งบกระแสเงินสด </vt:lpstr>
      <vt:lpstr>แสดงเดี่ยว!JUU</vt:lpstr>
      <vt:lpstr>แสดงรวม!Print_Area</vt:lpstr>
      <vt:lpstr>'งบกำไรขาดทุนเบ็ดเสร็จ 3 m'!Print_Titles</vt:lpstr>
      <vt:lpstr>'งบกำไรขาดทุนเบ็ดเสร็จ 6 m'!Print_Titles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2019-04-05T09:14:10Z</cp:lastPrinted>
  <dcterms:created xsi:type="dcterms:W3CDTF">2000-11-23T02:48:11Z</dcterms:created>
  <dcterms:modified xsi:type="dcterms:W3CDTF">2019-04-09T04:53:49Z</dcterms:modified>
</cp:coreProperties>
</file>