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ABAS Group I\STB [สินสิริ ]-7352\JP Morgan Security (TH)_Dec 18\"/>
    </mc:Choice>
  </mc:AlternateContent>
  <bookViews>
    <workbookView xWindow="0" yWindow="0" windowWidth="28800" windowHeight="14280"/>
  </bookViews>
  <sheets>
    <sheet name="3-4" sheetId="1" r:id="rId1"/>
    <sheet name="Eng5" sheetId="2" r:id="rId2"/>
    <sheet name="Eng6" sheetId="3" r:id="rId3"/>
    <sheet name="Eng7-8" sheetId="4" r:id="rId4"/>
  </sheets>
  <externalReferences>
    <externalReference r:id="rId5"/>
  </externalReferences>
  <definedNames>
    <definedName name="_xlnm.Print_Area" localSheetId="0">'3-4'!$A$1:$F$94</definedName>
    <definedName name="_xlnm.Print_Area" localSheetId="1">'Eng5'!$A$1:$F$47</definedName>
    <definedName name="_xlnm.Print_Area" localSheetId="2">'Eng6'!$A$1:$L$33</definedName>
    <definedName name="Recover">[1]Macro1!$A$289</definedName>
    <definedName name="TableName">"Dummy"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3" l="1"/>
  <c r="D39" i="2"/>
  <c r="D28" i="2"/>
  <c r="F25" i="2"/>
  <c r="D25" i="2"/>
  <c r="F15" i="2"/>
  <c r="D15" i="2"/>
  <c r="J16" i="3" l="1"/>
  <c r="J19" i="3" s="1"/>
  <c r="J23" i="3" s="1"/>
  <c r="H16" i="3"/>
  <c r="F16" i="3"/>
  <c r="D16" i="3"/>
  <c r="D19" i="3" s="1"/>
  <c r="D23" i="3" s="1"/>
  <c r="H21" i="3"/>
  <c r="H23" i="3" s="1"/>
  <c r="D77" i="1" s="1"/>
  <c r="L20" i="3"/>
  <c r="H19" i="3"/>
  <c r="F19" i="3"/>
  <c r="F23" i="3" s="1"/>
  <c r="L14" i="3"/>
  <c r="L13" i="3"/>
  <c r="L12" i="3"/>
  <c r="F80" i="1"/>
  <c r="F23" i="1"/>
  <c r="F70" i="1"/>
  <c r="D70" i="1"/>
  <c r="L16" i="3" l="1"/>
  <c r="L19" i="3" s="1"/>
  <c r="L23" i="3" s="1"/>
  <c r="F82" i="1"/>
  <c r="D80" i="1"/>
  <c r="D82" i="1" s="1"/>
  <c r="G72" i="4"/>
  <c r="H64" i="4"/>
  <c r="A51" i="4"/>
  <c r="A98" i="4" s="1"/>
  <c r="H21" i="4"/>
  <c r="H44" i="4" s="1"/>
  <c r="H48" i="4" s="1"/>
  <c r="F10" i="4"/>
  <c r="A3" i="4"/>
  <c r="A54" i="4" s="1"/>
  <c r="D23" i="1"/>
  <c r="H66" i="4" l="1"/>
  <c r="H69" i="4" s="1"/>
  <c r="F21" i="4"/>
  <c r="F44" i="4" s="1"/>
  <c r="F48" i="4" s="1"/>
  <c r="F64" i="4"/>
  <c r="F66" i="4" l="1"/>
  <c r="F69" i="4" s="1"/>
</calcChain>
</file>

<file path=xl/sharedStrings.xml><?xml version="1.0" encoding="utf-8"?>
<sst xmlns="http://schemas.openxmlformats.org/spreadsheetml/2006/main" count="188" uniqueCount="128">
  <si>
    <t>JPMorgan Securities (Thailand) Limited</t>
  </si>
  <si>
    <t>Statement of Financial Position</t>
  </si>
  <si>
    <t>As at 31 December 2018</t>
  </si>
  <si>
    <t>2018</t>
  </si>
  <si>
    <t>2017</t>
  </si>
  <si>
    <t>Notes</t>
  </si>
  <si>
    <t>Baht</t>
  </si>
  <si>
    <t>Assets</t>
  </si>
  <si>
    <t>Cash and cash equivalents</t>
  </si>
  <si>
    <t>Receivables from Clearing House and broker - dealers</t>
  </si>
  <si>
    <t>Securities and Derivatives business receivables</t>
  </si>
  <si>
    <t>Accounts receivable - related parties</t>
  </si>
  <si>
    <t>Derivative financial instruments assets</t>
  </si>
  <si>
    <t>Investments</t>
  </si>
  <si>
    <t>Equipment</t>
  </si>
  <si>
    <t>Intangible assets</t>
  </si>
  <si>
    <t>Deferred tax assets</t>
  </si>
  <si>
    <t>Contribution funds</t>
  </si>
  <si>
    <t>Other assets</t>
  </si>
  <si>
    <t>Total assets</t>
  </si>
  <si>
    <t xml:space="preserve">____________________________________________  Director   </t>
  </si>
  <si>
    <t>( M.L. Chayotid Kridakon )</t>
  </si>
  <si>
    <t>The accompanying notes are an integral part of the financial statements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</si>
  <si>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</si>
  <si>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owners’ equity</t>
  </si>
  <si>
    <t>Liabilities</t>
  </si>
  <si>
    <t>Payables to Clearing House and broker - dealers</t>
  </si>
  <si>
    <t>Securities and Derivatives business payables</t>
  </si>
  <si>
    <t>Accounts payable - related parties</t>
  </si>
  <si>
    <t>Derivative financial instruments liabilities</t>
  </si>
  <si>
    <t>Accrued income tax</t>
  </si>
  <si>
    <t>Provisions</t>
  </si>
  <si>
    <t xml:space="preserve">Accrued bonus  </t>
  </si>
  <si>
    <t>Accrued expenses</t>
  </si>
  <si>
    <t xml:space="preserve">Other liabilities </t>
  </si>
  <si>
    <t>Total liabilities</t>
  </si>
  <si>
    <t>Owners’ equity</t>
  </si>
  <si>
    <t>Issued and paid-up share capital</t>
  </si>
  <si>
    <t>Retained earnings</t>
  </si>
  <si>
    <t xml:space="preserve">   Appropriated - Legal reserve</t>
  </si>
  <si>
    <t xml:space="preserve">   Unappropriated</t>
  </si>
  <si>
    <t>Other components of owners’ equity</t>
  </si>
  <si>
    <t>Total owners’ equity</t>
  </si>
  <si>
    <t>Total liabilities and owners’ equity</t>
  </si>
  <si>
    <t>Statement of Comprehensive Income</t>
  </si>
  <si>
    <t>For the year ended 31 December 2018</t>
  </si>
  <si>
    <t>Revenues</t>
  </si>
  <si>
    <t>Brokerage fees</t>
  </si>
  <si>
    <t>Fee and service income</t>
  </si>
  <si>
    <t>Gains and return from financial instruments</t>
  </si>
  <si>
    <t>Other income</t>
  </si>
  <si>
    <t>Total revenues</t>
  </si>
  <si>
    <t>Expenses</t>
  </si>
  <si>
    <t>Employee benefit expense</t>
  </si>
  <si>
    <t>Fees and services expenses</t>
  </si>
  <si>
    <t>Other expenses</t>
  </si>
  <si>
    <t>Total expenses</t>
  </si>
  <si>
    <t>Profit before income tax</t>
  </si>
  <si>
    <t>Income tax</t>
  </si>
  <si>
    <t>Net profit for the year</t>
  </si>
  <si>
    <t>Other comprehensive income</t>
  </si>
  <si>
    <t>Item that will not subsequently be reclassified to profit or loss</t>
  </si>
  <si>
    <t xml:space="preserve"> </t>
  </si>
  <si>
    <t xml:space="preserve">   Income tax relating to components of other </t>
  </si>
  <si>
    <t xml:space="preserve">      comprehensive income</t>
  </si>
  <si>
    <t>Other comprehensive income for the year, net of tax</t>
  </si>
  <si>
    <t>Total comprehensive income for the year</t>
  </si>
  <si>
    <t>Basic earnings per share</t>
  </si>
  <si>
    <t>Statement of Changes in Owners’ Equity</t>
  </si>
  <si>
    <t>Other components</t>
  </si>
  <si>
    <t>Issued and</t>
  </si>
  <si>
    <t>of owner's equity -</t>
  </si>
  <si>
    <t>paid-up</t>
  </si>
  <si>
    <t>provision for share</t>
  </si>
  <si>
    <t>share capital</t>
  </si>
  <si>
    <t>based payment</t>
  </si>
  <si>
    <t>Appropriated</t>
  </si>
  <si>
    <t>Unappropriated</t>
  </si>
  <si>
    <t>Total</t>
  </si>
  <si>
    <t>Opening balance 1 January 2017</t>
  </si>
  <si>
    <t>Provision for share based payment</t>
  </si>
  <si>
    <t>Total comprehensive income</t>
  </si>
  <si>
    <t>Closing balance 31 December 2017</t>
  </si>
  <si>
    <t>Opening balance 1 January 2018</t>
  </si>
  <si>
    <t>Closing balance 31 December 2018</t>
  </si>
  <si>
    <t>Statement of Cash Flows</t>
  </si>
  <si>
    <t>Cash flows from operating activities</t>
  </si>
  <si>
    <t xml:space="preserve">Profit before income tax </t>
  </si>
  <si>
    <t>Adjustments to reconcile profit before income tax</t>
  </si>
  <si>
    <t>to cash received (paid) from operating activities</t>
  </si>
  <si>
    <t>Depreciation and amortisation</t>
  </si>
  <si>
    <t>Losses on disposals and write off of equipment</t>
  </si>
  <si>
    <t xml:space="preserve">   and intangible assets</t>
  </si>
  <si>
    <t>Interest and dividend income</t>
  </si>
  <si>
    <t>Provision for employment benefits plan</t>
  </si>
  <si>
    <t>Operating profit before changes in operating</t>
  </si>
  <si>
    <t>assets and liabilities</t>
  </si>
  <si>
    <t>(Increase) decrease in operating assets</t>
  </si>
  <si>
    <t>Receivables from Clearing House</t>
  </si>
  <si>
    <t xml:space="preserve">   and broker - dealers</t>
  </si>
  <si>
    <t>Accounts receivable from investment banking project</t>
  </si>
  <si>
    <t>Increase (decrease) in operating liabilities</t>
  </si>
  <si>
    <t>Net cash received in (used by) operating activities</t>
  </si>
  <si>
    <t xml:space="preserve">before Interest and dividend received, interest and </t>
  </si>
  <si>
    <t>Income tax paid</t>
  </si>
  <si>
    <t>Interest and dividend received</t>
  </si>
  <si>
    <t>Net cash received (used by) in operating activities</t>
  </si>
  <si>
    <r>
      <t xml:space="preserve">Statement of Cash Flows </t>
    </r>
    <r>
      <rPr>
        <sz val="10"/>
        <rFont val="Arial"/>
        <family val="2"/>
      </rPr>
      <t>(Cont’d)</t>
    </r>
  </si>
  <si>
    <t>Cash flows from investing activities</t>
  </si>
  <si>
    <t>Purchases of equipment</t>
  </si>
  <si>
    <t>Purchases of intangible assets</t>
  </si>
  <si>
    <t>Net cash used by investing activities</t>
  </si>
  <si>
    <t>Net increase (decrease) in cash and cash equivalents</t>
  </si>
  <si>
    <t>Cash and cash equivalents at beginning of the year</t>
  </si>
  <si>
    <t>Cash and cash equivalents at end of the year</t>
  </si>
  <si>
    <t>Paid share based payment</t>
  </si>
  <si>
    <t>Paid employee benefit</t>
  </si>
  <si>
    <t>4.3, 4.23</t>
  </si>
  <si>
    <t>4.5, 4.23</t>
  </si>
  <si>
    <t>4.15, 4.23</t>
  </si>
  <si>
    <t>4.16, 4.23</t>
  </si>
  <si>
    <t>4.17, 4.23</t>
  </si>
  <si>
    <t>4.18, 4.23</t>
  </si>
  <si>
    <t>4.10</t>
  </si>
  <si>
    <t>4.8, 4.9</t>
  </si>
  <si>
    <t xml:space="preserve">   Remeasurements of provision for employment</t>
  </si>
  <si>
    <t xml:space="preserve">      benefit plan</t>
  </si>
  <si>
    <t>4.6, 4.23, 4.25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</si>
</sst>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#,##0;\(#,##0\);&quot;-&quot;;@"/>
    <numFmt numFmtId="166" formatCode="#,##0.0;\(#,##0.0\);&quot;-&quot;;@"/>
    <numFmt numFmtId="167" formatCode="#,##0.00;\(#,##0.00\);&quot;-&quot;;@"/>
    <numFmt numFmtId="168" formatCode="#,##0;\(#,##0\)"/>
    <numFmt numFmtId="169" formatCode="_(* #,##0_);_(* \(#,##0\);_(* &quot;-&quot;_)\ \ \ \ \ ;_(@_)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z val="10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97">
    <xf numFmtId="0" fontId="0" fillId="0" borderId="0" xfId="0"/>
    <xf numFmtId="37" fontId="5" fillId="0" borderId="0" xfId="2" quotePrefix="1" applyNumberFormat="1" applyFont="1" applyFill="1" applyAlignment="1">
      <alignment horizontal="left"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37" fontId="5" fillId="0" borderId="0" xfId="2" applyNumberFormat="1" applyFont="1" applyFill="1" applyAlignment="1">
      <alignment horizontal="left" vertical="center"/>
    </xf>
    <xf numFmtId="37" fontId="5" fillId="0" borderId="1" xfId="2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5" fontId="5" fillId="0" borderId="0" xfId="2" quotePrefix="1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4" fontId="6" fillId="0" borderId="0" xfId="1" applyFont="1" applyFill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167" fontId="6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center" vertical="center"/>
    </xf>
    <xf numFmtId="165" fontId="6" fillId="0" borderId="2" xfId="2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 wrapText="1"/>
    </xf>
    <xf numFmtId="0" fontId="1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2" fontId="6" fillId="0" borderId="0" xfId="2" applyNumberFormat="1" applyFont="1" applyFill="1" applyAlignment="1">
      <alignment horizontal="center" vertical="center"/>
    </xf>
    <xf numFmtId="164" fontId="6" fillId="0" borderId="0" xfId="3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vertical="center"/>
    </xf>
    <xf numFmtId="0" fontId="6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1" xfId="4" applyFont="1" applyFill="1" applyBorder="1" applyAlignment="1">
      <alignment vertical="center"/>
    </xf>
    <xf numFmtId="0" fontId="6" fillId="0" borderId="1" xfId="4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165" fontId="6" fillId="0" borderId="1" xfId="4" applyNumberFormat="1" applyFont="1" applyFill="1" applyBorder="1" applyAlignment="1">
      <alignment horizontal="right" vertical="center"/>
    </xf>
    <xf numFmtId="165" fontId="6" fillId="0" borderId="1" xfId="4" applyNumberFormat="1" applyFont="1" applyFill="1" applyBorder="1" applyAlignment="1">
      <alignment horizontal="center" vertical="center"/>
    </xf>
    <xf numFmtId="0" fontId="5" fillId="0" borderId="0" xfId="4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165" fontId="5" fillId="0" borderId="0" xfId="4" quotePrefix="1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horizontal="center" vertical="center"/>
    </xf>
    <xf numFmtId="0" fontId="5" fillId="0" borderId="1" xfId="4" applyNumberFormat="1" applyFont="1" applyFill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horizontal="left" vertical="center"/>
    </xf>
    <xf numFmtId="165" fontId="6" fillId="0" borderId="0" xfId="4" applyNumberFormat="1" applyFont="1" applyFill="1" applyBorder="1" applyAlignment="1">
      <alignment horizontal="center" vertical="center"/>
    </xf>
    <xf numFmtId="165" fontId="6" fillId="0" borderId="2" xfId="4" applyNumberFormat="1" applyFont="1" applyFill="1" applyBorder="1" applyAlignment="1">
      <alignment horizontal="right" vertical="center"/>
    </xf>
    <xf numFmtId="2" fontId="6" fillId="0" borderId="0" xfId="4" applyNumberFormat="1" applyFont="1" applyFill="1" applyAlignment="1">
      <alignment horizontal="center" vertical="center"/>
    </xf>
    <xf numFmtId="167" fontId="6" fillId="0" borderId="0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horizontal="right" vertical="center"/>
    </xf>
    <xf numFmtId="167" fontId="6" fillId="0" borderId="0" xfId="4" applyNumberFormat="1" applyFont="1" applyFill="1" applyAlignment="1">
      <alignment horizontal="center" vertical="center"/>
    </xf>
    <xf numFmtId="0" fontId="6" fillId="0" borderId="0" xfId="4" applyFont="1" applyFill="1" applyBorder="1" applyAlignment="1">
      <alignment vertical="center"/>
    </xf>
    <xf numFmtId="0" fontId="6" fillId="0" borderId="0" xfId="4" applyNumberFormat="1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169" fontId="6" fillId="0" borderId="0" xfId="2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vertical="center"/>
    </xf>
    <xf numFmtId="165" fontId="8" fillId="0" borderId="0" xfId="4" applyNumberFormat="1" applyFont="1" applyFill="1" applyAlignment="1">
      <alignment vertical="center"/>
    </xf>
    <xf numFmtId="165" fontId="6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0" fontId="6" fillId="0" borderId="0" xfId="4" applyNumberFormat="1" applyFont="1" applyFill="1" applyAlignment="1">
      <alignment vertical="center"/>
    </xf>
    <xf numFmtId="0" fontId="6" fillId="0" borderId="1" xfId="4" applyNumberFormat="1" applyFont="1" applyFill="1" applyBorder="1" applyAlignment="1">
      <alignment vertical="center"/>
    </xf>
    <xf numFmtId="165" fontId="1" fillId="0" borderId="0" xfId="4" applyNumberFormat="1" applyFont="1" applyFill="1" applyBorder="1" applyAlignment="1">
      <alignment horizontal="right" vertical="center"/>
    </xf>
    <xf numFmtId="0" fontId="0" fillId="0" borderId="0" xfId="2" applyFont="1" applyFill="1" applyAlignment="1">
      <alignment horizontal="center" vertical="center"/>
    </xf>
    <xf numFmtId="0" fontId="6" fillId="0" borderId="0" xfId="4" quotePrefix="1" applyNumberFormat="1" applyFont="1" applyFill="1" applyAlignment="1">
      <alignment horizontal="center" vertical="center"/>
    </xf>
    <xf numFmtId="168" fontId="6" fillId="0" borderId="0" xfId="4" applyNumberFormat="1" applyFont="1" applyFill="1" applyAlignment="1">
      <alignment vertical="center"/>
    </xf>
    <xf numFmtId="37" fontId="5" fillId="0" borderId="0" xfId="4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vertical="center"/>
    </xf>
    <xf numFmtId="0" fontId="5" fillId="0" borderId="1" xfId="4" applyFont="1" applyFill="1" applyBorder="1" applyAlignment="1">
      <alignment horizontal="left" vertical="center"/>
    </xf>
    <xf numFmtId="165" fontId="5" fillId="0" borderId="1" xfId="4" applyNumberFormat="1" applyFont="1" applyFill="1" applyBorder="1" applyAlignment="1">
      <alignment horizontal="left" vertical="center"/>
    </xf>
    <xf numFmtId="165" fontId="5" fillId="0" borderId="0" xfId="4" applyNumberFormat="1" applyFont="1" applyFill="1" applyAlignment="1">
      <alignment horizontal="right" vertical="center"/>
    </xf>
    <xf numFmtId="0" fontId="3" fillId="0" borderId="1" xfId="4" applyFont="1" applyFill="1" applyBorder="1" applyAlignment="1">
      <alignment horizontal="center" vertical="center"/>
    </xf>
    <xf numFmtId="165" fontId="2" fillId="0" borderId="0" xfId="4" applyNumberFormat="1" applyFont="1" applyFill="1" applyBorder="1" applyAlignment="1">
      <alignment horizontal="right" vertical="center"/>
    </xf>
    <xf numFmtId="0" fontId="5" fillId="0" borderId="0" xfId="4" applyNumberFormat="1" applyFont="1" applyFill="1" applyBorder="1" applyAlignment="1">
      <alignment vertical="center"/>
    </xf>
    <xf numFmtId="0" fontId="5" fillId="0" borderId="1" xfId="4" applyNumberFormat="1" applyFont="1" applyFill="1" applyBorder="1" applyAlignment="1">
      <alignment vertical="center"/>
    </xf>
    <xf numFmtId="0" fontId="5" fillId="0" borderId="1" xfId="4" applyFont="1" applyFill="1" applyBorder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168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165" fontId="1" fillId="0" borderId="1" xfId="4" applyNumberFormat="1" applyFont="1" applyFill="1" applyBorder="1" applyAlignment="1">
      <alignment horizontal="right" vertical="center"/>
    </xf>
    <xf numFmtId="0" fontId="6" fillId="0" borderId="1" xfId="2" applyFont="1" applyFill="1" applyBorder="1" applyAlignment="1">
      <alignment horizontal="justify" vertical="center" wrapText="1"/>
    </xf>
    <xf numFmtId="168" fontId="6" fillId="0" borderId="0" xfId="2" applyNumberFormat="1" applyFont="1" applyFill="1" applyAlignment="1">
      <alignment horizontal="center" vertical="center"/>
    </xf>
    <xf numFmtId="0" fontId="1" fillId="0" borderId="1" xfId="2" applyFont="1" applyFill="1" applyBorder="1" applyAlignment="1">
      <alignment horizontal="justify" vertical="center" wrapText="1"/>
    </xf>
    <xf numFmtId="0" fontId="6" fillId="0" borderId="0" xfId="2" applyFont="1" applyFill="1" applyAlignment="1">
      <alignment horizontal="center" vertical="center"/>
    </xf>
    <xf numFmtId="0" fontId="6" fillId="0" borderId="1" xfId="4" applyFont="1" applyFill="1" applyBorder="1" applyAlignment="1">
      <alignment horizontal="justify" vertical="center"/>
    </xf>
    <xf numFmtId="165" fontId="5" fillId="0" borderId="1" xfId="4" applyNumberFormat="1" applyFont="1" applyFill="1" applyBorder="1" applyAlignment="1">
      <alignment horizontal="center" vertical="center"/>
    </xf>
  </cellXfs>
  <cellStyles count="5">
    <cellStyle name="Comma" xfId="1" builtinId="3"/>
    <cellStyle name="Comma 2 3" xfId="3"/>
    <cellStyle name="Normal" xfId="0" builtinId="0"/>
    <cellStyle name="Normal 17" xfId="2"/>
    <cellStyle name="Normal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PMST%20AP%20-%20Cee\Fixed%20Asset\2012\11.%20Nov'12\OFSFA010%20-%20OFS%20Asset%20Register%20Report_Nov'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SFA010 - OFS Asset Regist (2)"/>
      <sheetName val="OFSFA010 - OFS Asset Register R"/>
      <sheetName val="Macro1"/>
      <sheetName val="Sheet4"/>
      <sheetName val="Sheet5"/>
    </sheetNames>
    <sheetDataSet>
      <sheetData sheetId="0"/>
      <sheetData sheetId="1"/>
      <sheetData sheetId="2">
        <row r="289">
          <cell r="A289" t="str">
            <v>Recover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G97"/>
  <sheetViews>
    <sheetView tabSelected="1" topLeftCell="A54" zoomScale="115" zoomScaleNormal="115" zoomScaleSheetLayoutView="100" workbookViewId="0">
      <selection activeCell="B64" sqref="B64"/>
    </sheetView>
  </sheetViews>
  <sheetFormatPr defaultRowHeight="12.75" x14ac:dyDescent="0.2"/>
  <cols>
    <col min="1" max="1" width="44.85546875" style="4" customWidth="1"/>
    <col min="2" max="2" width="12.42578125" style="89" customWidth="1"/>
    <col min="3" max="3" width="0.85546875" style="89" customWidth="1"/>
    <col min="4" max="4" width="14.140625" style="2" customWidth="1"/>
    <col min="5" max="5" width="0.85546875" style="3" customWidth="1"/>
    <col min="6" max="6" width="12.85546875" style="2" bestFit="1" customWidth="1"/>
    <col min="7" max="7" width="16.140625" style="4" bestFit="1" customWidth="1"/>
    <col min="8" max="252" width="9.140625" style="4"/>
    <col min="253" max="253" width="51.140625" style="4" customWidth="1"/>
    <col min="254" max="254" width="9.140625" style="4" customWidth="1"/>
    <col min="255" max="255" width="0.85546875" style="4" customWidth="1"/>
    <col min="256" max="256" width="14.7109375" style="4" customWidth="1"/>
    <col min="257" max="257" width="0.85546875" style="4" customWidth="1"/>
    <col min="258" max="258" width="14.7109375" style="4" customWidth="1"/>
    <col min="259" max="259" width="16.140625" style="4" bestFit="1" customWidth="1"/>
    <col min="260" max="508" width="9.140625" style="4"/>
    <col min="509" max="509" width="51.140625" style="4" customWidth="1"/>
    <col min="510" max="510" width="9.140625" style="4" customWidth="1"/>
    <col min="511" max="511" width="0.85546875" style="4" customWidth="1"/>
    <col min="512" max="512" width="14.7109375" style="4" customWidth="1"/>
    <col min="513" max="513" width="0.85546875" style="4" customWidth="1"/>
    <col min="514" max="514" width="14.7109375" style="4" customWidth="1"/>
    <col min="515" max="515" width="16.140625" style="4" bestFit="1" customWidth="1"/>
    <col min="516" max="764" width="9.140625" style="4"/>
    <col min="765" max="765" width="51.140625" style="4" customWidth="1"/>
    <col min="766" max="766" width="9.140625" style="4" customWidth="1"/>
    <col min="767" max="767" width="0.85546875" style="4" customWidth="1"/>
    <col min="768" max="768" width="14.7109375" style="4" customWidth="1"/>
    <col min="769" max="769" width="0.85546875" style="4" customWidth="1"/>
    <col min="770" max="770" width="14.7109375" style="4" customWidth="1"/>
    <col min="771" max="771" width="16.140625" style="4" bestFit="1" customWidth="1"/>
    <col min="772" max="1020" width="9.140625" style="4"/>
    <col min="1021" max="1021" width="51.140625" style="4" customWidth="1"/>
    <col min="1022" max="1022" width="9.140625" style="4" customWidth="1"/>
    <col min="1023" max="1023" width="0.85546875" style="4" customWidth="1"/>
    <col min="1024" max="1024" width="14.7109375" style="4" customWidth="1"/>
    <col min="1025" max="1025" width="0.85546875" style="4" customWidth="1"/>
    <col min="1026" max="1026" width="14.7109375" style="4" customWidth="1"/>
    <col min="1027" max="1027" width="16.140625" style="4" bestFit="1" customWidth="1"/>
    <col min="1028" max="1276" width="9.140625" style="4"/>
    <col min="1277" max="1277" width="51.140625" style="4" customWidth="1"/>
    <col min="1278" max="1278" width="9.140625" style="4" customWidth="1"/>
    <col min="1279" max="1279" width="0.85546875" style="4" customWidth="1"/>
    <col min="1280" max="1280" width="14.7109375" style="4" customWidth="1"/>
    <col min="1281" max="1281" width="0.85546875" style="4" customWidth="1"/>
    <col min="1282" max="1282" width="14.7109375" style="4" customWidth="1"/>
    <col min="1283" max="1283" width="16.140625" style="4" bestFit="1" customWidth="1"/>
    <col min="1284" max="1532" width="9.140625" style="4"/>
    <col min="1533" max="1533" width="51.140625" style="4" customWidth="1"/>
    <col min="1534" max="1534" width="9.140625" style="4" customWidth="1"/>
    <col min="1535" max="1535" width="0.85546875" style="4" customWidth="1"/>
    <col min="1536" max="1536" width="14.7109375" style="4" customWidth="1"/>
    <col min="1537" max="1537" width="0.85546875" style="4" customWidth="1"/>
    <col min="1538" max="1538" width="14.7109375" style="4" customWidth="1"/>
    <col min="1539" max="1539" width="16.140625" style="4" bestFit="1" customWidth="1"/>
    <col min="1540" max="1788" width="9.140625" style="4"/>
    <col min="1789" max="1789" width="51.140625" style="4" customWidth="1"/>
    <col min="1790" max="1790" width="9.140625" style="4" customWidth="1"/>
    <col min="1791" max="1791" width="0.85546875" style="4" customWidth="1"/>
    <col min="1792" max="1792" width="14.7109375" style="4" customWidth="1"/>
    <col min="1793" max="1793" width="0.85546875" style="4" customWidth="1"/>
    <col min="1794" max="1794" width="14.7109375" style="4" customWidth="1"/>
    <col min="1795" max="1795" width="16.140625" style="4" bestFit="1" customWidth="1"/>
    <col min="1796" max="2044" width="9.140625" style="4"/>
    <col min="2045" max="2045" width="51.140625" style="4" customWidth="1"/>
    <col min="2046" max="2046" width="9.140625" style="4" customWidth="1"/>
    <col min="2047" max="2047" width="0.85546875" style="4" customWidth="1"/>
    <col min="2048" max="2048" width="14.7109375" style="4" customWidth="1"/>
    <col min="2049" max="2049" width="0.85546875" style="4" customWidth="1"/>
    <col min="2050" max="2050" width="14.7109375" style="4" customWidth="1"/>
    <col min="2051" max="2051" width="16.140625" style="4" bestFit="1" customWidth="1"/>
    <col min="2052" max="2300" width="9.140625" style="4"/>
    <col min="2301" max="2301" width="51.140625" style="4" customWidth="1"/>
    <col min="2302" max="2302" width="9.140625" style="4" customWidth="1"/>
    <col min="2303" max="2303" width="0.85546875" style="4" customWidth="1"/>
    <col min="2304" max="2304" width="14.7109375" style="4" customWidth="1"/>
    <col min="2305" max="2305" width="0.85546875" style="4" customWidth="1"/>
    <col min="2306" max="2306" width="14.7109375" style="4" customWidth="1"/>
    <col min="2307" max="2307" width="16.140625" style="4" bestFit="1" customWidth="1"/>
    <col min="2308" max="2556" width="9.140625" style="4"/>
    <col min="2557" max="2557" width="51.140625" style="4" customWidth="1"/>
    <col min="2558" max="2558" width="9.140625" style="4" customWidth="1"/>
    <col min="2559" max="2559" width="0.85546875" style="4" customWidth="1"/>
    <col min="2560" max="2560" width="14.7109375" style="4" customWidth="1"/>
    <col min="2561" max="2561" width="0.85546875" style="4" customWidth="1"/>
    <col min="2562" max="2562" width="14.7109375" style="4" customWidth="1"/>
    <col min="2563" max="2563" width="16.140625" style="4" bestFit="1" customWidth="1"/>
    <col min="2564" max="2812" width="9.140625" style="4"/>
    <col min="2813" max="2813" width="51.140625" style="4" customWidth="1"/>
    <col min="2814" max="2814" width="9.140625" style="4" customWidth="1"/>
    <col min="2815" max="2815" width="0.85546875" style="4" customWidth="1"/>
    <col min="2816" max="2816" width="14.7109375" style="4" customWidth="1"/>
    <col min="2817" max="2817" width="0.85546875" style="4" customWidth="1"/>
    <col min="2818" max="2818" width="14.7109375" style="4" customWidth="1"/>
    <col min="2819" max="2819" width="16.140625" style="4" bestFit="1" customWidth="1"/>
    <col min="2820" max="3068" width="9.140625" style="4"/>
    <col min="3069" max="3069" width="51.140625" style="4" customWidth="1"/>
    <col min="3070" max="3070" width="9.140625" style="4" customWidth="1"/>
    <col min="3071" max="3071" width="0.85546875" style="4" customWidth="1"/>
    <col min="3072" max="3072" width="14.7109375" style="4" customWidth="1"/>
    <col min="3073" max="3073" width="0.85546875" style="4" customWidth="1"/>
    <col min="3074" max="3074" width="14.7109375" style="4" customWidth="1"/>
    <col min="3075" max="3075" width="16.140625" style="4" bestFit="1" customWidth="1"/>
    <col min="3076" max="3324" width="9.140625" style="4"/>
    <col min="3325" max="3325" width="51.140625" style="4" customWidth="1"/>
    <col min="3326" max="3326" width="9.140625" style="4" customWidth="1"/>
    <col min="3327" max="3327" width="0.85546875" style="4" customWidth="1"/>
    <col min="3328" max="3328" width="14.7109375" style="4" customWidth="1"/>
    <col min="3329" max="3329" width="0.85546875" style="4" customWidth="1"/>
    <col min="3330" max="3330" width="14.7109375" style="4" customWidth="1"/>
    <col min="3331" max="3331" width="16.140625" style="4" bestFit="1" customWidth="1"/>
    <col min="3332" max="3580" width="9.140625" style="4"/>
    <col min="3581" max="3581" width="51.140625" style="4" customWidth="1"/>
    <col min="3582" max="3582" width="9.140625" style="4" customWidth="1"/>
    <col min="3583" max="3583" width="0.85546875" style="4" customWidth="1"/>
    <col min="3584" max="3584" width="14.7109375" style="4" customWidth="1"/>
    <col min="3585" max="3585" width="0.85546875" style="4" customWidth="1"/>
    <col min="3586" max="3586" width="14.7109375" style="4" customWidth="1"/>
    <col min="3587" max="3587" width="16.140625" style="4" bestFit="1" customWidth="1"/>
    <col min="3588" max="3836" width="9.140625" style="4"/>
    <col min="3837" max="3837" width="51.140625" style="4" customWidth="1"/>
    <col min="3838" max="3838" width="9.140625" style="4" customWidth="1"/>
    <col min="3839" max="3839" width="0.85546875" style="4" customWidth="1"/>
    <col min="3840" max="3840" width="14.7109375" style="4" customWidth="1"/>
    <col min="3841" max="3841" width="0.85546875" style="4" customWidth="1"/>
    <col min="3842" max="3842" width="14.7109375" style="4" customWidth="1"/>
    <col min="3843" max="3843" width="16.140625" style="4" bestFit="1" customWidth="1"/>
    <col min="3844" max="4092" width="9.140625" style="4"/>
    <col min="4093" max="4093" width="51.140625" style="4" customWidth="1"/>
    <col min="4094" max="4094" width="9.140625" style="4" customWidth="1"/>
    <col min="4095" max="4095" width="0.85546875" style="4" customWidth="1"/>
    <col min="4096" max="4096" width="14.7109375" style="4" customWidth="1"/>
    <col min="4097" max="4097" width="0.85546875" style="4" customWidth="1"/>
    <col min="4098" max="4098" width="14.7109375" style="4" customWidth="1"/>
    <col min="4099" max="4099" width="16.140625" style="4" bestFit="1" customWidth="1"/>
    <col min="4100" max="4348" width="9.140625" style="4"/>
    <col min="4349" max="4349" width="51.140625" style="4" customWidth="1"/>
    <col min="4350" max="4350" width="9.140625" style="4" customWidth="1"/>
    <col min="4351" max="4351" width="0.85546875" style="4" customWidth="1"/>
    <col min="4352" max="4352" width="14.7109375" style="4" customWidth="1"/>
    <col min="4353" max="4353" width="0.85546875" style="4" customWidth="1"/>
    <col min="4354" max="4354" width="14.7109375" style="4" customWidth="1"/>
    <col min="4355" max="4355" width="16.140625" style="4" bestFit="1" customWidth="1"/>
    <col min="4356" max="4604" width="9.140625" style="4"/>
    <col min="4605" max="4605" width="51.140625" style="4" customWidth="1"/>
    <col min="4606" max="4606" width="9.140625" style="4" customWidth="1"/>
    <col min="4607" max="4607" width="0.85546875" style="4" customWidth="1"/>
    <col min="4608" max="4608" width="14.7109375" style="4" customWidth="1"/>
    <col min="4609" max="4609" width="0.85546875" style="4" customWidth="1"/>
    <col min="4610" max="4610" width="14.7109375" style="4" customWidth="1"/>
    <col min="4611" max="4611" width="16.140625" style="4" bestFit="1" customWidth="1"/>
    <col min="4612" max="4860" width="9.140625" style="4"/>
    <col min="4861" max="4861" width="51.140625" style="4" customWidth="1"/>
    <col min="4862" max="4862" width="9.140625" style="4" customWidth="1"/>
    <col min="4863" max="4863" width="0.85546875" style="4" customWidth="1"/>
    <col min="4864" max="4864" width="14.7109375" style="4" customWidth="1"/>
    <col min="4865" max="4865" width="0.85546875" style="4" customWidth="1"/>
    <col min="4866" max="4866" width="14.7109375" style="4" customWidth="1"/>
    <col min="4867" max="4867" width="16.140625" style="4" bestFit="1" customWidth="1"/>
    <col min="4868" max="5116" width="9.140625" style="4"/>
    <col min="5117" max="5117" width="51.140625" style="4" customWidth="1"/>
    <col min="5118" max="5118" width="9.140625" style="4" customWidth="1"/>
    <col min="5119" max="5119" width="0.85546875" style="4" customWidth="1"/>
    <col min="5120" max="5120" width="14.7109375" style="4" customWidth="1"/>
    <col min="5121" max="5121" width="0.85546875" style="4" customWidth="1"/>
    <col min="5122" max="5122" width="14.7109375" style="4" customWidth="1"/>
    <col min="5123" max="5123" width="16.140625" style="4" bestFit="1" customWidth="1"/>
    <col min="5124" max="5372" width="9.140625" style="4"/>
    <col min="5373" max="5373" width="51.140625" style="4" customWidth="1"/>
    <col min="5374" max="5374" width="9.140625" style="4" customWidth="1"/>
    <col min="5375" max="5375" width="0.85546875" style="4" customWidth="1"/>
    <col min="5376" max="5376" width="14.7109375" style="4" customWidth="1"/>
    <col min="5377" max="5377" width="0.85546875" style="4" customWidth="1"/>
    <col min="5378" max="5378" width="14.7109375" style="4" customWidth="1"/>
    <col min="5379" max="5379" width="16.140625" style="4" bestFit="1" customWidth="1"/>
    <col min="5380" max="5628" width="9.140625" style="4"/>
    <col min="5629" max="5629" width="51.140625" style="4" customWidth="1"/>
    <col min="5630" max="5630" width="9.140625" style="4" customWidth="1"/>
    <col min="5631" max="5631" width="0.85546875" style="4" customWidth="1"/>
    <col min="5632" max="5632" width="14.7109375" style="4" customWidth="1"/>
    <col min="5633" max="5633" width="0.85546875" style="4" customWidth="1"/>
    <col min="5634" max="5634" width="14.7109375" style="4" customWidth="1"/>
    <col min="5635" max="5635" width="16.140625" style="4" bestFit="1" customWidth="1"/>
    <col min="5636" max="5884" width="9.140625" style="4"/>
    <col min="5885" max="5885" width="51.140625" style="4" customWidth="1"/>
    <col min="5886" max="5886" width="9.140625" style="4" customWidth="1"/>
    <col min="5887" max="5887" width="0.85546875" style="4" customWidth="1"/>
    <col min="5888" max="5888" width="14.7109375" style="4" customWidth="1"/>
    <col min="5889" max="5889" width="0.85546875" style="4" customWidth="1"/>
    <col min="5890" max="5890" width="14.7109375" style="4" customWidth="1"/>
    <col min="5891" max="5891" width="16.140625" style="4" bestFit="1" customWidth="1"/>
    <col min="5892" max="6140" width="9.140625" style="4"/>
    <col min="6141" max="6141" width="51.140625" style="4" customWidth="1"/>
    <col min="6142" max="6142" width="9.140625" style="4" customWidth="1"/>
    <col min="6143" max="6143" width="0.85546875" style="4" customWidth="1"/>
    <col min="6144" max="6144" width="14.7109375" style="4" customWidth="1"/>
    <col min="6145" max="6145" width="0.85546875" style="4" customWidth="1"/>
    <col min="6146" max="6146" width="14.7109375" style="4" customWidth="1"/>
    <col min="6147" max="6147" width="16.140625" style="4" bestFit="1" customWidth="1"/>
    <col min="6148" max="6396" width="9.140625" style="4"/>
    <col min="6397" max="6397" width="51.140625" style="4" customWidth="1"/>
    <col min="6398" max="6398" width="9.140625" style="4" customWidth="1"/>
    <col min="6399" max="6399" width="0.85546875" style="4" customWidth="1"/>
    <col min="6400" max="6400" width="14.7109375" style="4" customWidth="1"/>
    <col min="6401" max="6401" width="0.85546875" style="4" customWidth="1"/>
    <col min="6402" max="6402" width="14.7109375" style="4" customWidth="1"/>
    <col min="6403" max="6403" width="16.140625" style="4" bestFit="1" customWidth="1"/>
    <col min="6404" max="6652" width="9.140625" style="4"/>
    <col min="6653" max="6653" width="51.140625" style="4" customWidth="1"/>
    <col min="6654" max="6654" width="9.140625" style="4" customWidth="1"/>
    <col min="6655" max="6655" width="0.85546875" style="4" customWidth="1"/>
    <col min="6656" max="6656" width="14.7109375" style="4" customWidth="1"/>
    <col min="6657" max="6657" width="0.85546875" style="4" customWidth="1"/>
    <col min="6658" max="6658" width="14.7109375" style="4" customWidth="1"/>
    <col min="6659" max="6659" width="16.140625" style="4" bestFit="1" customWidth="1"/>
    <col min="6660" max="6908" width="9.140625" style="4"/>
    <col min="6909" max="6909" width="51.140625" style="4" customWidth="1"/>
    <col min="6910" max="6910" width="9.140625" style="4" customWidth="1"/>
    <col min="6911" max="6911" width="0.85546875" style="4" customWidth="1"/>
    <col min="6912" max="6912" width="14.7109375" style="4" customWidth="1"/>
    <col min="6913" max="6913" width="0.85546875" style="4" customWidth="1"/>
    <col min="6914" max="6914" width="14.7109375" style="4" customWidth="1"/>
    <col min="6915" max="6915" width="16.140625" style="4" bestFit="1" customWidth="1"/>
    <col min="6916" max="7164" width="9.140625" style="4"/>
    <col min="7165" max="7165" width="51.140625" style="4" customWidth="1"/>
    <col min="7166" max="7166" width="9.140625" style="4" customWidth="1"/>
    <col min="7167" max="7167" width="0.85546875" style="4" customWidth="1"/>
    <col min="7168" max="7168" width="14.7109375" style="4" customWidth="1"/>
    <col min="7169" max="7169" width="0.85546875" style="4" customWidth="1"/>
    <col min="7170" max="7170" width="14.7109375" style="4" customWidth="1"/>
    <col min="7171" max="7171" width="16.140625" style="4" bestFit="1" customWidth="1"/>
    <col min="7172" max="7420" width="9.140625" style="4"/>
    <col min="7421" max="7421" width="51.140625" style="4" customWidth="1"/>
    <col min="7422" max="7422" width="9.140625" style="4" customWidth="1"/>
    <col min="7423" max="7423" width="0.85546875" style="4" customWidth="1"/>
    <col min="7424" max="7424" width="14.7109375" style="4" customWidth="1"/>
    <col min="7425" max="7425" width="0.85546875" style="4" customWidth="1"/>
    <col min="7426" max="7426" width="14.7109375" style="4" customWidth="1"/>
    <col min="7427" max="7427" width="16.140625" style="4" bestFit="1" customWidth="1"/>
    <col min="7428" max="7676" width="9.140625" style="4"/>
    <col min="7677" max="7677" width="51.140625" style="4" customWidth="1"/>
    <col min="7678" max="7678" width="9.140625" style="4" customWidth="1"/>
    <col min="7679" max="7679" width="0.85546875" style="4" customWidth="1"/>
    <col min="7680" max="7680" width="14.7109375" style="4" customWidth="1"/>
    <col min="7681" max="7681" width="0.85546875" style="4" customWidth="1"/>
    <col min="7682" max="7682" width="14.7109375" style="4" customWidth="1"/>
    <col min="7683" max="7683" width="16.140625" style="4" bestFit="1" customWidth="1"/>
    <col min="7684" max="7932" width="9.140625" style="4"/>
    <col min="7933" max="7933" width="51.140625" style="4" customWidth="1"/>
    <col min="7934" max="7934" width="9.140625" style="4" customWidth="1"/>
    <col min="7935" max="7935" width="0.85546875" style="4" customWidth="1"/>
    <col min="7936" max="7936" width="14.7109375" style="4" customWidth="1"/>
    <col min="7937" max="7937" width="0.85546875" style="4" customWidth="1"/>
    <col min="7938" max="7938" width="14.7109375" style="4" customWidth="1"/>
    <col min="7939" max="7939" width="16.140625" style="4" bestFit="1" customWidth="1"/>
    <col min="7940" max="8188" width="9.140625" style="4"/>
    <col min="8189" max="8189" width="51.140625" style="4" customWidth="1"/>
    <col min="8190" max="8190" width="9.140625" style="4" customWidth="1"/>
    <col min="8191" max="8191" width="0.85546875" style="4" customWidth="1"/>
    <col min="8192" max="8192" width="14.7109375" style="4" customWidth="1"/>
    <col min="8193" max="8193" width="0.85546875" style="4" customWidth="1"/>
    <col min="8194" max="8194" width="14.7109375" style="4" customWidth="1"/>
    <col min="8195" max="8195" width="16.140625" style="4" bestFit="1" customWidth="1"/>
    <col min="8196" max="8444" width="9.140625" style="4"/>
    <col min="8445" max="8445" width="51.140625" style="4" customWidth="1"/>
    <col min="8446" max="8446" width="9.140625" style="4" customWidth="1"/>
    <col min="8447" max="8447" width="0.85546875" style="4" customWidth="1"/>
    <col min="8448" max="8448" width="14.7109375" style="4" customWidth="1"/>
    <col min="8449" max="8449" width="0.85546875" style="4" customWidth="1"/>
    <col min="8450" max="8450" width="14.7109375" style="4" customWidth="1"/>
    <col min="8451" max="8451" width="16.140625" style="4" bestFit="1" customWidth="1"/>
    <col min="8452" max="8700" width="9.140625" style="4"/>
    <col min="8701" max="8701" width="51.140625" style="4" customWidth="1"/>
    <col min="8702" max="8702" width="9.140625" style="4" customWidth="1"/>
    <col min="8703" max="8703" width="0.85546875" style="4" customWidth="1"/>
    <col min="8704" max="8704" width="14.7109375" style="4" customWidth="1"/>
    <col min="8705" max="8705" width="0.85546875" style="4" customWidth="1"/>
    <col min="8706" max="8706" width="14.7109375" style="4" customWidth="1"/>
    <col min="8707" max="8707" width="16.140625" style="4" bestFit="1" customWidth="1"/>
    <col min="8708" max="8956" width="9.140625" style="4"/>
    <col min="8957" max="8957" width="51.140625" style="4" customWidth="1"/>
    <col min="8958" max="8958" width="9.140625" style="4" customWidth="1"/>
    <col min="8959" max="8959" width="0.85546875" style="4" customWidth="1"/>
    <col min="8960" max="8960" width="14.7109375" style="4" customWidth="1"/>
    <col min="8961" max="8961" width="0.85546875" style="4" customWidth="1"/>
    <col min="8962" max="8962" width="14.7109375" style="4" customWidth="1"/>
    <col min="8963" max="8963" width="16.140625" style="4" bestFit="1" customWidth="1"/>
    <col min="8964" max="9212" width="9.140625" style="4"/>
    <col min="9213" max="9213" width="51.140625" style="4" customWidth="1"/>
    <col min="9214" max="9214" width="9.140625" style="4" customWidth="1"/>
    <col min="9215" max="9215" width="0.85546875" style="4" customWidth="1"/>
    <col min="9216" max="9216" width="14.7109375" style="4" customWidth="1"/>
    <col min="9217" max="9217" width="0.85546875" style="4" customWidth="1"/>
    <col min="9218" max="9218" width="14.7109375" style="4" customWidth="1"/>
    <col min="9219" max="9219" width="16.140625" style="4" bestFit="1" customWidth="1"/>
    <col min="9220" max="9468" width="9.140625" style="4"/>
    <col min="9469" max="9469" width="51.140625" style="4" customWidth="1"/>
    <col min="9470" max="9470" width="9.140625" style="4" customWidth="1"/>
    <col min="9471" max="9471" width="0.85546875" style="4" customWidth="1"/>
    <col min="9472" max="9472" width="14.7109375" style="4" customWidth="1"/>
    <col min="9473" max="9473" width="0.85546875" style="4" customWidth="1"/>
    <col min="9474" max="9474" width="14.7109375" style="4" customWidth="1"/>
    <col min="9475" max="9475" width="16.140625" style="4" bestFit="1" customWidth="1"/>
    <col min="9476" max="9724" width="9.140625" style="4"/>
    <col min="9725" max="9725" width="51.140625" style="4" customWidth="1"/>
    <col min="9726" max="9726" width="9.140625" style="4" customWidth="1"/>
    <col min="9727" max="9727" width="0.85546875" style="4" customWidth="1"/>
    <col min="9728" max="9728" width="14.7109375" style="4" customWidth="1"/>
    <col min="9729" max="9729" width="0.85546875" style="4" customWidth="1"/>
    <col min="9730" max="9730" width="14.7109375" style="4" customWidth="1"/>
    <col min="9731" max="9731" width="16.140625" style="4" bestFit="1" customWidth="1"/>
    <col min="9732" max="9980" width="9.140625" style="4"/>
    <col min="9981" max="9981" width="51.140625" style="4" customWidth="1"/>
    <col min="9982" max="9982" width="9.140625" style="4" customWidth="1"/>
    <col min="9983" max="9983" width="0.85546875" style="4" customWidth="1"/>
    <col min="9984" max="9984" width="14.7109375" style="4" customWidth="1"/>
    <col min="9985" max="9985" width="0.85546875" style="4" customWidth="1"/>
    <col min="9986" max="9986" width="14.7109375" style="4" customWidth="1"/>
    <col min="9987" max="9987" width="16.140625" style="4" bestFit="1" customWidth="1"/>
    <col min="9988" max="10236" width="9.140625" style="4"/>
    <col min="10237" max="10237" width="51.140625" style="4" customWidth="1"/>
    <col min="10238" max="10238" width="9.140625" style="4" customWidth="1"/>
    <col min="10239" max="10239" width="0.85546875" style="4" customWidth="1"/>
    <col min="10240" max="10240" width="14.7109375" style="4" customWidth="1"/>
    <col min="10241" max="10241" width="0.85546875" style="4" customWidth="1"/>
    <col min="10242" max="10242" width="14.7109375" style="4" customWidth="1"/>
    <col min="10243" max="10243" width="16.140625" style="4" bestFit="1" customWidth="1"/>
    <col min="10244" max="10492" width="9.140625" style="4"/>
    <col min="10493" max="10493" width="51.140625" style="4" customWidth="1"/>
    <col min="10494" max="10494" width="9.140625" style="4" customWidth="1"/>
    <col min="10495" max="10495" width="0.85546875" style="4" customWidth="1"/>
    <col min="10496" max="10496" width="14.7109375" style="4" customWidth="1"/>
    <col min="10497" max="10497" width="0.85546875" style="4" customWidth="1"/>
    <col min="10498" max="10498" width="14.7109375" style="4" customWidth="1"/>
    <col min="10499" max="10499" width="16.140625" style="4" bestFit="1" customWidth="1"/>
    <col min="10500" max="10748" width="9.140625" style="4"/>
    <col min="10749" max="10749" width="51.140625" style="4" customWidth="1"/>
    <col min="10750" max="10750" width="9.140625" style="4" customWidth="1"/>
    <col min="10751" max="10751" width="0.85546875" style="4" customWidth="1"/>
    <col min="10752" max="10752" width="14.7109375" style="4" customWidth="1"/>
    <col min="10753" max="10753" width="0.85546875" style="4" customWidth="1"/>
    <col min="10754" max="10754" width="14.7109375" style="4" customWidth="1"/>
    <col min="10755" max="10755" width="16.140625" style="4" bestFit="1" customWidth="1"/>
    <col min="10756" max="11004" width="9.140625" style="4"/>
    <col min="11005" max="11005" width="51.140625" style="4" customWidth="1"/>
    <col min="11006" max="11006" width="9.140625" style="4" customWidth="1"/>
    <col min="11007" max="11007" width="0.85546875" style="4" customWidth="1"/>
    <col min="11008" max="11008" width="14.7109375" style="4" customWidth="1"/>
    <col min="11009" max="11009" width="0.85546875" style="4" customWidth="1"/>
    <col min="11010" max="11010" width="14.7109375" style="4" customWidth="1"/>
    <col min="11011" max="11011" width="16.140625" style="4" bestFit="1" customWidth="1"/>
    <col min="11012" max="11260" width="9.140625" style="4"/>
    <col min="11261" max="11261" width="51.140625" style="4" customWidth="1"/>
    <col min="11262" max="11262" width="9.140625" style="4" customWidth="1"/>
    <col min="11263" max="11263" width="0.85546875" style="4" customWidth="1"/>
    <col min="11264" max="11264" width="14.7109375" style="4" customWidth="1"/>
    <col min="11265" max="11265" width="0.85546875" style="4" customWidth="1"/>
    <col min="11266" max="11266" width="14.7109375" style="4" customWidth="1"/>
    <col min="11267" max="11267" width="16.140625" style="4" bestFit="1" customWidth="1"/>
    <col min="11268" max="11516" width="9.140625" style="4"/>
    <col min="11517" max="11517" width="51.140625" style="4" customWidth="1"/>
    <col min="11518" max="11518" width="9.140625" style="4" customWidth="1"/>
    <col min="11519" max="11519" width="0.85546875" style="4" customWidth="1"/>
    <col min="11520" max="11520" width="14.7109375" style="4" customWidth="1"/>
    <col min="11521" max="11521" width="0.85546875" style="4" customWidth="1"/>
    <col min="11522" max="11522" width="14.7109375" style="4" customWidth="1"/>
    <col min="11523" max="11523" width="16.140625" style="4" bestFit="1" customWidth="1"/>
    <col min="11524" max="11772" width="9.140625" style="4"/>
    <col min="11773" max="11773" width="51.140625" style="4" customWidth="1"/>
    <col min="11774" max="11774" width="9.140625" style="4" customWidth="1"/>
    <col min="11775" max="11775" width="0.85546875" style="4" customWidth="1"/>
    <col min="11776" max="11776" width="14.7109375" style="4" customWidth="1"/>
    <col min="11777" max="11777" width="0.85546875" style="4" customWidth="1"/>
    <col min="11778" max="11778" width="14.7109375" style="4" customWidth="1"/>
    <col min="11779" max="11779" width="16.140625" style="4" bestFit="1" customWidth="1"/>
    <col min="11780" max="12028" width="9.140625" style="4"/>
    <col min="12029" max="12029" width="51.140625" style="4" customWidth="1"/>
    <col min="12030" max="12030" width="9.140625" style="4" customWidth="1"/>
    <col min="12031" max="12031" width="0.85546875" style="4" customWidth="1"/>
    <col min="12032" max="12032" width="14.7109375" style="4" customWidth="1"/>
    <col min="12033" max="12033" width="0.85546875" style="4" customWidth="1"/>
    <col min="12034" max="12034" width="14.7109375" style="4" customWidth="1"/>
    <col min="12035" max="12035" width="16.140625" style="4" bestFit="1" customWidth="1"/>
    <col min="12036" max="12284" width="9.140625" style="4"/>
    <col min="12285" max="12285" width="51.140625" style="4" customWidth="1"/>
    <col min="12286" max="12286" width="9.140625" style="4" customWidth="1"/>
    <col min="12287" max="12287" width="0.85546875" style="4" customWidth="1"/>
    <col min="12288" max="12288" width="14.7109375" style="4" customWidth="1"/>
    <col min="12289" max="12289" width="0.85546875" style="4" customWidth="1"/>
    <col min="12290" max="12290" width="14.7109375" style="4" customWidth="1"/>
    <col min="12291" max="12291" width="16.140625" style="4" bestFit="1" customWidth="1"/>
    <col min="12292" max="12540" width="9.140625" style="4"/>
    <col min="12541" max="12541" width="51.140625" style="4" customWidth="1"/>
    <col min="12542" max="12542" width="9.140625" style="4" customWidth="1"/>
    <col min="12543" max="12543" width="0.85546875" style="4" customWidth="1"/>
    <col min="12544" max="12544" width="14.7109375" style="4" customWidth="1"/>
    <col min="12545" max="12545" width="0.85546875" style="4" customWidth="1"/>
    <col min="12546" max="12546" width="14.7109375" style="4" customWidth="1"/>
    <col min="12547" max="12547" width="16.140625" style="4" bestFit="1" customWidth="1"/>
    <col min="12548" max="12796" width="9.140625" style="4"/>
    <col min="12797" max="12797" width="51.140625" style="4" customWidth="1"/>
    <col min="12798" max="12798" width="9.140625" style="4" customWidth="1"/>
    <col min="12799" max="12799" width="0.85546875" style="4" customWidth="1"/>
    <col min="12800" max="12800" width="14.7109375" style="4" customWidth="1"/>
    <col min="12801" max="12801" width="0.85546875" style="4" customWidth="1"/>
    <col min="12802" max="12802" width="14.7109375" style="4" customWidth="1"/>
    <col min="12803" max="12803" width="16.140625" style="4" bestFit="1" customWidth="1"/>
    <col min="12804" max="13052" width="9.140625" style="4"/>
    <col min="13053" max="13053" width="51.140625" style="4" customWidth="1"/>
    <col min="13054" max="13054" width="9.140625" style="4" customWidth="1"/>
    <col min="13055" max="13055" width="0.85546875" style="4" customWidth="1"/>
    <col min="13056" max="13056" width="14.7109375" style="4" customWidth="1"/>
    <col min="13057" max="13057" width="0.85546875" style="4" customWidth="1"/>
    <col min="13058" max="13058" width="14.7109375" style="4" customWidth="1"/>
    <col min="13059" max="13059" width="16.140625" style="4" bestFit="1" customWidth="1"/>
    <col min="13060" max="13308" width="9.140625" style="4"/>
    <col min="13309" max="13309" width="51.140625" style="4" customWidth="1"/>
    <col min="13310" max="13310" width="9.140625" style="4" customWidth="1"/>
    <col min="13311" max="13311" width="0.85546875" style="4" customWidth="1"/>
    <col min="13312" max="13312" width="14.7109375" style="4" customWidth="1"/>
    <col min="13313" max="13313" width="0.85546875" style="4" customWidth="1"/>
    <col min="13314" max="13314" width="14.7109375" style="4" customWidth="1"/>
    <col min="13315" max="13315" width="16.140625" style="4" bestFit="1" customWidth="1"/>
    <col min="13316" max="13564" width="9.140625" style="4"/>
    <col min="13565" max="13565" width="51.140625" style="4" customWidth="1"/>
    <col min="13566" max="13566" width="9.140625" style="4" customWidth="1"/>
    <col min="13567" max="13567" width="0.85546875" style="4" customWidth="1"/>
    <col min="13568" max="13568" width="14.7109375" style="4" customWidth="1"/>
    <col min="13569" max="13569" width="0.85546875" style="4" customWidth="1"/>
    <col min="13570" max="13570" width="14.7109375" style="4" customWidth="1"/>
    <col min="13571" max="13571" width="16.140625" style="4" bestFit="1" customWidth="1"/>
    <col min="13572" max="13820" width="9.140625" style="4"/>
    <col min="13821" max="13821" width="51.140625" style="4" customWidth="1"/>
    <col min="13822" max="13822" width="9.140625" style="4" customWidth="1"/>
    <col min="13823" max="13823" width="0.85546875" style="4" customWidth="1"/>
    <col min="13824" max="13824" width="14.7109375" style="4" customWidth="1"/>
    <col min="13825" max="13825" width="0.85546875" style="4" customWidth="1"/>
    <col min="13826" max="13826" width="14.7109375" style="4" customWidth="1"/>
    <col min="13827" max="13827" width="16.140625" style="4" bestFit="1" customWidth="1"/>
    <col min="13828" max="14076" width="9.140625" style="4"/>
    <col min="14077" max="14077" width="51.140625" style="4" customWidth="1"/>
    <col min="14078" max="14078" width="9.140625" style="4" customWidth="1"/>
    <col min="14079" max="14079" width="0.85546875" style="4" customWidth="1"/>
    <col min="14080" max="14080" width="14.7109375" style="4" customWidth="1"/>
    <col min="14081" max="14081" width="0.85546875" style="4" customWidth="1"/>
    <col min="14082" max="14082" width="14.7109375" style="4" customWidth="1"/>
    <col min="14083" max="14083" width="16.140625" style="4" bestFit="1" customWidth="1"/>
    <col min="14084" max="14332" width="9.140625" style="4"/>
    <col min="14333" max="14333" width="51.140625" style="4" customWidth="1"/>
    <col min="14334" max="14334" width="9.140625" style="4" customWidth="1"/>
    <col min="14335" max="14335" width="0.85546875" style="4" customWidth="1"/>
    <col min="14336" max="14336" width="14.7109375" style="4" customWidth="1"/>
    <col min="14337" max="14337" width="0.85546875" style="4" customWidth="1"/>
    <col min="14338" max="14338" width="14.7109375" style="4" customWidth="1"/>
    <col min="14339" max="14339" width="16.140625" style="4" bestFit="1" customWidth="1"/>
    <col min="14340" max="14588" width="9.140625" style="4"/>
    <col min="14589" max="14589" width="51.140625" style="4" customWidth="1"/>
    <col min="14590" max="14590" width="9.140625" style="4" customWidth="1"/>
    <col min="14591" max="14591" width="0.85546875" style="4" customWidth="1"/>
    <col min="14592" max="14592" width="14.7109375" style="4" customWidth="1"/>
    <col min="14593" max="14593" width="0.85546875" style="4" customWidth="1"/>
    <col min="14594" max="14594" width="14.7109375" style="4" customWidth="1"/>
    <col min="14595" max="14595" width="16.140625" style="4" bestFit="1" customWidth="1"/>
    <col min="14596" max="14844" width="9.140625" style="4"/>
    <col min="14845" max="14845" width="51.140625" style="4" customWidth="1"/>
    <col min="14846" max="14846" width="9.140625" style="4" customWidth="1"/>
    <col min="14847" max="14847" width="0.85546875" style="4" customWidth="1"/>
    <col min="14848" max="14848" width="14.7109375" style="4" customWidth="1"/>
    <col min="14849" max="14849" width="0.85546875" style="4" customWidth="1"/>
    <col min="14850" max="14850" width="14.7109375" style="4" customWidth="1"/>
    <col min="14851" max="14851" width="16.140625" style="4" bestFit="1" customWidth="1"/>
    <col min="14852" max="15100" width="9.140625" style="4"/>
    <col min="15101" max="15101" width="51.140625" style="4" customWidth="1"/>
    <col min="15102" max="15102" width="9.140625" style="4" customWidth="1"/>
    <col min="15103" max="15103" width="0.85546875" style="4" customWidth="1"/>
    <col min="15104" max="15104" width="14.7109375" style="4" customWidth="1"/>
    <col min="15105" max="15105" width="0.85546875" style="4" customWidth="1"/>
    <col min="15106" max="15106" width="14.7109375" style="4" customWidth="1"/>
    <col min="15107" max="15107" width="16.140625" style="4" bestFit="1" customWidth="1"/>
    <col min="15108" max="15356" width="9.140625" style="4"/>
    <col min="15357" max="15357" width="51.140625" style="4" customWidth="1"/>
    <col min="15358" max="15358" width="9.140625" style="4" customWidth="1"/>
    <col min="15359" max="15359" width="0.85546875" style="4" customWidth="1"/>
    <col min="15360" max="15360" width="14.7109375" style="4" customWidth="1"/>
    <col min="15361" max="15361" width="0.85546875" style="4" customWidth="1"/>
    <col min="15362" max="15362" width="14.7109375" style="4" customWidth="1"/>
    <col min="15363" max="15363" width="16.140625" style="4" bestFit="1" customWidth="1"/>
    <col min="15364" max="15612" width="9.140625" style="4"/>
    <col min="15613" max="15613" width="51.140625" style="4" customWidth="1"/>
    <col min="15614" max="15614" width="9.140625" style="4" customWidth="1"/>
    <col min="15615" max="15615" width="0.85546875" style="4" customWidth="1"/>
    <col min="15616" max="15616" width="14.7109375" style="4" customWidth="1"/>
    <col min="15617" max="15617" width="0.85546875" style="4" customWidth="1"/>
    <col min="15618" max="15618" width="14.7109375" style="4" customWidth="1"/>
    <col min="15619" max="15619" width="16.140625" style="4" bestFit="1" customWidth="1"/>
    <col min="15620" max="15868" width="9.140625" style="4"/>
    <col min="15869" max="15869" width="51.140625" style="4" customWidth="1"/>
    <col min="15870" max="15870" width="9.140625" style="4" customWidth="1"/>
    <col min="15871" max="15871" width="0.85546875" style="4" customWidth="1"/>
    <col min="15872" max="15872" width="14.7109375" style="4" customWidth="1"/>
    <col min="15873" max="15873" width="0.85546875" style="4" customWidth="1"/>
    <col min="15874" max="15874" width="14.7109375" style="4" customWidth="1"/>
    <col min="15875" max="15875" width="16.140625" style="4" bestFit="1" customWidth="1"/>
    <col min="15876" max="16124" width="9.140625" style="4"/>
    <col min="16125" max="16125" width="51.140625" style="4" customWidth="1"/>
    <col min="16126" max="16126" width="9.140625" style="4" customWidth="1"/>
    <col min="16127" max="16127" width="0.85546875" style="4" customWidth="1"/>
    <col min="16128" max="16128" width="14.7109375" style="4" customWidth="1"/>
    <col min="16129" max="16129" width="0.85546875" style="4" customWidth="1"/>
    <col min="16130" max="16130" width="14.7109375" style="4" customWidth="1"/>
    <col min="16131" max="16131" width="16.140625" style="4" bestFit="1" customWidth="1"/>
    <col min="16132" max="16384" width="9.140625" style="4"/>
  </cols>
  <sheetData>
    <row r="1" spans="1:7" ht="16.5" customHeight="1" x14ac:dyDescent="0.2">
      <c r="A1" s="1" t="s">
        <v>0</v>
      </c>
    </row>
    <row r="2" spans="1:7" ht="16.5" customHeight="1" x14ac:dyDescent="0.2">
      <c r="A2" s="5" t="s">
        <v>1</v>
      </c>
    </row>
    <row r="3" spans="1:7" ht="16.5" customHeight="1" x14ac:dyDescent="0.2">
      <c r="A3" s="6" t="s">
        <v>2</v>
      </c>
      <c r="B3" s="7"/>
      <c r="C3" s="7"/>
      <c r="D3" s="8"/>
      <c r="E3" s="9"/>
      <c r="F3" s="8"/>
    </row>
    <row r="4" spans="1:7" ht="16.5" customHeight="1" x14ac:dyDescent="0.2"/>
    <row r="5" spans="1:7" ht="16.5" customHeight="1" x14ac:dyDescent="0.2"/>
    <row r="6" spans="1:7" ht="16.5" customHeight="1" x14ac:dyDescent="0.2">
      <c r="A6" s="10"/>
      <c r="B6" s="11"/>
      <c r="C6" s="11"/>
      <c r="D6" s="12" t="s">
        <v>3</v>
      </c>
      <c r="E6" s="13"/>
      <c r="F6" s="12" t="s">
        <v>4</v>
      </c>
    </row>
    <row r="7" spans="1:7" ht="16.5" customHeight="1" x14ac:dyDescent="0.2">
      <c r="A7" s="10"/>
      <c r="B7" s="14" t="s">
        <v>5</v>
      </c>
      <c r="C7" s="11"/>
      <c r="D7" s="15" t="s">
        <v>6</v>
      </c>
      <c r="E7" s="13"/>
      <c r="F7" s="15" t="s">
        <v>6</v>
      </c>
    </row>
    <row r="8" spans="1:7" ht="16.5" customHeight="1" x14ac:dyDescent="0.2">
      <c r="A8" s="10"/>
      <c r="B8" s="16"/>
      <c r="C8" s="11"/>
      <c r="D8" s="17"/>
      <c r="E8" s="13"/>
      <c r="F8" s="17"/>
    </row>
    <row r="9" spans="1:7" ht="16.5" customHeight="1" x14ac:dyDescent="0.2">
      <c r="A9" s="10" t="s">
        <v>7</v>
      </c>
      <c r="B9" s="11"/>
      <c r="C9" s="11"/>
      <c r="D9" s="18"/>
      <c r="E9" s="13"/>
      <c r="F9" s="18"/>
    </row>
    <row r="10" spans="1:7" ht="16.5" customHeight="1" x14ac:dyDescent="0.2">
      <c r="A10" s="10"/>
      <c r="B10" s="11"/>
      <c r="C10" s="11"/>
      <c r="D10" s="18"/>
      <c r="E10" s="13"/>
      <c r="F10" s="18"/>
    </row>
    <row r="11" spans="1:7" ht="16.5" customHeight="1" x14ac:dyDescent="0.2">
      <c r="A11" s="4" t="s">
        <v>8</v>
      </c>
      <c r="B11" s="3" t="s">
        <v>117</v>
      </c>
      <c r="D11" s="2">
        <v>2308473264</v>
      </c>
      <c r="F11" s="2">
        <v>1669234754</v>
      </c>
    </row>
    <row r="12" spans="1:7" ht="16.5" customHeight="1" x14ac:dyDescent="0.2">
      <c r="A12" s="4" t="s">
        <v>9</v>
      </c>
      <c r="B12" s="21">
        <v>4.4000000000000004</v>
      </c>
      <c r="D12" s="2">
        <v>2883943462</v>
      </c>
      <c r="F12" s="2">
        <v>2512293195</v>
      </c>
      <c r="G12" s="19"/>
    </row>
    <row r="13" spans="1:7" ht="16.5" customHeight="1" x14ac:dyDescent="0.2">
      <c r="A13" s="4" t="s">
        <v>10</v>
      </c>
      <c r="B13" s="3" t="s">
        <v>118</v>
      </c>
      <c r="D13" s="2">
        <v>1512144709</v>
      </c>
      <c r="F13" s="2">
        <v>105117677</v>
      </c>
      <c r="G13" s="19"/>
    </row>
    <row r="14" spans="1:7" ht="16.5" customHeight="1" x14ac:dyDescent="0.2">
      <c r="A14" s="4" t="s">
        <v>11</v>
      </c>
      <c r="B14" s="22">
        <v>4.2300000000000004</v>
      </c>
      <c r="D14" s="2">
        <v>5092000</v>
      </c>
      <c r="F14" s="2">
        <v>13949622</v>
      </c>
      <c r="G14" s="19"/>
    </row>
    <row r="15" spans="1:7" ht="16.5" customHeight="1" x14ac:dyDescent="0.2">
      <c r="A15" s="4" t="s">
        <v>12</v>
      </c>
      <c r="B15" s="3" t="s">
        <v>127</v>
      </c>
      <c r="D15" s="2">
        <v>152705</v>
      </c>
      <c r="F15" s="2">
        <v>3980</v>
      </c>
      <c r="G15" s="23"/>
    </row>
    <row r="16" spans="1:7" ht="16.5" customHeight="1" x14ac:dyDescent="0.2">
      <c r="A16" s="4" t="s">
        <v>13</v>
      </c>
      <c r="B16" s="21">
        <v>4.7</v>
      </c>
      <c r="D16" s="2">
        <v>0</v>
      </c>
      <c r="F16" s="2">
        <v>0</v>
      </c>
      <c r="G16" s="19"/>
    </row>
    <row r="17" spans="1:7" ht="16.5" customHeight="1" x14ac:dyDescent="0.2">
      <c r="A17" s="4" t="s">
        <v>14</v>
      </c>
      <c r="B17" s="21">
        <v>4.8</v>
      </c>
      <c r="D17" s="2">
        <v>5041985</v>
      </c>
      <c r="F17" s="2">
        <v>6483741</v>
      </c>
      <c r="G17" s="19"/>
    </row>
    <row r="18" spans="1:7" ht="16.5" customHeight="1" x14ac:dyDescent="0.2">
      <c r="A18" s="4" t="s">
        <v>15</v>
      </c>
      <c r="B18" s="21">
        <v>4.9000000000000004</v>
      </c>
      <c r="D18" s="2">
        <v>1286586</v>
      </c>
      <c r="F18" s="2">
        <v>1401769</v>
      </c>
      <c r="G18" s="19"/>
    </row>
    <row r="19" spans="1:7" ht="16.5" customHeight="1" x14ac:dyDescent="0.2">
      <c r="A19" s="4" t="s">
        <v>16</v>
      </c>
      <c r="B19" s="22">
        <v>4.0999999999999996</v>
      </c>
      <c r="D19" s="2">
        <v>22035635</v>
      </c>
      <c r="F19" s="2">
        <v>22578120</v>
      </c>
      <c r="G19" s="19"/>
    </row>
    <row r="20" spans="1:7" ht="16.5" customHeight="1" x14ac:dyDescent="0.2">
      <c r="A20" s="4" t="s">
        <v>17</v>
      </c>
      <c r="B20" s="22">
        <v>4.1100000000000003</v>
      </c>
      <c r="D20" s="2">
        <v>282323073</v>
      </c>
      <c r="F20" s="2">
        <v>255471230</v>
      </c>
      <c r="G20" s="19"/>
    </row>
    <row r="21" spans="1:7" ht="16.5" customHeight="1" x14ac:dyDescent="0.2">
      <c r="A21" s="4" t="s">
        <v>18</v>
      </c>
      <c r="B21" s="3"/>
      <c r="D21" s="8">
        <v>30394530</v>
      </c>
      <c r="F21" s="8">
        <v>14806143</v>
      </c>
      <c r="G21" s="19"/>
    </row>
    <row r="22" spans="1:7" ht="16.5" customHeight="1" x14ac:dyDescent="0.2">
      <c r="B22" s="3"/>
      <c r="D22" s="24"/>
      <c r="E22" s="25"/>
      <c r="F22" s="24"/>
    </row>
    <row r="23" spans="1:7" ht="16.5" customHeight="1" thickBot="1" x14ac:dyDescent="0.25">
      <c r="A23" s="10" t="s">
        <v>19</v>
      </c>
      <c r="D23" s="26">
        <f>SUM(D11:D21)</f>
        <v>7050887949</v>
      </c>
      <c r="E23" s="24">
        <v>0</v>
      </c>
      <c r="F23" s="26">
        <f>SUM(F11:F21)</f>
        <v>4601340231</v>
      </c>
    </row>
    <row r="24" spans="1:7" ht="16.5" customHeight="1" thickTop="1" x14ac:dyDescent="0.2">
      <c r="A24" s="10"/>
      <c r="D24" s="24"/>
      <c r="F24" s="24"/>
    </row>
    <row r="25" spans="1:7" ht="16.5" customHeight="1" x14ac:dyDescent="0.2">
      <c r="A25" s="10"/>
      <c r="D25" s="24"/>
      <c r="F25" s="24"/>
    </row>
    <row r="26" spans="1:7" ht="16.5" customHeight="1" x14ac:dyDescent="0.2">
      <c r="A26" s="10"/>
      <c r="D26" s="24"/>
      <c r="F26" s="24"/>
    </row>
    <row r="27" spans="1:7" ht="16.5" customHeight="1" x14ac:dyDescent="0.2">
      <c r="A27" s="10"/>
      <c r="D27" s="24"/>
      <c r="F27" s="24"/>
    </row>
    <row r="28" spans="1:7" ht="16.5" customHeight="1" x14ac:dyDescent="0.2">
      <c r="A28" s="10"/>
      <c r="D28" s="24"/>
      <c r="F28" s="24"/>
    </row>
    <row r="29" spans="1:7" ht="16.5" customHeight="1" x14ac:dyDescent="0.2">
      <c r="A29" s="10"/>
      <c r="D29" s="24"/>
      <c r="F29" s="24"/>
    </row>
    <row r="30" spans="1:7" ht="16.5" customHeight="1" x14ac:dyDescent="0.2">
      <c r="A30" s="10"/>
      <c r="D30" s="24"/>
      <c r="F30" s="24"/>
    </row>
    <row r="31" spans="1:7" ht="16.5" customHeight="1" x14ac:dyDescent="0.2">
      <c r="A31" s="10"/>
      <c r="D31" s="24"/>
      <c r="F31" s="24"/>
    </row>
    <row r="32" spans="1:7" ht="16.5" customHeight="1" x14ac:dyDescent="0.2"/>
    <row r="33" spans="1:6" ht="16.5" customHeight="1" x14ac:dyDescent="0.2"/>
    <row r="34" spans="1:6" ht="16.5" customHeight="1" x14ac:dyDescent="0.2"/>
    <row r="35" spans="1:6" ht="16.5" customHeight="1" x14ac:dyDescent="0.2"/>
    <row r="36" spans="1:6" ht="16.5" customHeight="1" x14ac:dyDescent="0.2"/>
    <row r="37" spans="1:6" ht="16.5" customHeight="1" x14ac:dyDescent="0.2"/>
    <row r="38" spans="1:6" ht="16.5" customHeight="1" x14ac:dyDescent="0.2"/>
    <row r="39" spans="1:6" ht="16.5" customHeight="1" x14ac:dyDescent="0.2">
      <c r="A39" s="92" t="s">
        <v>20</v>
      </c>
      <c r="B39" s="92"/>
      <c r="C39" s="92"/>
      <c r="D39" s="92"/>
      <c r="E39" s="92"/>
      <c r="F39" s="92"/>
    </row>
    <row r="40" spans="1:6" ht="16.5" customHeight="1" x14ac:dyDescent="0.2">
      <c r="A40" s="92" t="s">
        <v>21</v>
      </c>
      <c r="B40" s="92"/>
      <c r="C40" s="92"/>
      <c r="D40" s="92"/>
      <c r="E40" s="92"/>
      <c r="F40" s="92"/>
    </row>
    <row r="41" spans="1:6" ht="16.5" customHeight="1" x14ac:dyDescent="0.2">
      <c r="A41" s="88"/>
      <c r="B41" s="88"/>
      <c r="C41" s="88"/>
      <c r="D41" s="88"/>
      <c r="E41" s="88"/>
      <c r="F41" s="88"/>
    </row>
    <row r="42" spans="1:6" ht="16.5" customHeight="1" x14ac:dyDescent="0.2">
      <c r="B42" s="4"/>
      <c r="C42" s="4"/>
      <c r="D42" s="4"/>
      <c r="E42" s="4"/>
      <c r="F42" s="4"/>
    </row>
    <row r="43" spans="1:6" ht="16.5" customHeight="1" x14ac:dyDescent="0.2">
      <c r="A43" s="88"/>
      <c r="B43" s="88"/>
      <c r="C43" s="88"/>
    </row>
    <row r="44" spans="1:6" ht="16.5" customHeight="1" x14ac:dyDescent="0.2"/>
    <row r="45" spans="1:6" ht="16.5" customHeight="1" x14ac:dyDescent="0.2"/>
    <row r="46" spans="1:6" ht="14.25" customHeight="1" x14ac:dyDescent="0.2"/>
    <row r="47" spans="1:6" s="27" customFormat="1" ht="21.95" customHeight="1" x14ac:dyDescent="0.2">
      <c r="A47" s="93" t="s">
        <v>22</v>
      </c>
      <c r="B47" s="93"/>
      <c r="C47" s="93"/>
      <c r="D47" s="93"/>
      <c r="E47" s="93"/>
      <c r="F47" s="93"/>
    </row>
    <row r="48" spans="1:6" ht="16.5" customHeight="1" x14ac:dyDescent="0.2">
      <c r="A48" s="1" t="s">
        <v>0</v>
      </c>
    </row>
    <row r="49" spans="1:7" ht="16.5" customHeight="1" x14ac:dyDescent="0.2">
      <c r="A49" s="5" t="s">
        <v>23</v>
      </c>
    </row>
    <row r="50" spans="1:7" ht="16.5" customHeight="1" x14ac:dyDescent="0.2">
      <c r="A50" s="6" t="s">
        <v>2</v>
      </c>
      <c r="B50" s="7"/>
      <c r="C50" s="7"/>
      <c r="D50" s="8"/>
      <c r="E50" s="9"/>
      <c r="F50" s="8"/>
    </row>
    <row r="51" spans="1:7" ht="16.5" customHeight="1" x14ac:dyDescent="0.2"/>
    <row r="52" spans="1:7" ht="16.5" customHeight="1" x14ac:dyDescent="0.2"/>
    <row r="53" spans="1:7" ht="16.5" customHeight="1" x14ac:dyDescent="0.2">
      <c r="B53" s="11"/>
      <c r="C53" s="11"/>
      <c r="D53" s="12" t="s">
        <v>3</v>
      </c>
      <c r="E53" s="13"/>
      <c r="F53" s="12" t="s">
        <v>4</v>
      </c>
    </row>
    <row r="54" spans="1:7" ht="16.5" customHeight="1" x14ac:dyDescent="0.2">
      <c r="B54" s="14" t="s">
        <v>5</v>
      </c>
      <c r="C54" s="11"/>
      <c r="D54" s="15" t="s">
        <v>6</v>
      </c>
      <c r="E54" s="13"/>
      <c r="F54" s="15" t="s">
        <v>6</v>
      </c>
    </row>
    <row r="55" spans="1:7" ht="16.5" customHeight="1" x14ac:dyDescent="0.2">
      <c r="B55" s="16"/>
      <c r="C55" s="11"/>
      <c r="D55" s="17"/>
      <c r="E55" s="13"/>
      <c r="F55" s="17"/>
    </row>
    <row r="56" spans="1:7" ht="16.5" customHeight="1" x14ac:dyDescent="0.2">
      <c r="A56" s="10" t="s">
        <v>24</v>
      </c>
    </row>
    <row r="57" spans="1:7" ht="16.5" customHeight="1" x14ac:dyDescent="0.2">
      <c r="A57" s="10"/>
    </row>
    <row r="58" spans="1:7" ht="16.5" customHeight="1" x14ac:dyDescent="0.2">
      <c r="A58" s="10" t="s">
        <v>25</v>
      </c>
    </row>
    <row r="59" spans="1:7" ht="16.5" customHeight="1" x14ac:dyDescent="0.2">
      <c r="A59" s="10"/>
    </row>
    <row r="60" spans="1:7" ht="16.5" customHeight="1" x14ac:dyDescent="0.2">
      <c r="A60" s="4" t="s">
        <v>26</v>
      </c>
      <c r="D60" s="2">
        <v>1510783374</v>
      </c>
      <c r="F60" s="2">
        <v>104305235</v>
      </c>
    </row>
    <row r="61" spans="1:7" ht="16.5" customHeight="1" x14ac:dyDescent="0.2">
      <c r="A61" s="4" t="s">
        <v>27</v>
      </c>
      <c r="B61" s="28">
        <v>4.2300000000000004</v>
      </c>
      <c r="D61" s="2">
        <v>2722863974</v>
      </c>
      <c r="F61" s="2">
        <v>1950881782</v>
      </c>
    </row>
    <row r="62" spans="1:7" ht="16.5" customHeight="1" x14ac:dyDescent="0.2">
      <c r="A62" s="4" t="s">
        <v>28</v>
      </c>
      <c r="B62" s="29">
        <v>4.2300000000000004</v>
      </c>
      <c r="D62" s="2">
        <v>50350606</v>
      </c>
      <c r="F62" s="2">
        <v>21193955</v>
      </c>
      <c r="G62" s="19"/>
    </row>
    <row r="63" spans="1:7" ht="16.5" customHeight="1" x14ac:dyDescent="0.2">
      <c r="A63" s="4" t="s">
        <v>29</v>
      </c>
      <c r="B63" s="74" t="s">
        <v>127</v>
      </c>
      <c r="D63" s="2">
        <v>74146</v>
      </c>
      <c r="F63" s="2">
        <v>7109</v>
      </c>
      <c r="G63" s="19"/>
    </row>
    <row r="64" spans="1:7" ht="16.5" customHeight="1" x14ac:dyDescent="0.2">
      <c r="A64" s="4" t="s">
        <v>30</v>
      </c>
      <c r="B64" s="30"/>
      <c r="D64" s="2">
        <v>28399057</v>
      </c>
      <c r="F64" s="2">
        <v>33100577</v>
      </c>
      <c r="G64" s="19"/>
    </row>
    <row r="65" spans="1:7" ht="16.5" customHeight="1" x14ac:dyDescent="0.2">
      <c r="A65" s="4" t="s">
        <v>31</v>
      </c>
      <c r="B65" s="29">
        <v>4.12</v>
      </c>
      <c r="D65" s="2">
        <v>16124971</v>
      </c>
      <c r="F65" s="2">
        <v>18803933</v>
      </c>
      <c r="G65" s="19"/>
    </row>
    <row r="66" spans="1:7" ht="16.5" customHeight="1" x14ac:dyDescent="0.2">
      <c r="A66" s="4" t="s">
        <v>32</v>
      </c>
      <c r="D66" s="2">
        <v>26008937</v>
      </c>
      <c r="F66" s="2">
        <v>35878703</v>
      </c>
      <c r="G66" s="19"/>
    </row>
    <row r="67" spans="1:7" ht="16.5" customHeight="1" x14ac:dyDescent="0.2">
      <c r="A67" s="4" t="s">
        <v>33</v>
      </c>
      <c r="D67" s="2">
        <v>24042204</v>
      </c>
      <c r="F67" s="2">
        <v>18656185</v>
      </c>
      <c r="G67" s="19"/>
    </row>
    <row r="68" spans="1:7" s="31" customFormat="1" ht="16.5" customHeight="1" x14ac:dyDescent="0.2">
      <c r="A68" s="31" t="s">
        <v>34</v>
      </c>
      <c r="B68" s="32"/>
      <c r="C68" s="32"/>
      <c r="D68" s="8">
        <v>2455009</v>
      </c>
      <c r="E68" s="25"/>
      <c r="F68" s="8">
        <v>2046934</v>
      </c>
      <c r="G68" s="19"/>
    </row>
    <row r="69" spans="1:7" ht="16.5" customHeight="1" x14ac:dyDescent="0.2">
      <c r="D69" s="24"/>
      <c r="E69" s="25"/>
      <c r="F69" s="24"/>
    </row>
    <row r="70" spans="1:7" ht="16.5" customHeight="1" x14ac:dyDescent="0.2">
      <c r="A70" s="33" t="s">
        <v>35</v>
      </c>
      <c r="D70" s="8">
        <f>SUM(D60:D68)</f>
        <v>4381102278</v>
      </c>
      <c r="E70" s="24">
        <v>0</v>
      </c>
      <c r="F70" s="8">
        <f>SUM(F60:F68)</f>
        <v>2184874413</v>
      </c>
    </row>
    <row r="71" spans="1:7" ht="16.5" customHeight="1" x14ac:dyDescent="0.2"/>
    <row r="72" spans="1:7" ht="16.5" customHeight="1" x14ac:dyDescent="0.2">
      <c r="A72" s="10" t="s">
        <v>36</v>
      </c>
    </row>
    <row r="73" spans="1:7" ht="16.5" customHeight="1" x14ac:dyDescent="0.2">
      <c r="A73" s="10"/>
    </row>
    <row r="74" spans="1:7" ht="16.5" customHeight="1" x14ac:dyDescent="0.2">
      <c r="A74" s="4" t="s">
        <v>37</v>
      </c>
      <c r="B74" s="34">
        <v>4.13</v>
      </c>
      <c r="D74" s="2">
        <v>500000000</v>
      </c>
      <c r="F74" s="2">
        <v>500000000</v>
      </c>
    </row>
    <row r="75" spans="1:7" ht="16.5" customHeight="1" x14ac:dyDescent="0.2">
      <c r="A75" s="4" t="s">
        <v>38</v>
      </c>
    </row>
    <row r="76" spans="1:7" ht="16.5" customHeight="1" x14ac:dyDescent="0.2">
      <c r="A76" s="4" t="s">
        <v>39</v>
      </c>
      <c r="B76" s="34">
        <v>4.1399999999999997</v>
      </c>
      <c r="D76" s="2">
        <v>50000000</v>
      </c>
      <c r="F76" s="2">
        <v>50000000</v>
      </c>
    </row>
    <row r="77" spans="1:7" ht="16.5" customHeight="1" x14ac:dyDescent="0.2">
      <c r="A77" s="4" t="s">
        <v>40</v>
      </c>
      <c r="D77" s="2">
        <f>'Eng6'!H23</f>
        <v>2082521380</v>
      </c>
      <c r="E77" s="25"/>
      <c r="F77" s="2">
        <v>1829568365</v>
      </c>
      <c r="G77" s="19"/>
    </row>
    <row r="78" spans="1:7" ht="16.5" customHeight="1" x14ac:dyDescent="0.2">
      <c r="A78" s="4" t="s">
        <v>41</v>
      </c>
      <c r="B78" s="89" t="s">
        <v>119</v>
      </c>
      <c r="D78" s="8">
        <v>37264291</v>
      </c>
      <c r="E78" s="25"/>
      <c r="F78" s="8">
        <v>36897453</v>
      </c>
      <c r="G78" s="19"/>
    </row>
    <row r="79" spans="1:7" ht="16.5" customHeight="1" x14ac:dyDescent="0.2">
      <c r="D79" s="24"/>
      <c r="E79" s="25"/>
      <c r="F79" s="24"/>
    </row>
    <row r="80" spans="1:7" ht="16.5" customHeight="1" x14ac:dyDescent="0.2">
      <c r="A80" s="10" t="s">
        <v>42</v>
      </c>
      <c r="D80" s="8">
        <f>SUM(D74:D78)</f>
        <v>2669785671</v>
      </c>
      <c r="E80" s="25"/>
      <c r="F80" s="8">
        <f>SUM(F74:F78)</f>
        <v>2416465818</v>
      </c>
    </row>
    <row r="81" spans="1:6" ht="16.5" customHeight="1" x14ac:dyDescent="0.2">
      <c r="D81" s="24"/>
      <c r="E81" s="25"/>
      <c r="F81" s="24"/>
    </row>
    <row r="82" spans="1:6" ht="16.5" customHeight="1" thickBot="1" x14ac:dyDescent="0.25">
      <c r="A82" s="10" t="s">
        <v>43</v>
      </c>
      <c r="D82" s="26">
        <f>D70+D80</f>
        <v>7050887949</v>
      </c>
      <c r="E82" s="24">
        <v>0</v>
      </c>
      <c r="F82" s="26">
        <f>F70+F80</f>
        <v>4601340231</v>
      </c>
    </row>
    <row r="83" spans="1:6" ht="16.5" customHeight="1" thickTop="1" x14ac:dyDescent="0.2">
      <c r="A83" s="10"/>
      <c r="D83" s="24"/>
      <c r="E83" s="24"/>
      <c r="F83" s="24"/>
    </row>
    <row r="84" spans="1:6" ht="16.5" customHeight="1" x14ac:dyDescent="0.2">
      <c r="A84" s="10"/>
      <c r="D84" s="24"/>
      <c r="E84" s="24"/>
      <c r="F84" s="24"/>
    </row>
    <row r="85" spans="1:6" ht="16.5" customHeight="1" x14ac:dyDescent="0.2">
      <c r="A85" s="10"/>
      <c r="D85" s="24"/>
      <c r="E85" s="24"/>
      <c r="F85" s="24"/>
    </row>
    <row r="86" spans="1:6" ht="16.5" customHeight="1" x14ac:dyDescent="0.2">
      <c r="A86" s="10"/>
      <c r="D86" s="24"/>
      <c r="E86" s="24"/>
      <c r="F86" s="24"/>
    </row>
    <row r="87" spans="1:6" ht="16.5" customHeight="1" x14ac:dyDescent="0.2">
      <c r="D87" s="24"/>
      <c r="F87" s="24"/>
    </row>
    <row r="88" spans="1:6" ht="16.5" customHeight="1" x14ac:dyDescent="0.2">
      <c r="D88" s="35"/>
      <c r="F88" s="35"/>
    </row>
    <row r="89" spans="1:6" ht="16.5" customHeight="1" x14ac:dyDescent="0.2">
      <c r="A89" s="92" t="s">
        <v>20</v>
      </c>
      <c r="B89" s="94"/>
      <c r="C89" s="94"/>
      <c r="D89" s="94"/>
      <c r="E89" s="94"/>
      <c r="F89" s="94"/>
    </row>
    <row r="90" spans="1:6" ht="16.5" customHeight="1" x14ac:dyDescent="0.2">
      <c r="A90" s="92" t="s">
        <v>21</v>
      </c>
      <c r="B90" s="92"/>
      <c r="C90" s="92"/>
      <c r="D90" s="92"/>
      <c r="E90" s="92"/>
      <c r="F90" s="92"/>
    </row>
    <row r="91" spans="1:6" ht="16.5" customHeight="1" x14ac:dyDescent="0.2">
      <c r="A91" s="88"/>
      <c r="B91" s="88"/>
      <c r="C91" s="88"/>
      <c r="D91" s="88"/>
      <c r="E91" s="88"/>
      <c r="F91" s="88"/>
    </row>
    <row r="92" spans="1:6" ht="16.5" customHeight="1" x14ac:dyDescent="0.2">
      <c r="A92" s="88"/>
      <c r="B92" s="88"/>
      <c r="C92" s="88"/>
      <c r="D92" s="88"/>
      <c r="E92" s="88"/>
      <c r="F92" s="88"/>
    </row>
    <row r="93" spans="1:6" ht="12.75" customHeight="1" x14ac:dyDescent="0.2">
      <c r="A93" s="88"/>
      <c r="D93" s="89"/>
      <c r="E93" s="89"/>
      <c r="F93" s="89"/>
    </row>
    <row r="94" spans="1:6" ht="21.95" customHeight="1" x14ac:dyDescent="0.2">
      <c r="A94" s="91" t="s">
        <v>22</v>
      </c>
      <c r="B94" s="91"/>
      <c r="C94" s="91"/>
      <c r="D94" s="91"/>
      <c r="E94" s="91"/>
      <c r="F94" s="91"/>
    </row>
    <row r="95" spans="1:6" ht="16.5" customHeight="1" x14ac:dyDescent="0.2">
      <c r="A95" s="31"/>
      <c r="B95" s="32"/>
      <c r="C95" s="32"/>
      <c r="D95" s="24"/>
      <c r="E95" s="25"/>
      <c r="F95" s="24"/>
    </row>
    <row r="96" spans="1:6" ht="16.5" customHeight="1" x14ac:dyDescent="0.2">
      <c r="A96" s="31"/>
      <c r="B96" s="32"/>
      <c r="C96" s="32"/>
      <c r="D96" s="24"/>
      <c r="E96" s="25"/>
      <c r="F96" s="24"/>
    </row>
    <row r="97" spans="1:6" ht="16.5" customHeight="1" x14ac:dyDescent="0.2">
      <c r="A97" s="31"/>
      <c r="B97" s="32"/>
      <c r="C97" s="32"/>
      <c r="D97" s="24"/>
      <c r="E97" s="25"/>
      <c r="F97" s="24"/>
    </row>
  </sheetData>
  <mergeCells count="6">
    <mergeCell ref="A94:F94"/>
    <mergeCell ref="A39:F39"/>
    <mergeCell ref="A40:F40"/>
    <mergeCell ref="A47:F47"/>
    <mergeCell ref="A89:F89"/>
    <mergeCell ref="A90:F90"/>
  </mergeCells>
  <pageMargins left="0.8" right="0.75" top="0.5" bottom="0.6" header="0.49" footer="0.4"/>
  <pageSetup paperSize="9" firstPageNumber="3" fitToHeight="0" orientation="portrait" useFirstPageNumber="1" horizontalDpi="1200" verticalDpi="1200" r:id="rId1"/>
  <headerFooter>
    <oddFooter>&amp;R&amp;"Arial,Regular"&amp;10&amp;P</oddFooter>
  </headerFooter>
  <rowBreaks count="1" manualBreakCount="1">
    <brk id="4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H50"/>
  <sheetViews>
    <sheetView topLeftCell="A13" zoomScale="85" zoomScaleNormal="85" zoomScaleSheetLayoutView="100" workbookViewId="0">
      <selection activeCell="B33" sqref="B33"/>
    </sheetView>
  </sheetViews>
  <sheetFormatPr defaultRowHeight="15.95" customHeight="1" x14ac:dyDescent="0.2"/>
  <cols>
    <col min="1" max="1" width="48" style="41" customWidth="1"/>
    <col min="2" max="2" width="9.28515625" style="37" customWidth="1"/>
    <col min="3" max="3" width="0.85546875" style="38" customWidth="1"/>
    <col min="4" max="4" width="13.7109375" style="39" customWidth="1"/>
    <col min="5" max="5" width="0.85546875" style="40" customWidth="1"/>
    <col min="6" max="6" width="13.7109375" style="39" customWidth="1"/>
    <col min="7" max="7" width="10.140625" style="41" bestFit="1" customWidth="1"/>
    <col min="8" max="8" width="13.5703125" style="41" customWidth="1"/>
    <col min="9" max="251" width="9.140625" style="41"/>
    <col min="252" max="252" width="55.5703125" style="41" customWidth="1"/>
    <col min="253" max="253" width="9.7109375" style="41" customWidth="1"/>
    <col min="254" max="254" width="0.85546875" style="41" customWidth="1"/>
    <col min="255" max="255" width="13.7109375" style="41" customWidth="1"/>
    <col min="256" max="256" width="0.85546875" style="41" customWidth="1"/>
    <col min="257" max="257" width="13.7109375" style="41" customWidth="1"/>
    <col min="258" max="258" width="10.140625" style="41" bestFit="1" customWidth="1"/>
    <col min="259" max="259" width="13.5703125" style="41" customWidth="1"/>
    <col min="260" max="260" width="9.140625" style="41"/>
    <col min="261" max="261" width="12" style="41" bestFit="1" customWidth="1"/>
    <col min="262" max="507" width="9.140625" style="41"/>
    <col min="508" max="508" width="55.5703125" style="41" customWidth="1"/>
    <col min="509" max="509" width="9.7109375" style="41" customWidth="1"/>
    <col min="510" max="510" width="0.85546875" style="41" customWidth="1"/>
    <col min="511" max="511" width="13.7109375" style="41" customWidth="1"/>
    <col min="512" max="512" width="0.85546875" style="41" customWidth="1"/>
    <col min="513" max="513" width="13.7109375" style="41" customWidth="1"/>
    <col min="514" max="514" width="10.140625" style="41" bestFit="1" customWidth="1"/>
    <col min="515" max="515" width="13.5703125" style="41" customWidth="1"/>
    <col min="516" max="516" width="9.140625" style="41"/>
    <col min="517" max="517" width="12" style="41" bestFit="1" customWidth="1"/>
    <col min="518" max="763" width="9.140625" style="41"/>
    <col min="764" max="764" width="55.5703125" style="41" customWidth="1"/>
    <col min="765" max="765" width="9.7109375" style="41" customWidth="1"/>
    <col min="766" max="766" width="0.85546875" style="41" customWidth="1"/>
    <col min="767" max="767" width="13.7109375" style="41" customWidth="1"/>
    <col min="768" max="768" width="0.85546875" style="41" customWidth="1"/>
    <col min="769" max="769" width="13.7109375" style="41" customWidth="1"/>
    <col min="770" max="770" width="10.140625" style="41" bestFit="1" customWidth="1"/>
    <col min="771" max="771" width="13.5703125" style="41" customWidth="1"/>
    <col min="772" max="772" width="9.140625" style="41"/>
    <col min="773" max="773" width="12" style="41" bestFit="1" customWidth="1"/>
    <col min="774" max="1019" width="9.140625" style="41"/>
    <col min="1020" max="1020" width="55.5703125" style="41" customWidth="1"/>
    <col min="1021" max="1021" width="9.7109375" style="41" customWidth="1"/>
    <col min="1022" max="1022" width="0.85546875" style="41" customWidth="1"/>
    <col min="1023" max="1023" width="13.7109375" style="41" customWidth="1"/>
    <col min="1024" max="1024" width="0.85546875" style="41" customWidth="1"/>
    <col min="1025" max="1025" width="13.7109375" style="41" customWidth="1"/>
    <col min="1026" max="1026" width="10.140625" style="41" bestFit="1" customWidth="1"/>
    <col min="1027" max="1027" width="13.5703125" style="41" customWidth="1"/>
    <col min="1028" max="1028" width="9.140625" style="41"/>
    <col min="1029" max="1029" width="12" style="41" bestFit="1" customWidth="1"/>
    <col min="1030" max="1275" width="9.140625" style="41"/>
    <col min="1276" max="1276" width="55.5703125" style="41" customWidth="1"/>
    <col min="1277" max="1277" width="9.7109375" style="41" customWidth="1"/>
    <col min="1278" max="1278" width="0.85546875" style="41" customWidth="1"/>
    <col min="1279" max="1279" width="13.7109375" style="41" customWidth="1"/>
    <col min="1280" max="1280" width="0.85546875" style="41" customWidth="1"/>
    <col min="1281" max="1281" width="13.7109375" style="41" customWidth="1"/>
    <col min="1282" max="1282" width="10.140625" style="41" bestFit="1" customWidth="1"/>
    <col min="1283" max="1283" width="13.5703125" style="41" customWidth="1"/>
    <col min="1284" max="1284" width="9.140625" style="41"/>
    <col min="1285" max="1285" width="12" style="41" bestFit="1" customWidth="1"/>
    <col min="1286" max="1531" width="9.140625" style="41"/>
    <col min="1532" max="1532" width="55.5703125" style="41" customWidth="1"/>
    <col min="1533" max="1533" width="9.7109375" style="41" customWidth="1"/>
    <col min="1534" max="1534" width="0.85546875" style="41" customWidth="1"/>
    <col min="1535" max="1535" width="13.7109375" style="41" customWidth="1"/>
    <col min="1536" max="1536" width="0.85546875" style="41" customWidth="1"/>
    <col min="1537" max="1537" width="13.7109375" style="41" customWidth="1"/>
    <col min="1538" max="1538" width="10.140625" style="41" bestFit="1" customWidth="1"/>
    <col min="1539" max="1539" width="13.5703125" style="41" customWidth="1"/>
    <col min="1540" max="1540" width="9.140625" style="41"/>
    <col min="1541" max="1541" width="12" style="41" bestFit="1" customWidth="1"/>
    <col min="1542" max="1787" width="9.140625" style="41"/>
    <col min="1788" max="1788" width="55.5703125" style="41" customWidth="1"/>
    <col min="1789" max="1789" width="9.7109375" style="41" customWidth="1"/>
    <col min="1790" max="1790" width="0.85546875" style="41" customWidth="1"/>
    <col min="1791" max="1791" width="13.7109375" style="41" customWidth="1"/>
    <col min="1792" max="1792" width="0.85546875" style="41" customWidth="1"/>
    <col min="1793" max="1793" width="13.7109375" style="41" customWidth="1"/>
    <col min="1794" max="1794" width="10.140625" style="41" bestFit="1" customWidth="1"/>
    <col min="1795" max="1795" width="13.5703125" style="41" customWidth="1"/>
    <col min="1796" max="1796" width="9.140625" style="41"/>
    <col min="1797" max="1797" width="12" style="41" bestFit="1" customWidth="1"/>
    <col min="1798" max="2043" width="9.140625" style="41"/>
    <col min="2044" max="2044" width="55.5703125" style="41" customWidth="1"/>
    <col min="2045" max="2045" width="9.7109375" style="41" customWidth="1"/>
    <col min="2046" max="2046" width="0.85546875" style="41" customWidth="1"/>
    <col min="2047" max="2047" width="13.7109375" style="41" customWidth="1"/>
    <col min="2048" max="2048" width="0.85546875" style="41" customWidth="1"/>
    <col min="2049" max="2049" width="13.7109375" style="41" customWidth="1"/>
    <col min="2050" max="2050" width="10.140625" style="41" bestFit="1" customWidth="1"/>
    <col min="2051" max="2051" width="13.5703125" style="41" customWidth="1"/>
    <col min="2052" max="2052" width="9.140625" style="41"/>
    <col min="2053" max="2053" width="12" style="41" bestFit="1" customWidth="1"/>
    <col min="2054" max="2299" width="9.140625" style="41"/>
    <col min="2300" max="2300" width="55.5703125" style="41" customWidth="1"/>
    <col min="2301" max="2301" width="9.7109375" style="41" customWidth="1"/>
    <col min="2302" max="2302" width="0.85546875" style="41" customWidth="1"/>
    <col min="2303" max="2303" width="13.7109375" style="41" customWidth="1"/>
    <col min="2304" max="2304" width="0.85546875" style="41" customWidth="1"/>
    <col min="2305" max="2305" width="13.7109375" style="41" customWidth="1"/>
    <col min="2306" max="2306" width="10.140625" style="41" bestFit="1" customWidth="1"/>
    <col min="2307" max="2307" width="13.5703125" style="41" customWidth="1"/>
    <col min="2308" max="2308" width="9.140625" style="41"/>
    <col min="2309" max="2309" width="12" style="41" bestFit="1" customWidth="1"/>
    <col min="2310" max="2555" width="9.140625" style="41"/>
    <col min="2556" max="2556" width="55.5703125" style="41" customWidth="1"/>
    <col min="2557" max="2557" width="9.7109375" style="41" customWidth="1"/>
    <col min="2558" max="2558" width="0.85546875" style="41" customWidth="1"/>
    <col min="2559" max="2559" width="13.7109375" style="41" customWidth="1"/>
    <col min="2560" max="2560" width="0.85546875" style="41" customWidth="1"/>
    <col min="2561" max="2561" width="13.7109375" style="41" customWidth="1"/>
    <col min="2562" max="2562" width="10.140625" style="41" bestFit="1" customWidth="1"/>
    <col min="2563" max="2563" width="13.5703125" style="41" customWidth="1"/>
    <col min="2564" max="2564" width="9.140625" style="41"/>
    <col min="2565" max="2565" width="12" style="41" bestFit="1" customWidth="1"/>
    <col min="2566" max="2811" width="9.140625" style="41"/>
    <col min="2812" max="2812" width="55.5703125" style="41" customWidth="1"/>
    <col min="2813" max="2813" width="9.7109375" style="41" customWidth="1"/>
    <col min="2814" max="2814" width="0.85546875" style="41" customWidth="1"/>
    <col min="2815" max="2815" width="13.7109375" style="41" customWidth="1"/>
    <col min="2816" max="2816" width="0.85546875" style="41" customWidth="1"/>
    <col min="2817" max="2817" width="13.7109375" style="41" customWidth="1"/>
    <col min="2818" max="2818" width="10.140625" style="41" bestFit="1" customWidth="1"/>
    <col min="2819" max="2819" width="13.5703125" style="41" customWidth="1"/>
    <col min="2820" max="2820" width="9.140625" style="41"/>
    <col min="2821" max="2821" width="12" style="41" bestFit="1" customWidth="1"/>
    <col min="2822" max="3067" width="9.140625" style="41"/>
    <col min="3068" max="3068" width="55.5703125" style="41" customWidth="1"/>
    <col min="3069" max="3069" width="9.7109375" style="41" customWidth="1"/>
    <col min="3070" max="3070" width="0.85546875" style="41" customWidth="1"/>
    <col min="3071" max="3071" width="13.7109375" style="41" customWidth="1"/>
    <col min="3072" max="3072" width="0.85546875" style="41" customWidth="1"/>
    <col min="3073" max="3073" width="13.7109375" style="41" customWidth="1"/>
    <col min="3074" max="3074" width="10.140625" style="41" bestFit="1" customWidth="1"/>
    <col min="3075" max="3075" width="13.5703125" style="41" customWidth="1"/>
    <col min="3076" max="3076" width="9.140625" style="41"/>
    <col min="3077" max="3077" width="12" style="41" bestFit="1" customWidth="1"/>
    <col min="3078" max="3323" width="9.140625" style="41"/>
    <col min="3324" max="3324" width="55.5703125" style="41" customWidth="1"/>
    <col min="3325" max="3325" width="9.7109375" style="41" customWidth="1"/>
    <col min="3326" max="3326" width="0.85546875" style="41" customWidth="1"/>
    <col min="3327" max="3327" width="13.7109375" style="41" customWidth="1"/>
    <col min="3328" max="3328" width="0.85546875" style="41" customWidth="1"/>
    <col min="3329" max="3329" width="13.7109375" style="41" customWidth="1"/>
    <col min="3330" max="3330" width="10.140625" style="41" bestFit="1" customWidth="1"/>
    <col min="3331" max="3331" width="13.5703125" style="41" customWidth="1"/>
    <col min="3332" max="3332" width="9.140625" style="41"/>
    <col min="3333" max="3333" width="12" style="41" bestFit="1" customWidth="1"/>
    <col min="3334" max="3579" width="9.140625" style="41"/>
    <col min="3580" max="3580" width="55.5703125" style="41" customWidth="1"/>
    <col min="3581" max="3581" width="9.7109375" style="41" customWidth="1"/>
    <col min="3582" max="3582" width="0.85546875" style="41" customWidth="1"/>
    <col min="3583" max="3583" width="13.7109375" style="41" customWidth="1"/>
    <col min="3584" max="3584" width="0.85546875" style="41" customWidth="1"/>
    <col min="3585" max="3585" width="13.7109375" style="41" customWidth="1"/>
    <col min="3586" max="3586" width="10.140625" style="41" bestFit="1" customWidth="1"/>
    <col min="3587" max="3587" width="13.5703125" style="41" customWidth="1"/>
    <col min="3588" max="3588" width="9.140625" style="41"/>
    <col min="3589" max="3589" width="12" style="41" bestFit="1" customWidth="1"/>
    <col min="3590" max="3835" width="9.140625" style="41"/>
    <col min="3836" max="3836" width="55.5703125" style="41" customWidth="1"/>
    <col min="3837" max="3837" width="9.7109375" style="41" customWidth="1"/>
    <col min="3838" max="3838" width="0.85546875" style="41" customWidth="1"/>
    <col min="3839" max="3839" width="13.7109375" style="41" customWidth="1"/>
    <col min="3840" max="3840" width="0.85546875" style="41" customWidth="1"/>
    <col min="3841" max="3841" width="13.7109375" style="41" customWidth="1"/>
    <col min="3842" max="3842" width="10.140625" style="41" bestFit="1" customWidth="1"/>
    <col min="3843" max="3843" width="13.5703125" style="41" customWidth="1"/>
    <col min="3844" max="3844" width="9.140625" style="41"/>
    <col min="3845" max="3845" width="12" style="41" bestFit="1" customWidth="1"/>
    <col min="3846" max="4091" width="9.140625" style="41"/>
    <col min="4092" max="4092" width="55.5703125" style="41" customWidth="1"/>
    <col min="4093" max="4093" width="9.7109375" style="41" customWidth="1"/>
    <col min="4094" max="4094" width="0.85546875" style="41" customWidth="1"/>
    <col min="4095" max="4095" width="13.7109375" style="41" customWidth="1"/>
    <col min="4096" max="4096" width="0.85546875" style="41" customWidth="1"/>
    <col min="4097" max="4097" width="13.7109375" style="41" customWidth="1"/>
    <col min="4098" max="4098" width="10.140625" style="41" bestFit="1" customWidth="1"/>
    <col min="4099" max="4099" width="13.5703125" style="41" customWidth="1"/>
    <col min="4100" max="4100" width="9.140625" style="41"/>
    <col min="4101" max="4101" width="12" style="41" bestFit="1" customWidth="1"/>
    <col min="4102" max="4347" width="9.140625" style="41"/>
    <col min="4348" max="4348" width="55.5703125" style="41" customWidth="1"/>
    <col min="4349" max="4349" width="9.7109375" style="41" customWidth="1"/>
    <col min="4350" max="4350" width="0.85546875" style="41" customWidth="1"/>
    <col min="4351" max="4351" width="13.7109375" style="41" customWidth="1"/>
    <col min="4352" max="4352" width="0.85546875" style="41" customWidth="1"/>
    <col min="4353" max="4353" width="13.7109375" style="41" customWidth="1"/>
    <col min="4354" max="4354" width="10.140625" style="41" bestFit="1" customWidth="1"/>
    <col min="4355" max="4355" width="13.5703125" style="41" customWidth="1"/>
    <col min="4356" max="4356" width="9.140625" style="41"/>
    <col min="4357" max="4357" width="12" style="41" bestFit="1" customWidth="1"/>
    <col min="4358" max="4603" width="9.140625" style="41"/>
    <col min="4604" max="4604" width="55.5703125" style="41" customWidth="1"/>
    <col min="4605" max="4605" width="9.7109375" style="41" customWidth="1"/>
    <col min="4606" max="4606" width="0.85546875" style="41" customWidth="1"/>
    <col min="4607" max="4607" width="13.7109375" style="41" customWidth="1"/>
    <col min="4608" max="4608" width="0.85546875" style="41" customWidth="1"/>
    <col min="4609" max="4609" width="13.7109375" style="41" customWidth="1"/>
    <col min="4610" max="4610" width="10.140625" style="41" bestFit="1" customWidth="1"/>
    <col min="4611" max="4611" width="13.5703125" style="41" customWidth="1"/>
    <col min="4612" max="4612" width="9.140625" style="41"/>
    <col min="4613" max="4613" width="12" style="41" bestFit="1" customWidth="1"/>
    <col min="4614" max="4859" width="9.140625" style="41"/>
    <col min="4860" max="4860" width="55.5703125" style="41" customWidth="1"/>
    <col min="4861" max="4861" width="9.7109375" style="41" customWidth="1"/>
    <col min="4862" max="4862" width="0.85546875" style="41" customWidth="1"/>
    <col min="4863" max="4863" width="13.7109375" style="41" customWidth="1"/>
    <col min="4864" max="4864" width="0.85546875" style="41" customWidth="1"/>
    <col min="4865" max="4865" width="13.7109375" style="41" customWidth="1"/>
    <col min="4866" max="4866" width="10.140625" style="41" bestFit="1" customWidth="1"/>
    <col min="4867" max="4867" width="13.5703125" style="41" customWidth="1"/>
    <col min="4868" max="4868" width="9.140625" style="41"/>
    <col min="4869" max="4869" width="12" style="41" bestFit="1" customWidth="1"/>
    <col min="4870" max="5115" width="9.140625" style="41"/>
    <col min="5116" max="5116" width="55.5703125" style="41" customWidth="1"/>
    <col min="5117" max="5117" width="9.7109375" style="41" customWidth="1"/>
    <col min="5118" max="5118" width="0.85546875" style="41" customWidth="1"/>
    <col min="5119" max="5119" width="13.7109375" style="41" customWidth="1"/>
    <col min="5120" max="5120" width="0.85546875" style="41" customWidth="1"/>
    <col min="5121" max="5121" width="13.7109375" style="41" customWidth="1"/>
    <col min="5122" max="5122" width="10.140625" style="41" bestFit="1" customWidth="1"/>
    <col min="5123" max="5123" width="13.5703125" style="41" customWidth="1"/>
    <col min="5124" max="5124" width="9.140625" style="41"/>
    <col min="5125" max="5125" width="12" style="41" bestFit="1" customWidth="1"/>
    <col min="5126" max="5371" width="9.140625" style="41"/>
    <col min="5372" max="5372" width="55.5703125" style="41" customWidth="1"/>
    <col min="5373" max="5373" width="9.7109375" style="41" customWidth="1"/>
    <col min="5374" max="5374" width="0.85546875" style="41" customWidth="1"/>
    <col min="5375" max="5375" width="13.7109375" style="41" customWidth="1"/>
    <col min="5376" max="5376" width="0.85546875" style="41" customWidth="1"/>
    <col min="5377" max="5377" width="13.7109375" style="41" customWidth="1"/>
    <col min="5378" max="5378" width="10.140625" style="41" bestFit="1" customWidth="1"/>
    <col min="5379" max="5379" width="13.5703125" style="41" customWidth="1"/>
    <col min="5380" max="5380" width="9.140625" style="41"/>
    <col min="5381" max="5381" width="12" style="41" bestFit="1" customWidth="1"/>
    <col min="5382" max="5627" width="9.140625" style="41"/>
    <col min="5628" max="5628" width="55.5703125" style="41" customWidth="1"/>
    <col min="5629" max="5629" width="9.7109375" style="41" customWidth="1"/>
    <col min="5630" max="5630" width="0.85546875" style="41" customWidth="1"/>
    <col min="5631" max="5631" width="13.7109375" style="41" customWidth="1"/>
    <col min="5632" max="5632" width="0.85546875" style="41" customWidth="1"/>
    <col min="5633" max="5633" width="13.7109375" style="41" customWidth="1"/>
    <col min="5634" max="5634" width="10.140625" style="41" bestFit="1" customWidth="1"/>
    <col min="5635" max="5635" width="13.5703125" style="41" customWidth="1"/>
    <col min="5636" max="5636" width="9.140625" style="41"/>
    <col min="5637" max="5637" width="12" style="41" bestFit="1" customWidth="1"/>
    <col min="5638" max="5883" width="9.140625" style="41"/>
    <col min="5884" max="5884" width="55.5703125" style="41" customWidth="1"/>
    <col min="5885" max="5885" width="9.7109375" style="41" customWidth="1"/>
    <col min="5886" max="5886" width="0.85546875" style="41" customWidth="1"/>
    <col min="5887" max="5887" width="13.7109375" style="41" customWidth="1"/>
    <col min="5888" max="5888" width="0.85546875" style="41" customWidth="1"/>
    <col min="5889" max="5889" width="13.7109375" style="41" customWidth="1"/>
    <col min="5890" max="5890" width="10.140625" style="41" bestFit="1" customWidth="1"/>
    <col min="5891" max="5891" width="13.5703125" style="41" customWidth="1"/>
    <col min="5892" max="5892" width="9.140625" style="41"/>
    <col min="5893" max="5893" width="12" style="41" bestFit="1" customWidth="1"/>
    <col min="5894" max="6139" width="9.140625" style="41"/>
    <col min="6140" max="6140" width="55.5703125" style="41" customWidth="1"/>
    <col min="6141" max="6141" width="9.7109375" style="41" customWidth="1"/>
    <col min="6142" max="6142" width="0.85546875" style="41" customWidth="1"/>
    <col min="6143" max="6143" width="13.7109375" style="41" customWidth="1"/>
    <col min="6144" max="6144" width="0.85546875" style="41" customWidth="1"/>
    <col min="6145" max="6145" width="13.7109375" style="41" customWidth="1"/>
    <col min="6146" max="6146" width="10.140625" style="41" bestFit="1" customWidth="1"/>
    <col min="6147" max="6147" width="13.5703125" style="41" customWidth="1"/>
    <col min="6148" max="6148" width="9.140625" style="41"/>
    <col min="6149" max="6149" width="12" style="41" bestFit="1" customWidth="1"/>
    <col min="6150" max="6395" width="9.140625" style="41"/>
    <col min="6396" max="6396" width="55.5703125" style="41" customWidth="1"/>
    <col min="6397" max="6397" width="9.7109375" style="41" customWidth="1"/>
    <col min="6398" max="6398" width="0.85546875" style="41" customWidth="1"/>
    <col min="6399" max="6399" width="13.7109375" style="41" customWidth="1"/>
    <col min="6400" max="6400" width="0.85546875" style="41" customWidth="1"/>
    <col min="6401" max="6401" width="13.7109375" style="41" customWidth="1"/>
    <col min="6402" max="6402" width="10.140625" style="41" bestFit="1" customWidth="1"/>
    <col min="6403" max="6403" width="13.5703125" style="41" customWidth="1"/>
    <col min="6404" max="6404" width="9.140625" style="41"/>
    <col min="6405" max="6405" width="12" style="41" bestFit="1" customWidth="1"/>
    <col min="6406" max="6651" width="9.140625" style="41"/>
    <col min="6652" max="6652" width="55.5703125" style="41" customWidth="1"/>
    <col min="6653" max="6653" width="9.7109375" style="41" customWidth="1"/>
    <col min="6654" max="6654" width="0.85546875" style="41" customWidth="1"/>
    <col min="6655" max="6655" width="13.7109375" style="41" customWidth="1"/>
    <col min="6656" max="6656" width="0.85546875" style="41" customWidth="1"/>
    <col min="6657" max="6657" width="13.7109375" style="41" customWidth="1"/>
    <col min="6658" max="6658" width="10.140625" style="41" bestFit="1" customWidth="1"/>
    <col min="6659" max="6659" width="13.5703125" style="41" customWidth="1"/>
    <col min="6660" max="6660" width="9.140625" style="41"/>
    <col min="6661" max="6661" width="12" style="41" bestFit="1" customWidth="1"/>
    <col min="6662" max="6907" width="9.140625" style="41"/>
    <col min="6908" max="6908" width="55.5703125" style="41" customWidth="1"/>
    <col min="6909" max="6909" width="9.7109375" style="41" customWidth="1"/>
    <col min="6910" max="6910" width="0.85546875" style="41" customWidth="1"/>
    <col min="6911" max="6911" width="13.7109375" style="41" customWidth="1"/>
    <col min="6912" max="6912" width="0.85546875" style="41" customWidth="1"/>
    <col min="6913" max="6913" width="13.7109375" style="41" customWidth="1"/>
    <col min="6914" max="6914" width="10.140625" style="41" bestFit="1" customWidth="1"/>
    <col min="6915" max="6915" width="13.5703125" style="41" customWidth="1"/>
    <col min="6916" max="6916" width="9.140625" style="41"/>
    <col min="6917" max="6917" width="12" style="41" bestFit="1" customWidth="1"/>
    <col min="6918" max="7163" width="9.140625" style="41"/>
    <col min="7164" max="7164" width="55.5703125" style="41" customWidth="1"/>
    <col min="7165" max="7165" width="9.7109375" style="41" customWidth="1"/>
    <col min="7166" max="7166" width="0.85546875" style="41" customWidth="1"/>
    <col min="7167" max="7167" width="13.7109375" style="41" customWidth="1"/>
    <col min="7168" max="7168" width="0.85546875" style="41" customWidth="1"/>
    <col min="7169" max="7169" width="13.7109375" style="41" customWidth="1"/>
    <col min="7170" max="7170" width="10.140625" style="41" bestFit="1" customWidth="1"/>
    <col min="7171" max="7171" width="13.5703125" style="41" customWidth="1"/>
    <col min="7172" max="7172" width="9.140625" style="41"/>
    <col min="7173" max="7173" width="12" style="41" bestFit="1" customWidth="1"/>
    <col min="7174" max="7419" width="9.140625" style="41"/>
    <col min="7420" max="7420" width="55.5703125" style="41" customWidth="1"/>
    <col min="7421" max="7421" width="9.7109375" style="41" customWidth="1"/>
    <col min="7422" max="7422" width="0.85546875" style="41" customWidth="1"/>
    <col min="7423" max="7423" width="13.7109375" style="41" customWidth="1"/>
    <col min="7424" max="7424" width="0.85546875" style="41" customWidth="1"/>
    <col min="7425" max="7425" width="13.7109375" style="41" customWidth="1"/>
    <col min="7426" max="7426" width="10.140625" style="41" bestFit="1" customWidth="1"/>
    <col min="7427" max="7427" width="13.5703125" style="41" customWidth="1"/>
    <col min="7428" max="7428" width="9.140625" style="41"/>
    <col min="7429" max="7429" width="12" style="41" bestFit="1" customWidth="1"/>
    <col min="7430" max="7675" width="9.140625" style="41"/>
    <col min="7676" max="7676" width="55.5703125" style="41" customWidth="1"/>
    <col min="7677" max="7677" width="9.7109375" style="41" customWidth="1"/>
    <col min="7678" max="7678" width="0.85546875" style="41" customWidth="1"/>
    <col min="7679" max="7679" width="13.7109375" style="41" customWidth="1"/>
    <col min="7680" max="7680" width="0.85546875" style="41" customWidth="1"/>
    <col min="7681" max="7681" width="13.7109375" style="41" customWidth="1"/>
    <col min="7682" max="7682" width="10.140625" style="41" bestFit="1" customWidth="1"/>
    <col min="7683" max="7683" width="13.5703125" style="41" customWidth="1"/>
    <col min="7684" max="7684" width="9.140625" style="41"/>
    <col min="7685" max="7685" width="12" style="41" bestFit="1" customWidth="1"/>
    <col min="7686" max="7931" width="9.140625" style="41"/>
    <col min="7932" max="7932" width="55.5703125" style="41" customWidth="1"/>
    <col min="7933" max="7933" width="9.7109375" style="41" customWidth="1"/>
    <col min="7934" max="7934" width="0.85546875" style="41" customWidth="1"/>
    <col min="7935" max="7935" width="13.7109375" style="41" customWidth="1"/>
    <col min="7936" max="7936" width="0.85546875" style="41" customWidth="1"/>
    <col min="7937" max="7937" width="13.7109375" style="41" customWidth="1"/>
    <col min="7938" max="7938" width="10.140625" style="41" bestFit="1" customWidth="1"/>
    <col min="7939" max="7939" width="13.5703125" style="41" customWidth="1"/>
    <col min="7940" max="7940" width="9.140625" style="41"/>
    <col min="7941" max="7941" width="12" style="41" bestFit="1" customWidth="1"/>
    <col min="7942" max="8187" width="9.140625" style="41"/>
    <col min="8188" max="8188" width="55.5703125" style="41" customWidth="1"/>
    <col min="8189" max="8189" width="9.7109375" style="41" customWidth="1"/>
    <col min="8190" max="8190" width="0.85546875" style="41" customWidth="1"/>
    <col min="8191" max="8191" width="13.7109375" style="41" customWidth="1"/>
    <col min="8192" max="8192" width="0.85546875" style="41" customWidth="1"/>
    <col min="8193" max="8193" width="13.7109375" style="41" customWidth="1"/>
    <col min="8194" max="8194" width="10.140625" style="41" bestFit="1" customWidth="1"/>
    <col min="8195" max="8195" width="13.5703125" style="41" customWidth="1"/>
    <col min="8196" max="8196" width="9.140625" style="41"/>
    <col min="8197" max="8197" width="12" style="41" bestFit="1" customWidth="1"/>
    <col min="8198" max="8443" width="9.140625" style="41"/>
    <col min="8444" max="8444" width="55.5703125" style="41" customWidth="1"/>
    <col min="8445" max="8445" width="9.7109375" style="41" customWidth="1"/>
    <col min="8446" max="8446" width="0.85546875" style="41" customWidth="1"/>
    <col min="8447" max="8447" width="13.7109375" style="41" customWidth="1"/>
    <col min="8448" max="8448" width="0.85546875" style="41" customWidth="1"/>
    <col min="8449" max="8449" width="13.7109375" style="41" customWidth="1"/>
    <col min="8450" max="8450" width="10.140625" style="41" bestFit="1" customWidth="1"/>
    <col min="8451" max="8451" width="13.5703125" style="41" customWidth="1"/>
    <col min="8452" max="8452" width="9.140625" style="41"/>
    <col min="8453" max="8453" width="12" style="41" bestFit="1" customWidth="1"/>
    <col min="8454" max="8699" width="9.140625" style="41"/>
    <col min="8700" max="8700" width="55.5703125" style="41" customWidth="1"/>
    <col min="8701" max="8701" width="9.7109375" style="41" customWidth="1"/>
    <col min="8702" max="8702" width="0.85546875" style="41" customWidth="1"/>
    <col min="8703" max="8703" width="13.7109375" style="41" customWidth="1"/>
    <col min="8704" max="8704" width="0.85546875" style="41" customWidth="1"/>
    <col min="8705" max="8705" width="13.7109375" style="41" customWidth="1"/>
    <col min="8706" max="8706" width="10.140625" style="41" bestFit="1" customWidth="1"/>
    <col min="8707" max="8707" width="13.5703125" style="41" customWidth="1"/>
    <col min="8708" max="8708" width="9.140625" style="41"/>
    <col min="8709" max="8709" width="12" style="41" bestFit="1" customWidth="1"/>
    <col min="8710" max="8955" width="9.140625" style="41"/>
    <col min="8956" max="8956" width="55.5703125" style="41" customWidth="1"/>
    <col min="8957" max="8957" width="9.7109375" style="41" customWidth="1"/>
    <col min="8958" max="8958" width="0.85546875" style="41" customWidth="1"/>
    <col min="8959" max="8959" width="13.7109375" style="41" customWidth="1"/>
    <col min="8960" max="8960" width="0.85546875" style="41" customWidth="1"/>
    <col min="8961" max="8961" width="13.7109375" style="41" customWidth="1"/>
    <col min="8962" max="8962" width="10.140625" style="41" bestFit="1" customWidth="1"/>
    <col min="8963" max="8963" width="13.5703125" style="41" customWidth="1"/>
    <col min="8964" max="8964" width="9.140625" style="41"/>
    <col min="8965" max="8965" width="12" style="41" bestFit="1" customWidth="1"/>
    <col min="8966" max="9211" width="9.140625" style="41"/>
    <col min="9212" max="9212" width="55.5703125" style="41" customWidth="1"/>
    <col min="9213" max="9213" width="9.7109375" style="41" customWidth="1"/>
    <col min="9214" max="9214" width="0.85546875" style="41" customWidth="1"/>
    <col min="9215" max="9215" width="13.7109375" style="41" customWidth="1"/>
    <col min="9216" max="9216" width="0.85546875" style="41" customWidth="1"/>
    <col min="9217" max="9217" width="13.7109375" style="41" customWidth="1"/>
    <col min="9218" max="9218" width="10.140625" style="41" bestFit="1" customWidth="1"/>
    <col min="9219" max="9219" width="13.5703125" style="41" customWidth="1"/>
    <col min="9220" max="9220" width="9.140625" style="41"/>
    <col min="9221" max="9221" width="12" style="41" bestFit="1" customWidth="1"/>
    <col min="9222" max="9467" width="9.140625" style="41"/>
    <col min="9468" max="9468" width="55.5703125" style="41" customWidth="1"/>
    <col min="9469" max="9469" width="9.7109375" style="41" customWidth="1"/>
    <col min="9470" max="9470" width="0.85546875" style="41" customWidth="1"/>
    <col min="9471" max="9471" width="13.7109375" style="41" customWidth="1"/>
    <col min="9472" max="9472" width="0.85546875" style="41" customWidth="1"/>
    <col min="9473" max="9473" width="13.7109375" style="41" customWidth="1"/>
    <col min="9474" max="9474" width="10.140625" style="41" bestFit="1" customWidth="1"/>
    <col min="9475" max="9475" width="13.5703125" style="41" customWidth="1"/>
    <col min="9476" max="9476" width="9.140625" style="41"/>
    <col min="9477" max="9477" width="12" style="41" bestFit="1" customWidth="1"/>
    <col min="9478" max="9723" width="9.140625" style="41"/>
    <col min="9724" max="9724" width="55.5703125" style="41" customWidth="1"/>
    <col min="9725" max="9725" width="9.7109375" style="41" customWidth="1"/>
    <col min="9726" max="9726" width="0.85546875" style="41" customWidth="1"/>
    <col min="9727" max="9727" width="13.7109375" style="41" customWidth="1"/>
    <col min="9728" max="9728" width="0.85546875" style="41" customWidth="1"/>
    <col min="9729" max="9729" width="13.7109375" style="41" customWidth="1"/>
    <col min="9730" max="9730" width="10.140625" style="41" bestFit="1" customWidth="1"/>
    <col min="9731" max="9731" width="13.5703125" style="41" customWidth="1"/>
    <col min="9732" max="9732" width="9.140625" style="41"/>
    <col min="9733" max="9733" width="12" style="41" bestFit="1" customWidth="1"/>
    <col min="9734" max="9979" width="9.140625" style="41"/>
    <col min="9980" max="9980" width="55.5703125" style="41" customWidth="1"/>
    <col min="9981" max="9981" width="9.7109375" style="41" customWidth="1"/>
    <col min="9982" max="9982" width="0.85546875" style="41" customWidth="1"/>
    <col min="9983" max="9983" width="13.7109375" style="41" customWidth="1"/>
    <col min="9984" max="9984" width="0.85546875" style="41" customWidth="1"/>
    <col min="9985" max="9985" width="13.7109375" style="41" customWidth="1"/>
    <col min="9986" max="9986" width="10.140625" style="41" bestFit="1" customWidth="1"/>
    <col min="9987" max="9987" width="13.5703125" style="41" customWidth="1"/>
    <col min="9988" max="9988" width="9.140625" style="41"/>
    <col min="9989" max="9989" width="12" style="41" bestFit="1" customWidth="1"/>
    <col min="9990" max="10235" width="9.140625" style="41"/>
    <col min="10236" max="10236" width="55.5703125" style="41" customWidth="1"/>
    <col min="10237" max="10237" width="9.7109375" style="41" customWidth="1"/>
    <col min="10238" max="10238" width="0.85546875" style="41" customWidth="1"/>
    <col min="10239" max="10239" width="13.7109375" style="41" customWidth="1"/>
    <col min="10240" max="10240" width="0.85546875" style="41" customWidth="1"/>
    <col min="10241" max="10241" width="13.7109375" style="41" customWidth="1"/>
    <col min="10242" max="10242" width="10.140625" style="41" bestFit="1" customWidth="1"/>
    <col min="10243" max="10243" width="13.5703125" style="41" customWidth="1"/>
    <col min="10244" max="10244" width="9.140625" style="41"/>
    <col min="10245" max="10245" width="12" style="41" bestFit="1" customWidth="1"/>
    <col min="10246" max="10491" width="9.140625" style="41"/>
    <col min="10492" max="10492" width="55.5703125" style="41" customWidth="1"/>
    <col min="10493" max="10493" width="9.7109375" style="41" customWidth="1"/>
    <col min="10494" max="10494" width="0.85546875" style="41" customWidth="1"/>
    <col min="10495" max="10495" width="13.7109375" style="41" customWidth="1"/>
    <col min="10496" max="10496" width="0.85546875" style="41" customWidth="1"/>
    <col min="10497" max="10497" width="13.7109375" style="41" customWidth="1"/>
    <col min="10498" max="10498" width="10.140625" style="41" bestFit="1" customWidth="1"/>
    <col min="10499" max="10499" width="13.5703125" style="41" customWidth="1"/>
    <col min="10500" max="10500" width="9.140625" style="41"/>
    <col min="10501" max="10501" width="12" style="41" bestFit="1" customWidth="1"/>
    <col min="10502" max="10747" width="9.140625" style="41"/>
    <col min="10748" max="10748" width="55.5703125" style="41" customWidth="1"/>
    <col min="10749" max="10749" width="9.7109375" style="41" customWidth="1"/>
    <col min="10750" max="10750" width="0.85546875" style="41" customWidth="1"/>
    <col min="10751" max="10751" width="13.7109375" style="41" customWidth="1"/>
    <col min="10752" max="10752" width="0.85546875" style="41" customWidth="1"/>
    <col min="10753" max="10753" width="13.7109375" style="41" customWidth="1"/>
    <col min="10754" max="10754" width="10.140625" style="41" bestFit="1" customWidth="1"/>
    <col min="10755" max="10755" width="13.5703125" style="41" customWidth="1"/>
    <col min="10756" max="10756" width="9.140625" style="41"/>
    <col min="10757" max="10757" width="12" style="41" bestFit="1" customWidth="1"/>
    <col min="10758" max="11003" width="9.140625" style="41"/>
    <col min="11004" max="11004" width="55.5703125" style="41" customWidth="1"/>
    <col min="11005" max="11005" width="9.7109375" style="41" customWidth="1"/>
    <col min="11006" max="11006" width="0.85546875" style="41" customWidth="1"/>
    <col min="11007" max="11007" width="13.7109375" style="41" customWidth="1"/>
    <col min="11008" max="11008" width="0.85546875" style="41" customWidth="1"/>
    <col min="11009" max="11009" width="13.7109375" style="41" customWidth="1"/>
    <col min="11010" max="11010" width="10.140625" style="41" bestFit="1" customWidth="1"/>
    <col min="11011" max="11011" width="13.5703125" style="41" customWidth="1"/>
    <col min="11012" max="11012" width="9.140625" style="41"/>
    <col min="11013" max="11013" width="12" style="41" bestFit="1" customWidth="1"/>
    <col min="11014" max="11259" width="9.140625" style="41"/>
    <col min="11260" max="11260" width="55.5703125" style="41" customWidth="1"/>
    <col min="11261" max="11261" width="9.7109375" style="41" customWidth="1"/>
    <col min="11262" max="11262" width="0.85546875" style="41" customWidth="1"/>
    <col min="11263" max="11263" width="13.7109375" style="41" customWidth="1"/>
    <col min="11264" max="11264" width="0.85546875" style="41" customWidth="1"/>
    <col min="11265" max="11265" width="13.7109375" style="41" customWidth="1"/>
    <col min="11266" max="11266" width="10.140625" style="41" bestFit="1" customWidth="1"/>
    <col min="11267" max="11267" width="13.5703125" style="41" customWidth="1"/>
    <col min="11268" max="11268" width="9.140625" style="41"/>
    <col min="11269" max="11269" width="12" style="41" bestFit="1" customWidth="1"/>
    <col min="11270" max="11515" width="9.140625" style="41"/>
    <col min="11516" max="11516" width="55.5703125" style="41" customWidth="1"/>
    <col min="11517" max="11517" width="9.7109375" style="41" customWidth="1"/>
    <col min="11518" max="11518" width="0.85546875" style="41" customWidth="1"/>
    <col min="11519" max="11519" width="13.7109375" style="41" customWidth="1"/>
    <col min="11520" max="11520" width="0.85546875" style="41" customWidth="1"/>
    <col min="11521" max="11521" width="13.7109375" style="41" customWidth="1"/>
    <col min="11522" max="11522" width="10.140625" style="41" bestFit="1" customWidth="1"/>
    <col min="11523" max="11523" width="13.5703125" style="41" customWidth="1"/>
    <col min="11524" max="11524" width="9.140625" style="41"/>
    <col min="11525" max="11525" width="12" style="41" bestFit="1" customWidth="1"/>
    <col min="11526" max="11771" width="9.140625" style="41"/>
    <col min="11772" max="11772" width="55.5703125" style="41" customWidth="1"/>
    <col min="11773" max="11773" width="9.7109375" style="41" customWidth="1"/>
    <col min="11774" max="11774" width="0.85546875" style="41" customWidth="1"/>
    <col min="11775" max="11775" width="13.7109375" style="41" customWidth="1"/>
    <col min="11776" max="11776" width="0.85546875" style="41" customWidth="1"/>
    <col min="11777" max="11777" width="13.7109375" style="41" customWidth="1"/>
    <col min="11778" max="11778" width="10.140625" style="41" bestFit="1" customWidth="1"/>
    <col min="11779" max="11779" width="13.5703125" style="41" customWidth="1"/>
    <col min="11780" max="11780" width="9.140625" style="41"/>
    <col min="11781" max="11781" width="12" style="41" bestFit="1" customWidth="1"/>
    <col min="11782" max="12027" width="9.140625" style="41"/>
    <col min="12028" max="12028" width="55.5703125" style="41" customWidth="1"/>
    <col min="12029" max="12029" width="9.7109375" style="41" customWidth="1"/>
    <col min="12030" max="12030" width="0.85546875" style="41" customWidth="1"/>
    <col min="12031" max="12031" width="13.7109375" style="41" customWidth="1"/>
    <col min="12032" max="12032" width="0.85546875" style="41" customWidth="1"/>
    <col min="12033" max="12033" width="13.7109375" style="41" customWidth="1"/>
    <col min="12034" max="12034" width="10.140625" style="41" bestFit="1" customWidth="1"/>
    <col min="12035" max="12035" width="13.5703125" style="41" customWidth="1"/>
    <col min="12036" max="12036" width="9.140625" style="41"/>
    <col min="12037" max="12037" width="12" style="41" bestFit="1" customWidth="1"/>
    <col min="12038" max="12283" width="9.140625" style="41"/>
    <col min="12284" max="12284" width="55.5703125" style="41" customWidth="1"/>
    <col min="12285" max="12285" width="9.7109375" style="41" customWidth="1"/>
    <col min="12286" max="12286" width="0.85546875" style="41" customWidth="1"/>
    <col min="12287" max="12287" width="13.7109375" style="41" customWidth="1"/>
    <col min="12288" max="12288" width="0.85546875" style="41" customWidth="1"/>
    <col min="12289" max="12289" width="13.7109375" style="41" customWidth="1"/>
    <col min="12290" max="12290" width="10.140625" style="41" bestFit="1" customWidth="1"/>
    <col min="12291" max="12291" width="13.5703125" style="41" customWidth="1"/>
    <col min="12292" max="12292" width="9.140625" style="41"/>
    <col min="12293" max="12293" width="12" style="41" bestFit="1" customWidth="1"/>
    <col min="12294" max="12539" width="9.140625" style="41"/>
    <col min="12540" max="12540" width="55.5703125" style="41" customWidth="1"/>
    <col min="12541" max="12541" width="9.7109375" style="41" customWidth="1"/>
    <col min="12542" max="12542" width="0.85546875" style="41" customWidth="1"/>
    <col min="12543" max="12543" width="13.7109375" style="41" customWidth="1"/>
    <col min="12544" max="12544" width="0.85546875" style="41" customWidth="1"/>
    <col min="12545" max="12545" width="13.7109375" style="41" customWidth="1"/>
    <col min="12546" max="12546" width="10.140625" style="41" bestFit="1" customWidth="1"/>
    <col min="12547" max="12547" width="13.5703125" style="41" customWidth="1"/>
    <col min="12548" max="12548" width="9.140625" style="41"/>
    <col min="12549" max="12549" width="12" style="41" bestFit="1" customWidth="1"/>
    <col min="12550" max="12795" width="9.140625" style="41"/>
    <col min="12796" max="12796" width="55.5703125" style="41" customWidth="1"/>
    <col min="12797" max="12797" width="9.7109375" style="41" customWidth="1"/>
    <col min="12798" max="12798" width="0.85546875" style="41" customWidth="1"/>
    <col min="12799" max="12799" width="13.7109375" style="41" customWidth="1"/>
    <col min="12800" max="12800" width="0.85546875" style="41" customWidth="1"/>
    <col min="12801" max="12801" width="13.7109375" style="41" customWidth="1"/>
    <col min="12802" max="12802" width="10.140625" style="41" bestFit="1" customWidth="1"/>
    <col min="12803" max="12803" width="13.5703125" style="41" customWidth="1"/>
    <col min="12804" max="12804" width="9.140625" style="41"/>
    <col min="12805" max="12805" width="12" style="41" bestFit="1" customWidth="1"/>
    <col min="12806" max="13051" width="9.140625" style="41"/>
    <col min="13052" max="13052" width="55.5703125" style="41" customWidth="1"/>
    <col min="13053" max="13053" width="9.7109375" style="41" customWidth="1"/>
    <col min="13054" max="13054" width="0.85546875" style="41" customWidth="1"/>
    <col min="13055" max="13055" width="13.7109375" style="41" customWidth="1"/>
    <col min="13056" max="13056" width="0.85546875" style="41" customWidth="1"/>
    <col min="13057" max="13057" width="13.7109375" style="41" customWidth="1"/>
    <col min="13058" max="13058" width="10.140625" style="41" bestFit="1" customWidth="1"/>
    <col min="13059" max="13059" width="13.5703125" style="41" customWidth="1"/>
    <col min="13060" max="13060" width="9.140625" style="41"/>
    <col min="13061" max="13061" width="12" style="41" bestFit="1" customWidth="1"/>
    <col min="13062" max="13307" width="9.140625" style="41"/>
    <col min="13308" max="13308" width="55.5703125" style="41" customWidth="1"/>
    <col min="13309" max="13309" width="9.7109375" style="41" customWidth="1"/>
    <col min="13310" max="13310" width="0.85546875" style="41" customWidth="1"/>
    <col min="13311" max="13311" width="13.7109375" style="41" customWidth="1"/>
    <col min="13312" max="13312" width="0.85546875" style="41" customWidth="1"/>
    <col min="13313" max="13313" width="13.7109375" style="41" customWidth="1"/>
    <col min="13314" max="13314" width="10.140625" style="41" bestFit="1" customWidth="1"/>
    <col min="13315" max="13315" width="13.5703125" style="41" customWidth="1"/>
    <col min="13316" max="13316" width="9.140625" style="41"/>
    <col min="13317" max="13317" width="12" style="41" bestFit="1" customWidth="1"/>
    <col min="13318" max="13563" width="9.140625" style="41"/>
    <col min="13564" max="13564" width="55.5703125" style="41" customWidth="1"/>
    <col min="13565" max="13565" width="9.7109375" style="41" customWidth="1"/>
    <col min="13566" max="13566" width="0.85546875" style="41" customWidth="1"/>
    <col min="13567" max="13567" width="13.7109375" style="41" customWidth="1"/>
    <col min="13568" max="13568" width="0.85546875" style="41" customWidth="1"/>
    <col min="13569" max="13569" width="13.7109375" style="41" customWidth="1"/>
    <col min="13570" max="13570" width="10.140625" style="41" bestFit="1" customWidth="1"/>
    <col min="13571" max="13571" width="13.5703125" style="41" customWidth="1"/>
    <col min="13572" max="13572" width="9.140625" style="41"/>
    <col min="13573" max="13573" width="12" style="41" bestFit="1" customWidth="1"/>
    <col min="13574" max="13819" width="9.140625" style="41"/>
    <col min="13820" max="13820" width="55.5703125" style="41" customWidth="1"/>
    <col min="13821" max="13821" width="9.7109375" style="41" customWidth="1"/>
    <col min="13822" max="13822" width="0.85546875" style="41" customWidth="1"/>
    <col min="13823" max="13823" width="13.7109375" style="41" customWidth="1"/>
    <col min="13824" max="13824" width="0.85546875" style="41" customWidth="1"/>
    <col min="13825" max="13825" width="13.7109375" style="41" customWidth="1"/>
    <col min="13826" max="13826" width="10.140625" style="41" bestFit="1" customWidth="1"/>
    <col min="13827" max="13827" width="13.5703125" style="41" customWidth="1"/>
    <col min="13828" max="13828" width="9.140625" style="41"/>
    <col min="13829" max="13829" width="12" style="41" bestFit="1" customWidth="1"/>
    <col min="13830" max="14075" width="9.140625" style="41"/>
    <col min="14076" max="14076" width="55.5703125" style="41" customWidth="1"/>
    <col min="14077" max="14077" width="9.7109375" style="41" customWidth="1"/>
    <col min="14078" max="14078" width="0.85546875" style="41" customWidth="1"/>
    <col min="14079" max="14079" width="13.7109375" style="41" customWidth="1"/>
    <col min="14080" max="14080" width="0.85546875" style="41" customWidth="1"/>
    <col min="14081" max="14081" width="13.7109375" style="41" customWidth="1"/>
    <col min="14082" max="14082" width="10.140625" style="41" bestFit="1" customWidth="1"/>
    <col min="14083" max="14083" width="13.5703125" style="41" customWidth="1"/>
    <col min="14084" max="14084" width="9.140625" style="41"/>
    <col min="14085" max="14085" width="12" style="41" bestFit="1" customWidth="1"/>
    <col min="14086" max="14331" width="9.140625" style="41"/>
    <col min="14332" max="14332" width="55.5703125" style="41" customWidth="1"/>
    <col min="14333" max="14333" width="9.7109375" style="41" customWidth="1"/>
    <col min="14334" max="14334" width="0.85546875" style="41" customWidth="1"/>
    <col min="14335" max="14335" width="13.7109375" style="41" customWidth="1"/>
    <col min="14336" max="14336" width="0.85546875" style="41" customWidth="1"/>
    <col min="14337" max="14337" width="13.7109375" style="41" customWidth="1"/>
    <col min="14338" max="14338" width="10.140625" style="41" bestFit="1" customWidth="1"/>
    <col min="14339" max="14339" width="13.5703125" style="41" customWidth="1"/>
    <col min="14340" max="14340" width="9.140625" style="41"/>
    <col min="14341" max="14341" width="12" style="41" bestFit="1" customWidth="1"/>
    <col min="14342" max="14587" width="9.140625" style="41"/>
    <col min="14588" max="14588" width="55.5703125" style="41" customWidth="1"/>
    <col min="14589" max="14589" width="9.7109375" style="41" customWidth="1"/>
    <col min="14590" max="14590" width="0.85546875" style="41" customWidth="1"/>
    <col min="14591" max="14591" width="13.7109375" style="41" customWidth="1"/>
    <col min="14592" max="14592" width="0.85546875" style="41" customWidth="1"/>
    <col min="14593" max="14593" width="13.7109375" style="41" customWidth="1"/>
    <col min="14594" max="14594" width="10.140625" style="41" bestFit="1" customWidth="1"/>
    <col min="14595" max="14595" width="13.5703125" style="41" customWidth="1"/>
    <col min="14596" max="14596" width="9.140625" style="41"/>
    <col min="14597" max="14597" width="12" style="41" bestFit="1" customWidth="1"/>
    <col min="14598" max="14843" width="9.140625" style="41"/>
    <col min="14844" max="14844" width="55.5703125" style="41" customWidth="1"/>
    <col min="14845" max="14845" width="9.7109375" style="41" customWidth="1"/>
    <col min="14846" max="14846" width="0.85546875" style="41" customWidth="1"/>
    <col min="14847" max="14847" width="13.7109375" style="41" customWidth="1"/>
    <col min="14848" max="14848" width="0.85546875" style="41" customWidth="1"/>
    <col min="14849" max="14849" width="13.7109375" style="41" customWidth="1"/>
    <col min="14850" max="14850" width="10.140625" style="41" bestFit="1" customWidth="1"/>
    <col min="14851" max="14851" width="13.5703125" style="41" customWidth="1"/>
    <col min="14852" max="14852" width="9.140625" style="41"/>
    <col min="14853" max="14853" width="12" style="41" bestFit="1" customWidth="1"/>
    <col min="14854" max="15099" width="9.140625" style="41"/>
    <col min="15100" max="15100" width="55.5703125" style="41" customWidth="1"/>
    <col min="15101" max="15101" width="9.7109375" style="41" customWidth="1"/>
    <col min="15102" max="15102" width="0.85546875" style="41" customWidth="1"/>
    <col min="15103" max="15103" width="13.7109375" style="41" customWidth="1"/>
    <col min="15104" max="15104" width="0.85546875" style="41" customWidth="1"/>
    <col min="15105" max="15105" width="13.7109375" style="41" customWidth="1"/>
    <col min="15106" max="15106" width="10.140625" style="41" bestFit="1" customWidth="1"/>
    <col min="15107" max="15107" width="13.5703125" style="41" customWidth="1"/>
    <col min="15108" max="15108" width="9.140625" style="41"/>
    <col min="15109" max="15109" width="12" style="41" bestFit="1" customWidth="1"/>
    <col min="15110" max="15355" width="9.140625" style="41"/>
    <col min="15356" max="15356" width="55.5703125" style="41" customWidth="1"/>
    <col min="15357" max="15357" width="9.7109375" style="41" customWidth="1"/>
    <col min="15358" max="15358" width="0.85546875" style="41" customWidth="1"/>
    <col min="15359" max="15359" width="13.7109375" style="41" customWidth="1"/>
    <col min="15360" max="15360" width="0.85546875" style="41" customWidth="1"/>
    <col min="15361" max="15361" width="13.7109375" style="41" customWidth="1"/>
    <col min="15362" max="15362" width="10.140625" style="41" bestFit="1" customWidth="1"/>
    <col min="15363" max="15363" width="13.5703125" style="41" customWidth="1"/>
    <col min="15364" max="15364" width="9.140625" style="41"/>
    <col min="15365" max="15365" width="12" style="41" bestFit="1" customWidth="1"/>
    <col min="15366" max="15611" width="9.140625" style="41"/>
    <col min="15612" max="15612" width="55.5703125" style="41" customWidth="1"/>
    <col min="15613" max="15613" width="9.7109375" style="41" customWidth="1"/>
    <col min="15614" max="15614" width="0.85546875" style="41" customWidth="1"/>
    <col min="15615" max="15615" width="13.7109375" style="41" customWidth="1"/>
    <col min="15616" max="15616" width="0.85546875" style="41" customWidth="1"/>
    <col min="15617" max="15617" width="13.7109375" style="41" customWidth="1"/>
    <col min="15618" max="15618" width="10.140625" style="41" bestFit="1" customWidth="1"/>
    <col min="15619" max="15619" width="13.5703125" style="41" customWidth="1"/>
    <col min="15620" max="15620" width="9.140625" style="41"/>
    <col min="15621" max="15621" width="12" style="41" bestFit="1" customWidth="1"/>
    <col min="15622" max="15867" width="9.140625" style="41"/>
    <col min="15868" max="15868" width="55.5703125" style="41" customWidth="1"/>
    <col min="15869" max="15869" width="9.7109375" style="41" customWidth="1"/>
    <col min="15870" max="15870" width="0.85546875" style="41" customWidth="1"/>
    <col min="15871" max="15871" width="13.7109375" style="41" customWidth="1"/>
    <col min="15872" max="15872" width="0.85546875" style="41" customWidth="1"/>
    <col min="15873" max="15873" width="13.7109375" style="41" customWidth="1"/>
    <col min="15874" max="15874" width="10.140625" style="41" bestFit="1" customWidth="1"/>
    <col min="15875" max="15875" width="13.5703125" style="41" customWidth="1"/>
    <col min="15876" max="15876" width="9.140625" style="41"/>
    <col min="15877" max="15877" width="12" style="41" bestFit="1" customWidth="1"/>
    <col min="15878" max="16123" width="9.140625" style="41"/>
    <col min="16124" max="16124" width="55.5703125" style="41" customWidth="1"/>
    <col min="16125" max="16125" width="9.7109375" style="41" customWidth="1"/>
    <col min="16126" max="16126" width="0.85546875" style="41" customWidth="1"/>
    <col min="16127" max="16127" width="13.7109375" style="41" customWidth="1"/>
    <col min="16128" max="16128" width="0.85546875" style="41" customWidth="1"/>
    <col min="16129" max="16129" width="13.7109375" style="41" customWidth="1"/>
    <col min="16130" max="16130" width="10.140625" style="41" bestFit="1" customWidth="1"/>
    <col min="16131" max="16131" width="13.5703125" style="41" customWidth="1"/>
    <col min="16132" max="16132" width="9.140625" style="41"/>
    <col min="16133" max="16133" width="12" style="41" bestFit="1" customWidth="1"/>
    <col min="16134" max="16384" width="9.140625" style="41"/>
  </cols>
  <sheetData>
    <row r="1" spans="1:7" ht="16.5" customHeight="1" x14ac:dyDescent="0.2">
      <c r="A1" s="36" t="s">
        <v>0</v>
      </c>
    </row>
    <row r="2" spans="1:7" ht="16.5" customHeight="1" x14ac:dyDescent="0.2">
      <c r="A2" s="42" t="s">
        <v>44</v>
      </c>
    </row>
    <row r="3" spans="1:7" ht="16.5" customHeight="1" x14ac:dyDescent="0.2">
      <c r="A3" s="43" t="s">
        <v>45</v>
      </c>
      <c r="B3" s="44"/>
      <c r="C3" s="45"/>
      <c r="D3" s="46"/>
      <c r="E3" s="47"/>
      <c r="F3" s="46"/>
    </row>
    <row r="4" spans="1:7" ht="16.5" customHeight="1" x14ac:dyDescent="0.2"/>
    <row r="5" spans="1:7" ht="16.5" customHeight="1" x14ac:dyDescent="0.2"/>
    <row r="6" spans="1:7" ht="16.5" customHeight="1" x14ac:dyDescent="0.2">
      <c r="A6" s="42"/>
      <c r="B6" s="48"/>
      <c r="C6" s="49"/>
      <c r="D6" s="50" t="s">
        <v>3</v>
      </c>
      <c r="E6" s="51"/>
      <c r="F6" s="50" t="s">
        <v>4</v>
      </c>
    </row>
    <row r="7" spans="1:7" ht="16.5" customHeight="1" x14ac:dyDescent="0.2">
      <c r="A7" s="42"/>
      <c r="B7" s="52" t="s">
        <v>5</v>
      </c>
      <c r="C7" s="49"/>
      <c r="D7" s="53" t="s">
        <v>6</v>
      </c>
      <c r="E7" s="51"/>
      <c r="F7" s="53" t="s">
        <v>6</v>
      </c>
    </row>
    <row r="8" spans="1:7" ht="16.5" customHeight="1" x14ac:dyDescent="0.2">
      <c r="A8" s="42" t="s">
        <v>46</v>
      </c>
    </row>
    <row r="9" spans="1:7" ht="16.5" customHeight="1" x14ac:dyDescent="0.2">
      <c r="A9" s="42"/>
      <c r="D9" s="54"/>
      <c r="F9" s="54"/>
    </row>
    <row r="10" spans="1:7" ht="16.5" customHeight="1" x14ac:dyDescent="0.2">
      <c r="A10" s="41" t="s">
        <v>47</v>
      </c>
      <c r="B10" s="37" t="s">
        <v>120</v>
      </c>
      <c r="D10" s="39">
        <v>652457851</v>
      </c>
      <c r="F10" s="39">
        <v>481145067</v>
      </c>
    </row>
    <row r="11" spans="1:7" ht="16.5" customHeight="1" x14ac:dyDescent="0.2">
      <c r="A11" s="41" t="s">
        <v>48</v>
      </c>
      <c r="B11" s="37">
        <v>4.2300000000000004</v>
      </c>
      <c r="D11" s="39">
        <v>26594223</v>
      </c>
      <c r="F11" s="39">
        <v>25936045</v>
      </c>
    </row>
    <row r="12" spans="1:7" ht="16.5" customHeight="1" x14ac:dyDescent="0.2">
      <c r="A12" s="41" t="s">
        <v>49</v>
      </c>
      <c r="B12" s="37" t="s">
        <v>121</v>
      </c>
      <c r="D12" s="39">
        <v>70571201</v>
      </c>
      <c r="F12" s="39">
        <v>45317448</v>
      </c>
      <c r="G12" s="67"/>
    </row>
    <row r="13" spans="1:7" ht="16.5" customHeight="1" x14ac:dyDescent="0.2">
      <c r="A13" s="41" t="s">
        <v>50</v>
      </c>
      <c r="B13" s="37">
        <v>4.2300000000000004</v>
      </c>
      <c r="D13" s="46">
        <v>20161047</v>
      </c>
      <c r="F13" s="46">
        <v>44649923</v>
      </c>
    </row>
    <row r="14" spans="1:7" ht="16.5" customHeight="1" x14ac:dyDescent="0.2">
      <c r="A14" s="42"/>
      <c r="D14" s="54"/>
      <c r="F14" s="54"/>
    </row>
    <row r="15" spans="1:7" ht="16.5" customHeight="1" x14ac:dyDescent="0.2">
      <c r="A15" s="55" t="s">
        <v>51</v>
      </c>
      <c r="D15" s="46">
        <f>SUM(D10:D13)</f>
        <v>769784322</v>
      </c>
      <c r="E15" s="54">
        <v>0</v>
      </c>
      <c r="F15" s="46">
        <f>SUM(F10:F13)</f>
        <v>597048483</v>
      </c>
    </row>
    <row r="16" spans="1:7" ht="16.5" customHeight="1" x14ac:dyDescent="0.2">
      <c r="A16" s="55"/>
      <c r="D16" s="54"/>
      <c r="F16" s="54"/>
    </row>
    <row r="17" spans="1:8" ht="16.5" customHeight="1" x14ac:dyDescent="0.2">
      <c r="A17" s="42" t="s">
        <v>52</v>
      </c>
      <c r="D17" s="54"/>
      <c r="E17" s="56"/>
      <c r="F17" s="54"/>
    </row>
    <row r="18" spans="1:8" ht="16.5" customHeight="1" x14ac:dyDescent="0.2">
      <c r="A18" s="42"/>
      <c r="D18" s="54"/>
      <c r="F18" s="54"/>
    </row>
    <row r="19" spans="1:8" ht="16.5" customHeight="1" x14ac:dyDescent="0.2">
      <c r="A19" s="41" t="s">
        <v>53</v>
      </c>
      <c r="B19" s="37">
        <v>4.2300000000000004</v>
      </c>
      <c r="D19" s="39">
        <v>137431644</v>
      </c>
      <c r="F19" s="39">
        <v>145493211</v>
      </c>
    </row>
    <row r="20" spans="1:8" ht="16.5" customHeight="1" x14ac:dyDescent="0.2">
      <c r="A20" s="41" t="s">
        <v>54</v>
      </c>
      <c r="D20" s="39">
        <v>128005486</v>
      </c>
      <c r="F20" s="39">
        <v>71497238</v>
      </c>
    </row>
    <row r="21" spans="1:8" ht="16.5" customHeight="1" x14ac:dyDescent="0.2">
      <c r="A21" s="41" t="s">
        <v>55</v>
      </c>
      <c r="B21" s="37" t="s">
        <v>122</v>
      </c>
      <c r="D21" s="46">
        <v>185604412</v>
      </c>
      <c r="F21" s="46">
        <v>172643502</v>
      </c>
      <c r="G21" s="67"/>
      <c r="H21" s="76"/>
    </row>
    <row r="22" spans="1:8" ht="16.5" customHeight="1" x14ac:dyDescent="0.2">
      <c r="A22" s="42"/>
      <c r="D22" s="54"/>
      <c r="F22" s="54"/>
    </row>
    <row r="23" spans="1:8" ht="16.5" customHeight="1" x14ac:dyDescent="0.2">
      <c r="A23" s="42" t="s">
        <v>56</v>
      </c>
      <c r="D23" s="46">
        <v>451041542</v>
      </c>
      <c r="E23" s="54">
        <v>0</v>
      </c>
      <c r="F23" s="46">
        <v>389633951</v>
      </c>
    </row>
    <row r="24" spans="1:8" ht="16.5" customHeight="1" x14ac:dyDescent="0.2">
      <c r="A24" s="42"/>
      <c r="D24" s="54"/>
      <c r="E24" s="56"/>
      <c r="F24" s="54"/>
    </row>
    <row r="25" spans="1:8" ht="16.5" customHeight="1" x14ac:dyDescent="0.2">
      <c r="A25" s="42" t="s">
        <v>57</v>
      </c>
      <c r="D25" s="39">
        <f>D15-D23</f>
        <v>318742780</v>
      </c>
      <c r="F25" s="39">
        <f>F15-F23</f>
        <v>207414532</v>
      </c>
    </row>
    <row r="26" spans="1:8" ht="16.5" customHeight="1" x14ac:dyDescent="0.2">
      <c r="A26" s="41" t="s">
        <v>58</v>
      </c>
      <c r="B26" s="37">
        <v>4.1900000000000004</v>
      </c>
      <c r="D26" s="46">
        <v>65789765</v>
      </c>
      <c r="F26" s="46">
        <v>60648435</v>
      </c>
    </row>
    <row r="27" spans="1:8" ht="16.5" customHeight="1" x14ac:dyDescent="0.2">
      <c r="D27" s="54"/>
      <c r="F27" s="54"/>
    </row>
    <row r="28" spans="1:8" ht="16.5" customHeight="1" x14ac:dyDescent="0.2">
      <c r="A28" s="42" t="s">
        <v>59</v>
      </c>
      <c r="D28" s="46">
        <f>D25-D26</f>
        <v>252953015</v>
      </c>
      <c r="E28" s="54">
        <v>0</v>
      </c>
      <c r="F28" s="46">
        <v>146766097</v>
      </c>
    </row>
    <row r="29" spans="1:8" ht="16.5" customHeight="1" x14ac:dyDescent="0.2">
      <c r="D29" s="54"/>
      <c r="F29" s="54"/>
    </row>
    <row r="30" spans="1:8" ht="16.5" customHeight="1" x14ac:dyDescent="0.2">
      <c r="A30" s="42" t="s">
        <v>60</v>
      </c>
      <c r="D30" s="41"/>
      <c r="E30" s="41"/>
      <c r="F30" s="41"/>
    </row>
    <row r="31" spans="1:8" ht="16.5" customHeight="1" x14ac:dyDescent="0.2">
      <c r="A31" s="41" t="s">
        <v>61</v>
      </c>
      <c r="D31" s="54"/>
      <c r="F31" s="54"/>
    </row>
    <row r="32" spans="1:8" ht="16.5" customHeight="1" x14ac:dyDescent="0.2">
      <c r="A32" s="41" t="s">
        <v>125</v>
      </c>
      <c r="D32" s="54"/>
      <c r="F32" s="54"/>
    </row>
    <row r="33" spans="1:8" ht="16.5" customHeight="1" x14ac:dyDescent="0.2">
      <c r="A33" s="41" t="s">
        <v>126</v>
      </c>
      <c r="B33" s="37">
        <v>4.12</v>
      </c>
      <c r="D33" s="54">
        <v>0</v>
      </c>
      <c r="F33" s="54">
        <v>6814546</v>
      </c>
      <c r="G33" s="41" t="s">
        <v>62</v>
      </c>
      <c r="H33" s="20"/>
    </row>
    <row r="34" spans="1:8" ht="16.5" customHeight="1" x14ac:dyDescent="0.2">
      <c r="A34" s="41" t="s">
        <v>63</v>
      </c>
      <c r="D34" s="54"/>
      <c r="F34" s="54"/>
    </row>
    <row r="35" spans="1:8" ht="16.5" customHeight="1" x14ac:dyDescent="0.2">
      <c r="A35" s="41" t="s">
        <v>64</v>
      </c>
      <c r="B35" s="75" t="s">
        <v>123</v>
      </c>
      <c r="D35" s="46">
        <v>0</v>
      </c>
      <c r="F35" s="46">
        <v>-1362909</v>
      </c>
    </row>
    <row r="36" spans="1:8" ht="16.5" customHeight="1" x14ac:dyDescent="0.2">
      <c r="D36" s="54"/>
      <c r="F36" s="54"/>
    </row>
    <row r="37" spans="1:8" ht="16.5" customHeight="1" x14ac:dyDescent="0.2">
      <c r="A37" s="41" t="s">
        <v>65</v>
      </c>
      <c r="D37" s="46">
        <v>0</v>
      </c>
      <c r="F37" s="46">
        <v>5451637</v>
      </c>
    </row>
    <row r="38" spans="1:8" ht="16.5" customHeight="1" x14ac:dyDescent="0.2">
      <c r="A38" s="42"/>
      <c r="D38" s="54"/>
      <c r="F38" s="54"/>
    </row>
    <row r="39" spans="1:8" ht="16.5" customHeight="1" thickBot="1" x14ac:dyDescent="0.25">
      <c r="A39" s="42" t="s">
        <v>66</v>
      </c>
      <c r="D39" s="57">
        <f>D28</f>
        <v>252953015</v>
      </c>
      <c r="E39" s="40">
        <v>0</v>
      </c>
      <c r="F39" s="57">
        <v>152217734</v>
      </c>
    </row>
    <row r="40" spans="1:8" ht="16.5" customHeight="1" thickTop="1" x14ac:dyDescent="0.2">
      <c r="D40" s="54"/>
      <c r="F40" s="54"/>
    </row>
    <row r="41" spans="1:8" ht="16.5" customHeight="1" x14ac:dyDescent="0.2">
      <c r="D41" s="54"/>
      <c r="F41" s="54"/>
    </row>
    <row r="42" spans="1:8" ht="16.5" customHeight="1" x14ac:dyDescent="0.2">
      <c r="A42" s="42" t="s">
        <v>67</v>
      </c>
      <c r="B42" s="58">
        <v>4.2</v>
      </c>
      <c r="D42" s="59">
        <v>5.0599999999999996</v>
      </c>
      <c r="F42" s="60">
        <v>2.94</v>
      </c>
    </row>
    <row r="43" spans="1:8" ht="16.5" customHeight="1" x14ac:dyDescent="0.2">
      <c r="D43" s="54"/>
      <c r="F43" s="54"/>
    </row>
    <row r="44" spans="1:8" ht="16.5" customHeight="1" x14ac:dyDescent="0.2">
      <c r="D44" s="59"/>
      <c r="E44" s="61"/>
      <c r="F44" s="59"/>
    </row>
    <row r="45" spans="1:8" ht="16.5" customHeight="1" x14ac:dyDescent="0.2">
      <c r="D45" s="59"/>
      <c r="E45" s="61"/>
      <c r="F45" s="59"/>
    </row>
    <row r="46" spans="1:8" ht="11.25" customHeight="1" x14ac:dyDescent="0.2">
      <c r="D46" s="54"/>
      <c r="F46" s="54"/>
    </row>
    <row r="47" spans="1:8" ht="21.95" customHeight="1" x14ac:dyDescent="0.2">
      <c r="A47" s="95" t="s">
        <v>22</v>
      </c>
      <c r="B47" s="95"/>
      <c r="C47" s="95"/>
      <c r="D47" s="95"/>
      <c r="E47" s="95"/>
      <c r="F47" s="95"/>
    </row>
    <row r="48" spans="1:8" ht="15.95" customHeight="1" x14ac:dyDescent="0.2">
      <c r="A48" s="62"/>
      <c r="B48" s="63"/>
      <c r="C48" s="64"/>
      <c r="D48" s="54"/>
      <c r="E48" s="56"/>
      <c r="F48" s="54"/>
    </row>
    <row r="49" spans="1:6" ht="15.95" customHeight="1" x14ac:dyDescent="0.2">
      <c r="A49" s="62"/>
      <c r="B49" s="63"/>
      <c r="C49" s="64"/>
      <c r="D49" s="54"/>
      <c r="E49" s="56"/>
      <c r="F49" s="54"/>
    </row>
    <row r="50" spans="1:6" ht="15.95" customHeight="1" x14ac:dyDescent="0.2">
      <c r="A50" s="62"/>
      <c r="B50" s="63"/>
      <c r="C50" s="64"/>
      <c r="D50" s="54"/>
      <c r="E50" s="56"/>
      <c r="F50" s="54"/>
    </row>
  </sheetData>
  <mergeCells count="1">
    <mergeCell ref="A47:F47"/>
  </mergeCells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N69"/>
  <sheetViews>
    <sheetView zoomScale="85" zoomScaleNormal="85" zoomScaleSheetLayoutView="100" workbookViewId="0">
      <selection activeCell="B33" sqref="B33"/>
    </sheetView>
  </sheetViews>
  <sheetFormatPr defaultRowHeight="16.5" customHeight="1" x14ac:dyDescent="0.2"/>
  <cols>
    <col min="1" max="1" width="41.140625" style="41" customWidth="1"/>
    <col min="2" max="2" width="9.7109375" style="41" customWidth="1"/>
    <col min="3" max="3" width="1" style="41" customWidth="1"/>
    <col min="4" max="4" width="14.7109375" style="39" customWidth="1"/>
    <col min="5" max="5" width="1" style="39" customWidth="1"/>
    <col min="6" max="6" width="14.7109375" style="39" customWidth="1"/>
    <col min="7" max="7" width="1" style="39" customWidth="1"/>
    <col min="8" max="8" width="17.42578125" style="39" customWidth="1"/>
    <col min="9" max="9" width="1" style="39" customWidth="1"/>
    <col min="10" max="10" width="18.7109375" style="39" customWidth="1"/>
    <col min="11" max="11" width="1" style="39" customWidth="1"/>
    <col min="12" max="12" width="14.7109375" style="39" customWidth="1"/>
    <col min="13" max="13" width="9.140625" style="41"/>
    <col min="14" max="14" width="10.85546875" style="41" bestFit="1" customWidth="1"/>
    <col min="15" max="256" width="9.140625" style="41"/>
    <col min="257" max="257" width="40.140625" style="41" customWidth="1"/>
    <col min="258" max="258" width="9.7109375" style="41" customWidth="1"/>
    <col min="259" max="259" width="1" style="41" customWidth="1"/>
    <col min="260" max="260" width="14.7109375" style="41" customWidth="1"/>
    <col min="261" max="261" width="1" style="41" customWidth="1"/>
    <col min="262" max="262" width="20.140625" style="41" customWidth="1"/>
    <col min="263" max="263" width="1" style="41" customWidth="1"/>
    <col min="264" max="264" width="14.7109375" style="41" customWidth="1"/>
    <col min="265" max="265" width="1" style="41" customWidth="1"/>
    <col min="266" max="266" width="17.42578125" style="41" customWidth="1"/>
    <col min="267" max="267" width="1" style="41" customWidth="1"/>
    <col min="268" max="268" width="14.7109375" style="41" customWidth="1"/>
    <col min="269" max="269" width="9.140625" style="41"/>
    <col min="270" max="270" width="10.85546875" style="41" bestFit="1" customWidth="1"/>
    <col min="271" max="512" width="9.140625" style="41"/>
    <col min="513" max="513" width="40.140625" style="41" customWidth="1"/>
    <col min="514" max="514" width="9.7109375" style="41" customWidth="1"/>
    <col min="515" max="515" width="1" style="41" customWidth="1"/>
    <col min="516" max="516" width="14.7109375" style="41" customWidth="1"/>
    <col min="517" max="517" width="1" style="41" customWidth="1"/>
    <col min="518" max="518" width="20.140625" style="41" customWidth="1"/>
    <col min="519" max="519" width="1" style="41" customWidth="1"/>
    <col min="520" max="520" width="14.7109375" style="41" customWidth="1"/>
    <col min="521" max="521" width="1" style="41" customWidth="1"/>
    <col min="522" max="522" width="17.42578125" style="41" customWidth="1"/>
    <col min="523" max="523" width="1" style="41" customWidth="1"/>
    <col min="524" max="524" width="14.7109375" style="41" customWidth="1"/>
    <col min="525" max="525" width="9.140625" style="41"/>
    <col min="526" max="526" width="10.85546875" style="41" bestFit="1" customWidth="1"/>
    <col min="527" max="768" width="9.140625" style="41"/>
    <col min="769" max="769" width="40.140625" style="41" customWidth="1"/>
    <col min="770" max="770" width="9.7109375" style="41" customWidth="1"/>
    <col min="771" max="771" width="1" style="41" customWidth="1"/>
    <col min="772" max="772" width="14.7109375" style="41" customWidth="1"/>
    <col min="773" max="773" width="1" style="41" customWidth="1"/>
    <col min="774" max="774" width="20.140625" style="41" customWidth="1"/>
    <col min="775" max="775" width="1" style="41" customWidth="1"/>
    <col min="776" max="776" width="14.7109375" style="41" customWidth="1"/>
    <col min="777" max="777" width="1" style="41" customWidth="1"/>
    <col min="778" max="778" width="17.42578125" style="41" customWidth="1"/>
    <col min="779" max="779" width="1" style="41" customWidth="1"/>
    <col min="780" max="780" width="14.7109375" style="41" customWidth="1"/>
    <col min="781" max="781" width="9.140625" style="41"/>
    <col min="782" max="782" width="10.85546875" style="41" bestFit="1" customWidth="1"/>
    <col min="783" max="1024" width="9.140625" style="41"/>
    <col min="1025" max="1025" width="40.140625" style="41" customWidth="1"/>
    <col min="1026" max="1026" width="9.7109375" style="41" customWidth="1"/>
    <col min="1027" max="1027" width="1" style="41" customWidth="1"/>
    <col min="1028" max="1028" width="14.7109375" style="41" customWidth="1"/>
    <col min="1029" max="1029" width="1" style="41" customWidth="1"/>
    <col min="1030" max="1030" width="20.140625" style="41" customWidth="1"/>
    <col min="1031" max="1031" width="1" style="41" customWidth="1"/>
    <col min="1032" max="1032" width="14.7109375" style="41" customWidth="1"/>
    <col min="1033" max="1033" width="1" style="41" customWidth="1"/>
    <col min="1034" max="1034" width="17.42578125" style="41" customWidth="1"/>
    <col min="1035" max="1035" width="1" style="41" customWidth="1"/>
    <col min="1036" max="1036" width="14.7109375" style="41" customWidth="1"/>
    <col min="1037" max="1037" width="9.140625" style="41"/>
    <col min="1038" max="1038" width="10.85546875" style="41" bestFit="1" customWidth="1"/>
    <col min="1039" max="1280" width="9.140625" style="41"/>
    <col min="1281" max="1281" width="40.140625" style="41" customWidth="1"/>
    <col min="1282" max="1282" width="9.7109375" style="41" customWidth="1"/>
    <col min="1283" max="1283" width="1" style="41" customWidth="1"/>
    <col min="1284" max="1284" width="14.7109375" style="41" customWidth="1"/>
    <col min="1285" max="1285" width="1" style="41" customWidth="1"/>
    <col min="1286" max="1286" width="20.140625" style="41" customWidth="1"/>
    <col min="1287" max="1287" width="1" style="41" customWidth="1"/>
    <col min="1288" max="1288" width="14.7109375" style="41" customWidth="1"/>
    <col min="1289" max="1289" width="1" style="41" customWidth="1"/>
    <col min="1290" max="1290" width="17.42578125" style="41" customWidth="1"/>
    <col min="1291" max="1291" width="1" style="41" customWidth="1"/>
    <col min="1292" max="1292" width="14.7109375" style="41" customWidth="1"/>
    <col min="1293" max="1293" width="9.140625" style="41"/>
    <col min="1294" max="1294" width="10.85546875" style="41" bestFit="1" customWidth="1"/>
    <col min="1295" max="1536" width="9.140625" style="41"/>
    <col min="1537" max="1537" width="40.140625" style="41" customWidth="1"/>
    <col min="1538" max="1538" width="9.7109375" style="41" customWidth="1"/>
    <col min="1539" max="1539" width="1" style="41" customWidth="1"/>
    <col min="1540" max="1540" width="14.7109375" style="41" customWidth="1"/>
    <col min="1541" max="1541" width="1" style="41" customWidth="1"/>
    <col min="1542" max="1542" width="20.140625" style="41" customWidth="1"/>
    <col min="1543" max="1543" width="1" style="41" customWidth="1"/>
    <col min="1544" max="1544" width="14.7109375" style="41" customWidth="1"/>
    <col min="1545" max="1545" width="1" style="41" customWidth="1"/>
    <col min="1546" max="1546" width="17.42578125" style="41" customWidth="1"/>
    <col min="1547" max="1547" width="1" style="41" customWidth="1"/>
    <col min="1548" max="1548" width="14.7109375" style="41" customWidth="1"/>
    <col min="1549" max="1549" width="9.140625" style="41"/>
    <col min="1550" max="1550" width="10.85546875" style="41" bestFit="1" customWidth="1"/>
    <col min="1551" max="1792" width="9.140625" style="41"/>
    <col min="1793" max="1793" width="40.140625" style="41" customWidth="1"/>
    <col min="1794" max="1794" width="9.7109375" style="41" customWidth="1"/>
    <col min="1795" max="1795" width="1" style="41" customWidth="1"/>
    <col min="1796" max="1796" width="14.7109375" style="41" customWidth="1"/>
    <col min="1797" max="1797" width="1" style="41" customWidth="1"/>
    <col min="1798" max="1798" width="20.140625" style="41" customWidth="1"/>
    <col min="1799" max="1799" width="1" style="41" customWidth="1"/>
    <col min="1800" max="1800" width="14.7109375" style="41" customWidth="1"/>
    <col min="1801" max="1801" width="1" style="41" customWidth="1"/>
    <col min="1802" max="1802" width="17.42578125" style="41" customWidth="1"/>
    <col min="1803" max="1803" width="1" style="41" customWidth="1"/>
    <col min="1804" max="1804" width="14.7109375" style="41" customWidth="1"/>
    <col min="1805" max="1805" width="9.140625" style="41"/>
    <col min="1806" max="1806" width="10.85546875" style="41" bestFit="1" customWidth="1"/>
    <col min="1807" max="2048" width="9.140625" style="41"/>
    <col min="2049" max="2049" width="40.140625" style="41" customWidth="1"/>
    <col min="2050" max="2050" width="9.7109375" style="41" customWidth="1"/>
    <col min="2051" max="2051" width="1" style="41" customWidth="1"/>
    <col min="2052" max="2052" width="14.7109375" style="41" customWidth="1"/>
    <col min="2053" max="2053" width="1" style="41" customWidth="1"/>
    <col min="2054" max="2054" width="20.140625" style="41" customWidth="1"/>
    <col min="2055" max="2055" width="1" style="41" customWidth="1"/>
    <col min="2056" max="2056" width="14.7109375" style="41" customWidth="1"/>
    <col min="2057" max="2057" width="1" style="41" customWidth="1"/>
    <col min="2058" max="2058" width="17.42578125" style="41" customWidth="1"/>
    <col min="2059" max="2059" width="1" style="41" customWidth="1"/>
    <col min="2060" max="2060" width="14.7109375" style="41" customWidth="1"/>
    <col min="2061" max="2061" width="9.140625" style="41"/>
    <col min="2062" max="2062" width="10.85546875" style="41" bestFit="1" customWidth="1"/>
    <col min="2063" max="2304" width="9.140625" style="41"/>
    <col min="2305" max="2305" width="40.140625" style="41" customWidth="1"/>
    <col min="2306" max="2306" width="9.7109375" style="41" customWidth="1"/>
    <col min="2307" max="2307" width="1" style="41" customWidth="1"/>
    <col min="2308" max="2308" width="14.7109375" style="41" customWidth="1"/>
    <col min="2309" max="2309" width="1" style="41" customWidth="1"/>
    <col min="2310" max="2310" width="20.140625" style="41" customWidth="1"/>
    <col min="2311" max="2311" width="1" style="41" customWidth="1"/>
    <col min="2312" max="2312" width="14.7109375" style="41" customWidth="1"/>
    <col min="2313" max="2313" width="1" style="41" customWidth="1"/>
    <col min="2314" max="2314" width="17.42578125" style="41" customWidth="1"/>
    <col min="2315" max="2315" width="1" style="41" customWidth="1"/>
    <col min="2316" max="2316" width="14.7109375" style="41" customWidth="1"/>
    <col min="2317" max="2317" width="9.140625" style="41"/>
    <col min="2318" max="2318" width="10.85546875" style="41" bestFit="1" customWidth="1"/>
    <col min="2319" max="2560" width="9.140625" style="41"/>
    <col min="2561" max="2561" width="40.140625" style="41" customWidth="1"/>
    <col min="2562" max="2562" width="9.7109375" style="41" customWidth="1"/>
    <col min="2563" max="2563" width="1" style="41" customWidth="1"/>
    <col min="2564" max="2564" width="14.7109375" style="41" customWidth="1"/>
    <col min="2565" max="2565" width="1" style="41" customWidth="1"/>
    <col min="2566" max="2566" width="20.140625" style="41" customWidth="1"/>
    <col min="2567" max="2567" width="1" style="41" customWidth="1"/>
    <col min="2568" max="2568" width="14.7109375" style="41" customWidth="1"/>
    <col min="2569" max="2569" width="1" style="41" customWidth="1"/>
    <col min="2570" max="2570" width="17.42578125" style="41" customWidth="1"/>
    <col min="2571" max="2571" width="1" style="41" customWidth="1"/>
    <col min="2572" max="2572" width="14.7109375" style="41" customWidth="1"/>
    <col min="2573" max="2573" width="9.140625" style="41"/>
    <col min="2574" max="2574" width="10.85546875" style="41" bestFit="1" customWidth="1"/>
    <col min="2575" max="2816" width="9.140625" style="41"/>
    <col min="2817" max="2817" width="40.140625" style="41" customWidth="1"/>
    <col min="2818" max="2818" width="9.7109375" style="41" customWidth="1"/>
    <col min="2819" max="2819" width="1" style="41" customWidth="1"/>
    <col min="2820" max="2820" width="14.7109375" style="41" customWidth="1"/>
    <col min="2821" max="2821" width="1" style="41" customWidth="1"/>
    <col min="2822" max="2822" width="20.140625" style="41" customWidth="1"/>
    <col min="2823" max="2823" width="1" style="41" customWidth="1"/>
    <col min="2824" max="2824" width="14.7109375" style="41" customWidth="1"/>
    <col min="2825" max="2825" width="1" style="41" customWidth="1"/>
    <col min="2826" max="2826" width="17.42578125" style="41" customWidth="1"/>
    <col min="2827" max="2827" width="1" style="41" customWidth="1"/>
    <col min="2828" max="2828" width="14.7109375" style="41" customWidth="1"/>
    <col min="2829" max="2829" width="9.140625" style="41"/>
    <col min="2830" max="2830" width="10.85546875" style="41" bestFit="1" customWidth="1"/>
    <col min="2831" max="3072" width="9.140625" style="41"/>
    <col min="3073" max="3073" width="40.140625" style="41" customWidth="1"/>
    <col min="3074" max="3074" width="9.7109375" style="41" customWidth="1"/>
    <col min="3075" max="3075" width="1" style="41" customWidth="1"/>
    <col min="3076" max="3076" width="14.7109375" style="41" customWidth="1"/>
    <col min="3077" max="3077" width="1" style="41" customWidth="1"/>
    <col min="3078" max="3078" width="20.140625" style="41" customWidth="1"/>
    <col min="3079" max="3079" width="1" style="41" customWidth="1"/>
    <col min="3080" max="3080" width="14.7109375" style="41" customWidth="1"/>
    <col min="3081" max="3081" width="1" style="41" customWidth="1"/>
    <col min="3082" max="3082" width="17.42578125" style="41" customWidth="1"/>
    <col min="3083" max="3083" width="1" style="41" customWidth="1"/>
    <col min="3084" max="3084" width="14.7109375" style="41" customWidth="1"/>
    <col min="3085" max="3085" width="9.140625" style="41"/>
    <col min="3086" max="3086" width="10.85546875" style="41" bestFit="1" customWidth="1"/>
    <col min="3087" max="3328" width="9.140625" style="41"/>
    <col min="3329" max="3329" width="40.140625" style="41" customWidth="1"/>
    <col min="3330" max="3330" width="9.7109375" style="41" customWidth="1"/>
    <col min="3331" max="3331" width="1" style="41" customWidth="1"/>
    <col min="3332" max="3332" width="14.7109375" style="41" customWidth="1"/>
    <col min="3333" max="3333" width="1" style="41" customWidth="1"/>
    <col min="3334" max="3334" width="20.140625" style="41" customWidth="1"/>
    <col min="3335" max="3335" width="1" style="41" customWidth="1"/>
    <col min="3336" max="3336" width="14.7109375" style="41" customWidth="1"/>
    <col min="3337" max="3337" width="1" style="41" customWidth="1"/>
    <col min="3338" max="3338" width="17.42578125" style="41" customWidth="1"/>
    <col min="3339" max="3339" width="1" style="41" customWidth="1"/>
    <col min="3340" max="3340" width="14.7109375" style="41" customWidth="1"/>
    <col min="3341" max="3341" width="9.140625" style="41"/>
    <col min="3342" max="3342" width="10.85546875" style="41" bestFit="1" customWidth="1"/>
    <col min="3343" max="3584" width="9.140625" style="41"/>
    <col min="3585" max="3585" width="40.140625" style="41" customWidth="1"/>
    <col min="3586" max="3586" width="9.7109375" style="41" customWidth="1"/>
    <col min="3587" max="3587" width="1" style="41" customWidth="1"/>
    <col min="3588" max="3588" width="14.7109375" style="41" customWidth="1"/>
    <col min="3589" max="3589" width="1" style="41" customWidth="1"/>
    <col min="3590" max="3590" width="20.140625" style="41" customWidth="1"/>
    <col min="3591" max="3591" width="1" style="41" customWidth="1"/>
    <col min="3592" max="3592" width="14.7109375" style="41" customWidth="1"/>
    <col min="3593" max="3593" width="1" style="41" customWidth="1"/>
    <col min="3594" max="3594" width="17.42578125" style="41" customWidth="1"/>
    <col min="3595" max="3595" width="1" style="41" customWidth="1"/>
    <col min="3596" max="3596" width="14.7109375" style="41" customWidth="1"/>
    <col min="3597" max="3597" width="9.140625" style="41"/>
    <col min="3598" max="3598" width="10.85546875" style="41" bestFit="1" customWidth="1"/>
    <col min="3599" max="3840" width="9.140625" style="41"/>
    <col min="3841" max="3841" width="40.140625" style="41" customWidth="1"/>
    <col min="3842" max="3842" width="9.7109375" style="41" customWidth="1"/>
    <col min="3843" max="3843" width="1" style="41" customWidth="1"/>
    <col min="3844" max="3844" width="14.7109375" style="41" customWidth="1"/>
    <col min="3845" max="3845" width="1" style="41" customWidth="1"/>
    <col min="3846" max="3846" width="20.140625" style="41" customWidth="1"/>
    <col min="3847" max="3847" width="1" style="41" customWidth="1"/>
    <col min="3848" max="3848" width="14.7109375" style="41" customWidth="1"/>
    <col min="3849" max="3849" width="1" style="41" customWidth="1"/>
    <col min="3850" max="3850" width="17.42578125" style="41" customWidth="1"/>
    <col min="3851" max="3851" width="1" style="41" customWidth="1"/>
    <col min="3852" max="3852" width="14.7109375" style="41" customWidth="1"/>
    <col min="3853" max="3853" width="9.140625" style="41"/>
    <col min="3854" max="3854" width="10.85546875" style="41" bestFit="1" customWidth="1"/>
    <col min="3855" max="4096" width="9.140625" style="41"/>
    <col min="4097" max="4097" width="40.140625" style="41" customWidth="1"/>
    <col min="4098" max="4098" width="9.7109375" style="41" customWidth="1"/>
    <col min="4099" max="4099" width="1" style="41" customWidth="1"/>
    <col min="4100" max="4100" width="14.7109375" style="41" customWidth="1"/>
    <col min="4101" max="4101" width="1" style="41" customWidth="1"/>
    <col min="4102" max="4102" width="20.140625" style="41" customWidth="1"/>
    <col min="4103" max="4103" width="1" style="41" customWidth="1"/>
    <col min="4104" max="4104" width="14.7109375" style="41" customWidth="1"/>
    <col min="4105" max="4105" width="1" style="41" customWidth="1"/>
    <col min="4106" max="4106" width="17.42578125" style="41" customWidth="1"/>
    <col min="4107" max="4107" width="1" style="41" customWidth="1"/>
    <col min="4108" max="4108" width="14.7109375" style="41" customWidth="1"/>
    <col min="4109" max="4109" width="9.140625" style="41"/>
    <col min="4110" max="4110" width="10.85546875" style="41" bestFit="1" customWidth="1"/>
    <col min="4111" max="4352" width="9.140625" style="41"/>
    <col min="4353" max="4353" width="40.140625" style="41" customWidth="1"/>
    <col min="4354" max="4354" width="9.7109375" style="41" customWidth="1"/>
    <col min="4355" max="4355" width="1" style="41" customWidth="1"/>
    <col min="4356" max="4356" width="14.7109375" style="41" customWidth="1"/>
    <col min="4357" max="4357" width="1" style="41" customWidth="1"/>
    <col min="4358" max="4358" width="20.140625" style="41" customWidth="1"/>
    <col min="4359" max="4359" width="1" style="41" customWidth="1"/>
    <col min="4360" max="4360" width="14.7109375" style="41" customWidth="1"/>
    <col min="4361" max="4361" width="1" style="41" customWidth="1"/>
    <col min="4362" max="4362" width="17.42578125" style="41" customWidth="1"/>
    <col min="4363" max="4363" width="1" style="41" customWidth="1"/>
    <col min="4364" max="4364" width="14.7109375" style="41" customWidth="1"/>
    <col min="4365" max="4365" width="9.140625" style="41"/>
    <col min="4366" max="4366" width="10.85546875" style="41" bestFit="1" customWidth="1"/>
    <col min="4367" max="4608" width="9.140625" style="41"/>
    <col min="4609" max="4609" width="40.140625" style="41" customWidth="1"/>
    <col min="4610" max="4610" width="9.7109375" style="41" customWidth="1"/>
    <col min="4611" max="4611" width="1" style="41" customWidth="1"/>
    <col min="4612" max="4612" width="14.7109375" style="41" customWidth="1"/>
    <col min="4613" max="4613" width="1" style="41" customWidth="1"/>
    <col min="4614" max="4614" width="20.140625" style="41" customWidth="1"/>
    <col min="4615" max="4615" width="1" style="41" customWidth="1"/>
    <col min="4616" max="4616" width="14.7109375" style="41" customWidth="1"/>
    <col min="4617" max="4617" width="1" style="41" customWidth="1"/>
    <col min="4618" max="4618" width="17.42578125" style="41" customWidth="1"/>
    <col min="4619" max="4619" width="1" style="41" customWidth="1"/>
    <col min="4620" max="4620" width="14.7109375" style="41" customWidth="1"/>
    <col min="4621" max="4621" width="9.140625" style="41"/>
    <col min="4622" max="4622" width="10.85546875" style="41" bestFit="1" customWidth="1"/>
    <col min="4623" max="4864" width="9.140625" style="41"/>
    <col min="4865" max="4865" width="40.140625" style="41" customWidth="1"/>
    <col min="4866" max="4866" width="9.7109375" style="41" customWidth="1"/>
    <col min="4867" max="4867" width="1" style="41" customWidth="1"/>
    <col min="4868" max="4868" width="14.7109375" style="41" customWidth="1"/>
    <col min="4869" max="4869" width="1" style="41" customWidth="1"/>
    <col min="4870" max="4870" width="20.140625" style="41" customWidth="1"/>
    <col min="4871" max="4871" width="1" style="41" customWidth="1"/>
    <col min="4872" max="4872" width="14.7109375" style="41" customWidth="1"/>
    <col min="4873" max="4873" width="1" style="41" customWidth="1"/>
    <col min="4874" max="4874" width="17.42578125" style="41" customWidth="1"/>
    <col min="4875" max="4875" width="1" style="41" customWidth="1"/>
    <col min="4876" max="4876" width="14.7109375" style="41" customWidth="1"/>
    <col min="4877" max="4877" width="9.140625" style="41"/>
    <col min="4878" max="4878" width="10.85546875" style="41" bestFit="1" customWidth="1"/>
    <col min="4879" max="5120" width="9.140625" style="41"/>
    <col min="5121" max="5121" width="40.140625" style="41" customWidth="1"/>
    <col min="5122" max="5122" width="9.7109375" style="41" customWidth="1"/>
    <col min="5123" max="5123" width="1" style="41" customWidth="1"/>
    <col min="5124" max="5124" width="14.7109375" style="41" customWidth="1"/>
    <col min="5125" max="5125" width="1" style="41" customWidth="1"/>
    <col min="5126" max="5126" width="20.140625" style="41" customWidth="1"/>
    <col min="5127" max="5127" width="1" style="41" customWidth="1"/>
    <col min="5128" max="5128" width="14.7109375" style="41" customWidth="1"/>
    <col min="5129" max="5129" width="1" style="41" customWidth="1"/>
    <col min="5130" max="5130" width="17.42578125" style="41" customWidth="1"/>
    <col min="5131" max="5131" width="1" style="41" customWidth="1"/>
    <col min="5132" max="5132" width="14.7109375" style="41" customWidth="1"/>
    <col min="5133" max="5133" width="9.140625" style="41"/>
    <col min="5134" max="5134" width="10.85546875" style="41" bestFit="1" customWidth="1"/>
    <col min="5135" max="5376" width="9.140625" style="41"/>
    <col min="5377" max="5377" width="40.140625" style="41" customWidth="1"/>
    <col min="5378" max="5378" width="9.7109375" style="41" customWidth="1"/>
    <col min="5379" max="5379" width="1" style="41" customWidth="1"/>
    <col min="5380" max="5380" width="14.7109375" style="41" customWidth="1"/>
    <col min="5381" max="5381" width="1" style="41" customWidth="1"/>
    <col min="5382" max="5382" width="20.140625" style="41" customWidth="1"/>
    <col min="5383" max="5383" width="1" style="41" customWidth="1"/>
    <col min="5384" max="5384" width="14.7109375" style="41" customWidth="1"/>
    <col min="5385" max="5385" width="1" style="41" customWidth="1"/>
    <col min="5386" max="5386" width="17.42578125" style="41" customWidth="1"/>
    <col min="5387" max="5387" width="1" style="41" customWidth="1"/>
    <col min="5388" max="5388" width="14.7109375" style="41" customWidth="1"/>
    <col min="5389" max="5389" width="9.140625" style="41"/>
    <col min="5390" max="5390" width="10.85546875" style="41" bestFit="1" customWidth="1"/>
    <col min="5391" max="5632" width="9.140625" style="41"/>
    <col min="5633" max="5633" width="40.140625" style="41" customWidth="1"/>
    <col min="5634" max="5634" width="9.7109375" style="41" customWidth="1"/>
    <col min="5635" max="5635" width="1" style="41" customWidth="1"/>
    <col min="5636" max="5636" width="14.7109375" style="41" customWidth="1"/>
    <col min="5637" max="5637" width="1" style="41" customWidth="1"/>
    <col min="5638" max="5638" width="20.140625" style="41" customWidth="1"/>
    <col min="5639" max="5639" width="1" style="41" customWidth="1"/>
    <col min="5640" max="5640" width="14.7109375" style="41" customWidth="1"/>
    <col min="5641" max="5641" width="1" style="41" customWidth="1"/>
    <col min="5642" max="5642" width="17.42578125" style="41" customWidth="1"/>
    <col min="5643" max="5643" width="1" style="41" customWidth="1"/>
    <col min="5644" max="5644" width="14.7109375" style="41" customWidth="1"/>
    <col min="5645" max="5645" width="9.140625" style="41"/>
    <col min="5646" max="5646" width="10.85546875" style="41" bestFit="1" customWidth="1"/>
    <col min="5647" max="5888" width="9.140625" style="41"/>
    <col min="5889" max="5889" width="40.140625" style="41" customWidth="1"/>
    <col min="5890" max="5890" width="9.7109375" style="41" customWidth="1"/>
    <col min="5891" max="5891" width="1" style="41" customWidth="1"/>
    <col min="5892" max="5892" width="14.7109375" style="41" customWidth="1"/>
    <col min="5893" max="5893" width="1" style="41" customWidth="1"/>
    <col min="5894" max="5894" width="20.140625" style="41" customWidth="1"/>
    <col min="5895" max="5895" width="1" style="41" customWidth="1"/>
    <col min="5896" max="5896" width="14.7109375" style="41" customWidth="1"/>
    <col min="5897" max="5897" width="1" style="41" customWidth="1"/>
    <col min="5898" max="5898" width="17.42578125" style="41" customWidth="1"/>
    <col min="5899" max="5899" width="1" style="41" customWidth="1"/>
    <col min="5900" max="5900" width="14.7109375" style="41" customWidth="1"/>
    <col min="5901" max="5901" width="9.140625" style="41"/>
    <col min="5902" max="5902" width="10.85546875" style="41" bestFit="1" customWidth="1"/>
    <col min="5903" max="6144" width="9.140625" style="41"/>
    <col min="6145" max="6145" width="40.140625" style="41" customWidth="1"/>
    <col min="6146" max="6146" width="9.7109375" style="41" customWidth="1"/>
    <col min="6147" max="6147" width="1" style="41" customWidth="1"/>
    <col min="6148" max="6148" width="14.7109375" style="41" customWidth="1"/>
    <col min="6149" max="6149" width="1" style="41" customWidth="1"/>
    <col min="6150" max="6150" width="20.140625" style="41" customWidth="1"/>
    <col min="6151" max="6151" width="1" style="41" customWidth="1"/>
    <col min="6152" max="6152" width="14.7109375" style="41" customWidth="1"/>
    <col min="6153" max="6153" width="1" style="41" customWidth="1"/>
    <col min="6154" max="6154" width="17.42578125" style="41" customWidth="1"/>
    <col min="6155" max="6155" width="1" style="41" customWidth="1"/>
    <col min="6156" max="6156" width="14.7109375" style="41" customWidth="1"/>
    <col min="6157" max="6157" width="9.140625" style="41"/>
    <col min="6158" max="6158" width="10.85546875" style="41" bestFit="1" customWidth="1"/>
    <col min="6159" max="6400" width="9.140625" style="41"/>
    <col min="6401" max="6401" width="40.140625" style="41" customWidth="1"/>
    <col min="6402" max="6402" width="9.7109375" style="41" customWidth="1"/>
    <col min="6403" max="6403" width="1" style="41" customWidth="1"/>
    <col min="6404" max="6404" width="14.7109375" style="41" customWidth="1"/>
    <col min="6405" max="6405" width="1" style="41" customWidth="1"/>
    <col min="6406" max="6406" width="20.140625" style="41" customWidth="1"/>
    <col min="6407" max="6407" width="1" style="41" customWidth="1"/>
    <col min="6408" max="6408" width="14.7109375" style="41" customWidth="1"/>
    <col min="6409" max="6409" width="1" style="41" customWidth="1"/>
    <col min="6410" max="6410" width="17.42578125" style="41" customWidth="1"/>
    <col min="6411" max="6411" width="1" style="41" customWidth="1"/>
    <col min="6412" max="6412" width="14.7109375" style="41" customWidth="1"/>
    <col min="6413" max="6413" width="9.140625" style="41"/>
    <col min="6414" max="6414" width="10.85546875" style="41" bestFit="1" customWidth="1"/>
    <col min="6415" max="6656" width="9.140625" style="41"/>
    <col min="6657" max="6657" width="40.140625" style="41" customWidth="1"/>
    <col min="6658" max="6658" width="9.7109375" style="41" customWidth="1"/>
    <col min="6659" max="6659" width="1" style="41" customWidth="1"/>
    <col min="6660" max="6660" width="14.7109375" style="41" customWidth="1"/>
    <col min="6661" max="6661" width="1" style="41" customWidth="1"/>
    <col min="6662" max="6662" width="20.140625" style="41" customWidth="1"/>
    <col min="6663" max="6663" width="1" style="41" customWidth="1"/>
    <col min="6664" max="6664" width="14.7109375" style="41" customWidth="1"/>
    <col min="6665" max="6665" width="1" style="41" customWidth="1"/>
    <col min="6666" max="6666" width="17.42578125" style="41" customWidth="1"/>
    <col min="6667" max="6667" width="1" style="41" customWidth="1"/>
    <col min="6668" max="6668" width="14.7109375" style="41" customWidth="1"/>
    <col min="6669" max="6669" width="9.140625" style="41"/>
    <col min="6670" max="6670" width="10.85546875" style="41" bestFit="1" customWidth="1"/>
    <col min="6671" max="6912" width="9.140625" style="41"/>
    <col min="6913" max="6913" width="40.140625" style="41" customWidth="1"/>
    <col min="6914" max="6914" width="9.7109375" style="41" customWidth="1"/>
    <col min="6915" max="6915" width="1" style="41" customWidth="1"/>
    <col min="6916" max="6916" width="14.7109375" style="41" customWidth="1"/>
    <col min="6917" max="6917" width="1" style="41" customWidth="1"/>
    <col min="6918" max="6918" width="20.140625" style="41" customWidth="1"/>
    <col min="6919" max="6919" width="1" style="41" customWidth="1"/>
    <col min="6920" max="6920" width="14.7109375" style="41" customWidth="1"/>
    <col min="6921" max="6921" width="1" style="41" customWidth="1"/>
    <col min="6922" max="6922" width="17.42578125" style="41" customWidth="1"/>
    <col min="6923" max="6923" width="1" style="41" customWidth="1"/>
    <col min="6924" max="6924" width="14.7109375" style="41" customWidth="1"/>
    <col min="6925" max="6925" width="9.140625" style="41"/>
    <col min="6926" max="6926" width="10.85546875" style="41" bestFit="1" customWidth="1"/>
    <col min="6927" max="7168" width="9.140625" style="41"/>
    <col min="7169" max="7169" width="40.140625" style="41" customWidth="1"/>
    <col min="7170" max="7170" width="9.7109375" style="41" customWidth="1"/>
    <col min="7171" max="7171" width="1" style="41" customWidth="1"/>
    <col min="7172" max="7172" width="14.7109375" style="41" customWidth="1"/>
    <col min="7173" max="7173" width="1" style="41" customWidth="1"/>
    <col min="7174" max="7174" width="20.140625" style="41" customWidth="1"/>
    <col min="7175" max="7175" width="1" style="41" customWidth="1"/>
    <col min="7176" max="7176" width="14.7109375" style="41" customWidth="1"/>
    <col min="7177" max="7177" width="1" style="41" customWidth="1"/>
    <col min="7178" max="7178" width="17.42578125" style="41" customWidth="1"/>
    <col min="7179" max="7179" width="1" style="41" customWidth="1"/>
    <col min="7180" max="7180" width="14.7109375" style="41" customWidth="1"/>
    <col min="7181" max="7181" width="9.140625" style="41"/>
    <col min="7182" max="7182" width="10.85546875" style="41" bestFit="1" customWidth="1"/>
    <col min="7183" max="7424" width="9.140625" style="41"/>
    <col min="7425" max="7425" width="40.140625" style="41" customWidth="1"/>
    <col min="7426" max="7426" width="9.7109375" style="41" customWidth="1"/>
    <col min="7427" max="7427" width="1" style="41" customWidth="1"/>
    <col min="7428" max="7428" width="14.7109375" style="41" customWidth="1"/>
    <col min="7429" max="7429" width="1" style="41" customWidth="1"/>
    <col min="7430" max="7430" width="20.140625" style="41" customWidth="1"/>
    <col min="7431" max="7431" width="1" style="41" customWidth="1"/>
    <col min="7432" max="7432" width="14.7109375" style="41" customWidth="1"/>
    <col min="7433" max="7433" width="1" style="41" customWidth="1"/>
    <col min="7434" max="7434" width="17.42578125" style="41" customWidth="1"/>
    <col min="7435" max="7435" width="1" style="41" customWidth="1"/>
    <col min="7436" max="7436" width="14.7109375" style="41" customWidth="1"/>
    <col min="7437" max="7437" width="9.140625" style="41"/>
    <col min="7438" max="7438" width="10.85546875" style="41" bestFit="1" customWidth="1"/>
    <col min="7439" max="7680" width="9.140625" style="41"/>
    <col min="7681" max="7681" width="40.140625" style="41" customWidth="1"/>
    <col min="7682" max="7682" width="9.7109375" style="41" customWidth="1"/>
    <col min="7683" max="7683" width="1" style="41" customWidth="1"/>
    <col min="7684" max="7684" width="14.7109375" style="41" customWidth="1"/>
    <col min="7685" max="7685" width="1" style="41" customWidth="1"/>
    <col min="7686" max="7686" width="20.140625" style="41" customWidth="1"/>
    <col min="7687" max="7687" width="1" style="41" customWidth="1"/>
    <col min="7688" max="7688" width="14.7109375" style="41" customWidth="1"/>
    <col min="7689" max="7689" width="1" style="41" customWidth="1"/>
    <col min="7690" max="7690" width="17.42578125" style="41" customWidth="1"/>
    <col min="7691" max="7691" width="1" style="41" customWidth="1"/>
    <col min="7692" max="7692" width="14.7109375" style="41" customWidth="1"/>
    <col min="7693" max="7693" width="9.140625" style="41"/>
    <col min="7694" max="7694" width="10.85546875" style="41" bestFit="1" customWidth="1"/>
    <col min="7695" max="7936" width="9.140625" style="41"/>
    <col min="7937" max="7937" width="40.140625" style="41" customWidth="1"/>
    <col min="7938" max="7938" width="9.7109375" style="41" customWidth="1"/>
    <col min="7939" max="7939" width="1" style="41" customWidth="1"/>
    <col min="7940" max="7940" width="14.7109375" style="41" customWidth="1"/>
    <col min="7941" max="7941" width="1" style="41" customWidth="1"/>
    <col min="7942" max="7942" width="20.140625" style="41" customWidth="1"/>
    <col min="7943" max="7943" width="1" style="41" customWidth="1"/>
    <col min="7944" max="7944" width="14.7109375" style="41" customWidth="1"/>
    <col min="7945" max="7945" width="1" style="41" customWidth="1"/>
    <col min="7946" max="7946" width="17.42578125" style="41" customWidth="1"/>
    <col min="7947" max="7947" width="1" style="41" customWidth="1"/>
    <col min="7948" max="7948" width="14.7109375" style="41" customWidth="1"/>
    <col min="7949" max="7949" width="9.140625" style="41"/>
    <col min="7950" max="7950" width="10.85546875" style="41" bestFit="1" customWidth="1"/>
    <col min="7951" max="8192" width="9.140625" style="41"/>
    <col min="8193" max="8193" width="40.140625" style="41" customWidth="1"/>
    <col min="8194" max="8194" width="9.7109375" style="41" customWidth="1"/>
    <col min="8195" max="8195" width="1" style="41" customWidth="1"/>
    <col min="8196" max="8196" width="14.7109375" style="41" customWidth="1"/>
    <col min="8197" max="8197" width="1" style="41" customWidth="1"/>
    <col min="8198" max="8198" width="20.140625" style="41" customWidth="1"/>
    <col min="8199" max="8199" width="1" style="41" customWidth="1"/>
    <col min="8200" max="8200" width="14.7109375" style="41" customWidth="1"/>
    <col min="8201" max="8201" width="1" style="41" customWidth="1"/>
    <col min="8202" max="8202" width="17.42578125" style="41" customWidth="1"/>
    <col min="8203" max="8203" width="1" style="41" customWidth="1"/>
    <col min="8204" max="8204" width="14.7109375" style="41" customWidth="1"/>
    <col min="8205" max="8205" width="9.140625" style="41"/>
    <col min="8206" max="8206" width="10.85546875" style="41" bestFit="1" customWidth="1"/>
    <col min="8207" max="8448" width="9.140625" style="41"/>
    <col min="8449" max="8449" width="40.140625" style="41" customWidth="1"/>
    <col min="8450" max="8450" width="9.7109375" style="41" customWidth="1"/>
    <col min="8451" max="8451" width="1" style="41" customWidth="1"/>
    <col min="8452" max="8452" width="14.7109375" style="41" customWidth="1"/>
    <col min="8453" max="8453" width="1" style="41" customWidth="1"/>
    <col min="8454" max="8454" width="20.140625" style="41" customWidth="1"/>
    <col min="8455" max="8455" width="1" style="41" customWidth="1"/>
    <col min="8456" max="8456" width="14.7109375" style="41" customWidth="1"/>
    <col min="8457" max="8457" width="1" style="41" customWidth="1"/>
    <col min="8458" max="8458" width="17.42578125" style="41" customWidth="1"/>
    <col min="8459" max="8459" width="1" style="41" customWidth="1"/>
    <col min="8460" max="8460" width="14.7109375" style="41" customWidth="1"/>
    <col min="8461" max="8461" width="9.140625" style="41"/>
    <col min="8462" max="8462" width="10.85546875" style="41" bestFit="1" customWidth="1"/>
    <col min="8463" max="8704" width="9.140625" style="41"/>
    <col min="8705" max="8705" width="40.140625" style="41" customWidth="1"/>
    <col min="8706" max="8706" width="9.7109375" style="41" customWidth="1"/>
    <col min="8707" max="8707" width="1" style="41" customWidth="1"/>
    <col min="8708" max="8708" width="14.7109375" style="41" customWidth="1"/>
    <col min="8709" max="8709" width="1" style="41" customWidth="1"/>
    <col min="8710" max="8710" width="20.140625" style="41" customWidth="1"/>
    <col min="8711" max="8711" width="1" style="41" customWidth="1"/>
    <col min="8712" max="8712" width="14.7109375" style="41" customWidth="1"/>
    <col min="8713" max="8713" width="1" style="41" customWidth="1"/>
    <col min="8714" max="8714" width="17.42578125" style="41" customWidth="1"/>
    <col min="8715" max="8715" width="1" style="41" customWidth="1"/>
    <col min="8716" max="8716" width="14.7109375" style="41" customWidth="1"/>
    <col min="8717" max="8717" width="9.140625" style="41"/>
    <col min="8718" max="8718" width="10.85546875" style="41" bestFit="1" customWidth="1"/>
    <col min="8719" max="8960" width="9.140625" style="41"/>
    <col min="8961" max="8961" width="40.140625" style="41" customWidth="1"/>
    <col min="8962" max="8962" width="9.7109375" style="41" customWidth="1"/>
    <col min="8963" max="8963" width="1" style="41" customWidth="1"/>
    <col min="8964" max="8964" width="14.7109375" style="41" customWidth="1"/>
    <col min="8965" max="8965" width="1" style="41" customWidth="1"/>
    <col min="8966" max="8966" width="20.140625" style="41" customWidth="1"/>
    <col min="8967" max="8967" width="1" style="41" customWidth="1"/>
    <col min="8968" max="8968" width="14.7109375" style="41" customWidth="1"/>
    <col min="8969" max="8969" width="1" style="41" customWidth="1"/>
    <col min="8970" max="8970" width="17.42578125" style="41" customWidth="1"/>
    <col min="8971" max="8971" width="1" style="41" customWidth="1"/>
    <col min="8972" max="8972" width="14.7109375" style="41" customWidth="1"/>
    <col min="8973" max="8973" width="9.140625" style="41"/>
    <col min="8974" max="8974" width="10.85546875" style="41" bestFit="1" customWidth="1"/>
    <col min="8975" max="9216" width="9.140625" style="41"/>
    <col min="9217" max="9217" width="40.140625" style="41" customWidth="1"/>
    <col min="9218" max="9218" width="9.7109375" style="41" customWidth="1"/>
    <col min="9219" max="9219" width="1" style="41" customWidth="1"/>
    <col min="9220" max="9220" width="14.7109375" style="41" customWidth="1"/>
    <col min="9221" max="9221" width="1" style="41" customWidth="1"/>
    <col min="9222" max="9222" width="20.140625" style="41" customWidth="1"/>
    <col min="9223" max="9223" width="1" style="41" customWidth="1"/>
    <col min="9224" max="9224" width="14.7109375" style="41" customWidth="1"/>
    <col min="9225" max="9225" width="1" style="41" customWidth="1"/>
    <col min="9226" max="9226" width="17.42578125" style="41" customWidth="1"/>
    <col min="9227" max="9227" width="1" style="41" customWidth="1"/>
    <col min="9228" max="9228" width="14.7109375" style="41" customWidth="1"/>
    <col min="9229" max="9229" width="9.140625" style="41"/>
    <col min="9230" max="9230" width="10.85546875" style="41" bestFit="1" customWidth="1"/>
    <col min="9231" max="9472" width="9.140625" style="41"/>
    <col min="9473" max="9473" width="40.140625" style="41" customWidth="1"/>
    <col min="9474" max="9474" width="9.7109375" style="41" customWidth="1"/>
    <col min="9475" max="9475" width="1" style="41" customWidth="1"/>
    <col min="9476" max="9476" width="14.7109375" style="41" customWidth="1"/>
    <col min="9477" max="9477" width="1" style="41" customWidth="1"/>
    <col min="9478" max="9478" width="20.140625" style="41" customWidth="1"/>
    <col min="9479" max="9479" width="1" style="41" customWidth="1"/>
    <col min="9480" max="9480" width="14.7109375" style="41" customWidth="1"/>
    <col min="9481" max="9481" width="1" style="41" customWidth="1"/>
    <col min="9482" max="9482" width="17.42578125" style="41" customWidth="1"/>
    <col min="9483" max="9483" width="1" style="41" customWidth="1"/>
    <col min="9484" max="9484" width="14.7109375" style="41" customWidth="1"/>
    <col min="9485" max="9485" width="9.140625" style="41"/>
    <col min="9486" max="9486" width="10.85546875" style="41" bestFit="1" customWidth="1"/>
    <col min="9487" max="9728" width="9.140625" style="41"/>
    <col min="9729" max="9729" width="40.140625" style="41" customWidth="1"/>
    <col min="9730" max="9730" width="9.7109375" style="41" customWidth="1"/>
    <col min="9731" max="9731" width="1" style="41" customWidth="1"/>
    <col min="9732" max="9732" width="14.7109375" style="41" customWidth="1"/>
    <col min="9733" max="9733" width="1" style="41" customWidth="1"/>
    <col min="9734" max="9734" width="20.140625" style="41" customWidth="1"/>
    <col min="9735" max="9735" width="1" style="41" customWidth="1"/>
    <col min="9736" max="9736" width="14.7109375" style="41" customWidth="1"/>
    <col min="9737" max="9737" width="1" style="41" customWidth="1"/>
    <col min="9738" max="9738" width="17.42578125" style="41" customWidth="1"/>
    <col min="9739" max="9739" width="1" style="41" customWidth="1"/>
    <col min="9740" max="9740" width="14.7109375" style="41" customWidth="1"/>
    <col min="9741" max="9741" width="9.140625" style="41"/>
    <col min="9742" max="9742" width="10.85546875" style="41" bestFit="1" customWidth="1"/>
    <col min="9743" max="9984" width="9.140625" style="41"/>
    <col min="9985" max="9985" width="40.140625" style="41" customWidth="1"/>
    <col min="9986" max="9986" width="9.7109375" style="41" customWidth="1"/>
    <col min="9987" max="9987" width="1" style="41" customWidth="1"/>
    <col min="9988" max="9988" width="14.7109375" style="41" customWidth="1"/>
    <col min="9989" max="9989" width="1" style="41" customWidth="1"/>
    <col min="9990" max="9990" width="20.140625" style="41" customWidth="1"/>
    <col min="9991" max="9991" width="1" style="41" customWidth="1"/>
    <col min="9992" max="9992" width="14.7109375" style="41" customWidth="1"/>
    <col min="9993" max="9993" width="1" style="41" customWidth="1"/>
    <col min="9994" max="9994" width="17.42578125" style="41" customWidth="1"/>
    <col min="9995" max="9995" width="1" style="41" customWidth="1"/>
    <col min="9996" max="9996" width="14.7109375" style="41" customWidth="1"/>
    <col min="9997" max="9997" width="9.140625" style="41"/>
    <col min="9998" max="9998" width="10.85546875" style="41" bestFit="1" customWidth="1"/>
    <col min="9999" max="10240" width="9.140625" style="41"/>
    <col min="10241" max="10241" width="40.140625" style="41" customWidth="1"/>
    <col min="10242" max="10242" width="9.7109375" style="41" customWidth="1"/>
    <col min="10243" max="10243" width="1" style="41" customWidth="1"/>
    <col min="10244" max="10244" width="14.7109375" style="41" customWidth="1"/>
    <col min="10245" max="10245" width="1" style="41" customWidth="1"/>
    <col min="10246" max="10246" width="20.140625" style="41" customWidth="1"/>
    <col min="10247" max="10247" width="1" style="41" customWidth="1"/>
    <col min="10248" max="10248" width="14.7109375" style="41" customWidth="1"/>
    <col min="10249" max="10249" width="1" style="41" customWidth="1"/>
    <col min="10250" max="10250" width="17.42578125" style="41" customWidth="1"/>
    <col min="10251" max="10251" width="1" style="41" customWidth="1"/>
    <col min="10252" max="10252" width="14.7109375" style="41" customWidth="1"/>
    <col min="10253" max="10253" width="9.140625" style="41"/>
    <col min="10254" max="10254" width="10.85546875" style="41" bestFit="1" customWidth="1"/>
    <col min="10255" max="10496" width="9.140625" style="41"/>
    <col min="10497" max="10497" width="40.140625" style="41" customWidth="1"/>
    <col min="10498" max="10498" width="9.7109375" style="41" customWidth="1"/>
    <col min="10499" max="10499" width="1" style="41" customWidth="1"/>
    <col min="10500" max="10500" width="14.7109375" style="41" customWidth="1"/>
    <col min="10501" max="10501" width="1" style="41" customWidth="1"/>
    <col min="10502" max="10502" width="20.140625" style="41" customWidth="1"/>
    <col min="10503" max="10503" width="1" style="41" customWidth="1"/>
    <col min="10504" max="10504" width="14.7109375" style="41" customWidth="1"/>
    <col min="10505" max="10505" width="1" style="41" customWidth="1"/>
    <col min="10506" max="10506" width="17.42578125" style="41" customWidth="1"/>
    <col min="10507" max="10507" width="1" style="41" customWidth="1"/>
    <col min="10508" max="10508" width="14.7109375" style="41" customWidth="1"/>
    <col min="10509" max="10509" width="9.140625" style="41"/>
    <col min="10510" max="10510" width="10.85546875" style="41" bestFit="1" customWidth="1"/>
    <col min="10511" max="10752" width="9.140625" style="41"/>
    <col min="10753" max="10753" width="40.140625" style="41" customWidth="1"/>
    <col min="10754" max="10754" width="9.7109375" style="41" customWidth="1"/>
    <col min="10755" max="10755" width="1" style="41" customWidth="1"/>
    <col min="10756" max="10756" width="14.7109375" style="41" customWidth="1"/>
    <col min="10757" max="10757" width="1" style="41" customWidth="1"/>
    <col min="10758" max="10758" width="20.140625" style="41" customWidth="1"/>
    <col min="10759" max="10759" width="1" style="41" customWidth="1"/>
    <col min="10760" max="10760" width="14.7109375" style="41" customWidth="1"/>
    <col min="10761" max="10761" width="1" style="41" customWidth="1"/>
    <col min="10762" max="10762" width="17.42578125" style="41" customWidth="1"/>
    <col min="10763" max="10763" width="1" style="41" customWidth="1"/>
    <col min="10764" max="10764" width="14.7109375" style="41" customWidth="1"/>
    <col min="10765" max="10765" width="9.140625" style="41"/>
    <col min="10766" max="10766" width="10.85546875" style="41" bestFit="1" customWidth="1"/>
    <col min="10767" max="11008" width="9.140625" style="41"/>
    <col min="11009" max="11009" width="40.140625" style="41" customWidth="1"/>
    <col min="11010" max="11010" width="9.7109375" style="41" customWidth="1"/>
    <col min="11011" max="11011" width="1" style="41" customWidth="1"/>
    <col min="11012" max="11012" width="14.7109375" style="41" customWidth="1"/>
    <col min="11013" max="11013" width="1" style="41" customWidth="1"/>
    <col min="11014" max="11014" width="20.140625" style="41" customWidth="1"/>
    <col min="11015" max="11015" width="1" style="41" customWidth="1"/>
    <col min="11016" max="11016" width="14.7109375" style="41" customWidth="1"/>
    <col min="11017" max="11017" width="1" style="41" customWidth="1"/>
    <col min="11018" max="11018" width="17.42578125" style="41" customWidth="1"/>
    <col min="11019" max="11019" width="1" style="41" customWidth="1"/>
    <col min="11020" max="11020" width="14.7109375" style="41" customWidth="1"/>
    <col min="11021" max="11021" width="9.140625" style="41"/>
    <col min="11022" max="11022" width="10.85546875" style="41" bestFit="1" customWidth="1"/>
    <col min="11023" max="11264" width="9.140625" style="41"/>
    <col min="11265" max="11265" width="40.140625" style="41" customWidth="1"/>
    <col min="11266" max="11266" width="9.7109375" style="41" customWidth="1"/>
    <col min="11267" max="11267" width="1" style="41" customWidth="1"/>
    <col min="11268" max="11268" width="14.7109375" style="41" customWidth="1"/>
    <col min="11269" max="11269" width="1" style="41" customWidth="1"/>
    <col min="11270" max="11270" width="20.140625" style="41" customWidth="1"/>
    <col min="11271" max="11271" width="1" style="41" customWidth="1"/>
    <col min="11272" max="11272" width="14.7109375" style="41" customWidth="1"/>
    <col min="11273" max="11273" width="1" style="41" customWidth="1"/>
    <col min="11274" max="11274" width="17.42578125" style="41" customWidth="1"/>
    <col min="11275" max="11275" width="1" style="41" customWidth="1"/>
    <col min="11276" max="11276" width="14.7109375" style="41" customWidth="1"/>
    <col min="11277" max="11277" width="9.140625" style="41"/>
    <col min="11278" max="11278" width="10.85546875" style="41" bestFit="1" customWidth="1"/>
    <col min="11279" max="11520" width="9.140625" style="41"/>
    <col min="11521" max="11521" width="40.140625" style="41" customWidth="1"/>
    <col min="11522" max="11522" width="9.7109375" style="41" customWidth="1"/>
    <col min="11523" max="11523" width="1" style="41" customWidth="1"/>
    <col min="11524" max="11524" width="14.7109375" style="41" customWidth="1"/>
    <col min="11525" max="11525" width="1" style="41" customWidth="1"/>
    <col min="11526" max="11526" width="20.140625" style="41" customWidth="1"/>
    <col min="11527" max="11527" width="1" style="41" customWidth="1"/>
    <col min="11528" max="11528" width="14.7109375" style="41" customWidth="1"/>
    <col min="11529" max="11529" width="1" style="41" customWidth="1"/>
    <col min="11530" max="11530" width="17.42578125" style="41" customWidth="1"/>
    <col min="11531" max="11531" width="1" style="41" customWidth="1"/>
    <col min="11532" max="11532" width="14.7109375" style="41" customWidth="1"/>
    <col min="11533" max="11533" width="9.140625" style="41"/>
    <col min="11534" max="11534" width="10.85546875" style="41" bestFit="1" customWidth="1"/>
    <col min="11535" max="11776" width="9.140625" style="41"/>
    <col min="11777" max="11777" width="40.140625" style="41" customWidth="1"/>
    <col min="11778" max="11778" width="9.7109375" style="41" customWidth="1"/>
    <col min="11779" max="11779" width="1" style="41" customWidth="1"/>
    <col min="11780" max="11780" width="14.7109375" style="41" customWidth="1"/>
    <col min="11781" max="11781" width="1" style="41" customWidth="1"/>
    <col min="11782" max="11782" width="20.140625" style="41" customWidth="1"/>
    <col min="11783" max="11783" width="1" style="41" customWidth="1"/>
    <col min="11784" max="11784" width="14.7109375" style="41" customWidth="1"/>
    <col min="11785" max="11785" width="1" style="41" customWidth="1"/>
    <col min="11786" max="11786" width="17.42578125" style="41" customWidth="1"/>
    <col min="11787" max="11787" width="1" style="41" customWidth="1"/>
    <col min="11788" max="11788" width="14.7109375" style="41" customWidth="1"/>
    <col min="11789" max="11789" width="9.140625" style="41"/>
    <col min="11790" max="11790" width="10.85546875" style="41" bestFit="1" customWidth="1"/>
    <col min="11791" max="12032" width="9.140625" style="41"/>
    <col min="12033" max="12033" width="40.140625" style="41" customWidth="1"/>
    <col min="12034" max="12034" width="9.7109375" style="41" customWidth="1"/>
    <col min="12035" max="12035" width="1" style="41" customWidth="1"/>
    <col min="12036" max="12036" width="14.7109375" style="41" customWidth="1"/>
    <col min="12037" max="12037" width="1" style="41" customWidth="1"/>
    <col min="12038" max="12038" width="20.140625" style="41" customWidth="1"/>
    <col min="12039" max="12039" width="1" style="41" customWidth="1"/>
    <col min="12040" max="12040" width="14.7109375" style="41" customWidth="1"/>
    <col min="12041" max="12041" width="1" style="41" customWidth="1"/>
    <col min="12042" max="12042" width="17.42578125" style="41" customWidth="1"/>
    <col min="12043" max="12043" width="1" style="41" customWidth="1"/>
    <col min="12044" max="12044" width="14.7109375" style="41" customWidth="1"/>
    <col min="12045" max="12045" width="9.140625" style="41"/>
    <col min="12046" max="12046" width="10.85546875" style="41" bestFit="1" customWidth="1"/>
    <col min="12047" max="12288" width="9.140625" style="41"/>
    <col min="12289" max="12289" width="40.140625" style="41" customWidth="1"/>
    <col min="12290" max="12290" width="9.7109375" style="41" customWidth="1"/>
    <col min="12291" max="12291" width="1" style="41" customWidth="1"/>
    <col min="12292" max="12292" width="14.7109375" style="41" customWidth="1"/>
    <col min="12293" max="12293" width="1" style="41" customWidth="1"/>
    <col min="12294" max="12294" width="20.140625" style="41" customWidth="1"/>
    <col min="12295" max="12295" width="1" style="41" customWidth="1"/>
    <col min="12296" max="12296" width="14.7109375" style="41" customWidth="1"/>
    <col min="12297" max="12297" width="1" style="41" customWidth="1"/>
    <col min="12298" max="12298" width="17.42578125" style="41" customWidth="1"/>
    <col min="12299" max="12299" width="1" style="41" customWidth="1"/>
    <col min="12300" max="12300" width="14.7109375" style="41" customWidth="1"/>
    <col min="12301" max="12301" width="9.140625" style="41"/>
    <col min="12302" max="12302" width="10.85546875" style="41" bestFit="1" customWidth="1"/>
    <col min="12303" max="12544" width="9.140625" style="41"/>
    <col min="12545" max="12545" width="40.140625" style="41" customWidth="1"/>
    <col min="12546" max="12546" width="9.7109375" style="41" customWidth="1"/>
    <col min="12547" max="12547" width="1" style="41" customWidth="1"/>
    <col min="12548" max="12548" width="14.7109375" style="41" customWidth="1"/>
    <col min="12549" max="12549" width="1" style="41" customWidth="1"/>
    <col min="12550" max="12550" width="20.140625" style="41" customWidth="1"/>
    <col min="12551" max="12551" width="1" style="41" customWidth="1"/>
    <col min="12552" max="12552" width="14.7109375" style="41" customWidth="1"/>
    <col min="12553" max="12553" width="1" style="41" customWidth="1"/>
    <col min="12554" max="12554" width="17.42578125" style="41" customWidth="1"/>
    <col min="12555" max="12555" width="1" style="41" customWidth="1"/>
    <col min="12556" max="12556" width="14.7109375" style="41" customWidth="1"/>
    <col min="12557" max="12557" width="9.140625" style="41"/>
    <col min="12558" max="12558" width="10.85546875" style="41" bestFit="1" customWidth="1"/>
    <col min="12559" max="12800" width="9.140625" style="41"/>
    <col min="12801" max="12801" width="40.140625" style="41" customWidth="1"/>
    <col min="12802" max="12802" width="9.7109375" style="41" customWidth="1"/>
    <col min="12803" max="12803" width="1" style="41" customWidth="1"/>
    <col min="12804" max="12804" width="14.7109375" style="41" customWidth="1"/>
    <col min="12805" max="12805" width="1" style="41" customWidth="1"/>
    <col min="12806" max="12806" width="20.140625" style="41" customWidth="1"/>
    <col min="12807" max="12807" width="1" style="41" customWidth="1"/>
    <col min="12808" max="12808" width="14.7109375" style="41" customWidth="1"/>
    <col min="12809" max="12809" width="1" style="41" customWidth="1"/>
    <col min="12810" max="12810" width="17.42578125" style="41" customWidth="1"/>
    <col min="12811" max="12811" width="1" style="41" customWidth="1"/>
    <col min="12812" max="12812" width="14.7109375" style="41" customWidth="1"/>
    <col min="12813" max="12813" width="9.140625" style="41"/>
    <col min="12814" max="12814" width="10.85546875" style="41" bestFit="1" customWidth="1"/>
    <col min="12815" max="13056" width="9.140625" style="41"/>
    <col min="13057" max="13057" width="40.140625" style="41" customWidth="1"/>
    <col min="13058" max="13058" width="9.7109375" style="41" customWidth="1"/>
    <col min="13059" max="13059" width="1" style="41" customWidth="1"/>
    <col min="13060" max="13060" width="14.7109375" style="41" customWidth="1"/>
    <col min="13061" max="13061" width="1" style="41" customWidth="1"/>
    <col min="13062" max="13062" width="20.140625" style="41" customWidth="1"/>
    <col min="13063" max="13063" width="1" style="41" customWidth="1"/>
    <col min="13064" max="13064" width="14.7109375" style="41" customWidth="1"/>
    <col min="13065" max="13065" width="1" style="41" customWidth="1"/>
    <col min="13066" max="13066" width="17.42578125" style="41" customWidth="1"/>
    <col min="13067" max="13067" width="1" style="41" customWidth="1"/>
    <col min="13068" max="13068" width="14.7109375" style="41" customWidth="1"/>
    <col min="13069" max="13069" width="9.140625" style="41"/>
    <col min="13070" max="13070" width="10.85546875" style="41" bestFit="1" customWidth="1"/>
    <col min="13071" max="13312" width="9.140625" style="41"/>
    <col min="13313" max="13313" width="40.140625" style="41" customWidth="1"/>
    <col min="13314" max="13314" width="9.7109375" style="41" customWidth="1"/>
    <col min="13315" max="13315" width="1" style="41" customWidth="1"/>
    <col min="13316" max="13316" width="14.7109375" style="41" customWidth="1"/>
    <col min="13317" max="13317" width="1" style="41" customWidth="1"/>
    <col min="13318" max="13318" width="20.140625" style="41" customWidth="1"/>
    <col min="13319" max="13319" width="1" style="41" customWidth="1"/>
    <col min="13320" max="13320" width="14.7109375" style="41" customWidth="1"/>
    <col min="13321" max="13321" width="1" style="41" customWidth="1"/>
    <col min="13322" max="13322" width="17.42578125" style="41" customWidth="1"/>
    <col min="13323" max="13323" width="1" style="41" customWidth="1"/>
    <col min="13324" max="13324" width="14.7109375" style="41" customWidth="1"/>
    <col min="13325" max="13325" width="9.140625" style="41"/>
    <col min="13326" max="13326" width="10.85546875" style="41" bestFit="1" customWidth="1"/>
    <col min="13327" max="13568" width="9.140625" style="41"/>
    <col min="13569" max="13569" width="40.140625" style="41" customWidth="1"/>
    <col min="13570" max="13570" width="9.7109375" style="41" customWidth="1"/>
    <col min="13571" max="13571" width="1" style="41" customWidth="1"/>
    <col min="13572" max="13572" width="14.7109375" style="41" customWidth="1"/>
    <col min="13573" max="13573" width="1" style="41" customWidth="1"/>
    <col min="13574" max="13574" width="20.140625" style="41" customWidth="1"/>
    <col min="13575" max="13575" width="1" style="41" customWidth="1"/>
    <col min="13576" max="13576" width="14.7109375" style="41" customWidth="1"/>
    <col min="13577" max="13577" width="1" style="41" customWidth="1"/>
    <col min="13578" max="13578" width="17.42578125" style="41" customWidth="1"/>
    <col min="13579" max="13579" width="1" style="41" customWidth="1"/>
    <col min="13580" max="13580" width="14.7109375" style="41" customWidth="1"/>
    <col min="13581" max="13581" width="9.140625" style="41"/>
    <col min="13582" max="13582" width="10.85546875" style="41" bestFit="1" customWidth="1"/>
    <col min="13583" max="13824" width="9.140625" style="41"/>
    <col min="13825" max="13825" width="40.140625" style="41" customWidth="1"/>
    <col min="13826" max="13826" width="9.7109375" style="41" customWidth="1"/>
    <col min="13827" max="13827" width="1" style="41" customWidth="1"/>
    <col min="13828" max="13828" width="14.7109375" style="41" customWidth="1"/>
    <col min="13829" max="13829" width="1" style="41" customWidth="1"/>
    <col min="13830" max="13830" width="20.140625" style="41" customWidth="1"/>
    <col min="13831" max="13831" width="1" style="41" customWidth="1"/>
    <col min="13832" max="13832" width="14.7109375" style="41" customWidth="1"/>
    <col min="13833" max="13833" width="1" style="41" customWidth="1"/>
    <col min="13834" max="13834" width="17.42578125" style="41" customWidth="1"/>
    <col min="13835" max="13835" width="1" style="41" customWidth="1"/>
    <col min="13836" max="13836" width="14.7109375" style="41" customWidth="1"/>
    <col min="13837" max="13837" width="9.140625" style="41"/>
    <col min="13838" max="13838" width="10.85546875" style="41" bestFit="1" customWidth="1"/>
    <col min="13839" max="14080" width="9.140625" style="41"/>
    <col min="14081" max="14081" width="40.140625" style="41" customWidth="1"/>
    <col min="14082" max="14082" width="9.7109375" style="41" customWidth="1"/>
    <col min="14083" max="14083" width="1" style="41" customWidth="1"/>
    <col min="14084" max="14084" width="14.7109375" style="41" customWidth="1"/>
    <col min="14085" max="14085" width="1" style="41" customWidth="1"/>
    <col min="14086" max="14086" width="20.140625" style="41" customWidth="1"/>
    <col min="14087" max="14087" width="1" style="41" customWidth="1"/>
    <col min="14088" max="14088" width="14.7109375" style="41" customWidth="1"/>
    <col min="14089" max="14089" width="1" style="41" customWidth="1"/>
    <col min="14090" max="14090" width="17.42578125" style="41" customWidth="1"/>
    <col min="14091" max="14091" width="1" style="41" customWidth="1"/>
    <col min="14092" max="14092" width="14.7109375" style="41" customWidth="1"/>
    <col min="14093" max="14093" width="9.140625" style="41"/>
    <col min="14094" max="14094" width="10.85546875" style="41" bestFit="1" customWidth="1"/>
    <col min="14095" max="14336" width="9.140625" style="41"/>
    <col min="14337" max="14337" width="40.140625" style="41" customWidth="1"/>
    <col min="14338" max="14338" width="9.7109375" style="41" customWidth="1"/>
    <col min="14339" max="14339" width="1" style="41" customWidth="1"/>
    <col min="14340" max="14340" width="14.7109375" style="41" customWidth="1"/>
    <col min="14341" max="14341" width="1" style="41" customWidth="1"/>
    <col min="14342" max="14342" width="20.140625" style="41" customWidth="1"/>
    <col min="14343" max="14343" width="1" style="41" customWidth="1"/>
    <col min="14344" max="14344" width="14.7109375" style="41" customWidth="1"/>
    <col min="14345" max="14345" width="1" style="41" customWidth="1"/>
    <col min="14346" max="14346" width="17.42578125" style="41" customWidth="1"/>
    <col min="14347" max="14347" width="1" style="41" customWidth="1"/>
    <col min="14348" max="14348" width="14.7109375" style="41" customWidth="1"/>
    <col min="14349" max="14349" width="9.140625" style="41"/>
    <col min="14350" max="14350" width="10.85546875" style="41" bestFit="1" customWidth="1"/>
    <col min="14351" max="14592" width="9.140625" style="41"/>
    <col min="14593" max="14593" width="40.140625" style="41" customWidth="1"/>
    <col min="14594" max="14594" width="9.7109375" style="41" customWidth="1"/>
    <col min="14595" max="14595" width="1" style="41" customWidth="1"/>
    <col min="14596" max="14596" width="14.7109375" style="41" customWidth="1"/>
    <col min="14597" max="14597" width="1" style="41" customWidth="1"/>
    <col min="14598" max="14598" width="20.140625" style="41" customWidth="1"/>
    <col min="14599" max="14599" width="1" style="41" customWidth="1"/>
    <col min="14600" max="14600" width="14.7109375" style="41" customWidth="1"/>
    <col min="14601" max="14601" width="1" style="41" customWidth="1"/>
    <col min="14602" max="14602" width="17.42578125" style="41" customWidth="1"/>
    <col min="14603" max="14603" width="1" style="41" customWidth="1"/>
    <col min="14604" max="14604" width="14.7109375" style="41" customWidth="1"/>
    <col min="14605" max="14605" width="9.140625" style="41"/>
    <col min="14606" max="14606" width="10.85546875" style="41" bestFit="1" customWidth="1"/>
    <col min="14607" max="14848" width="9.140625" style="41"/>
    <col min="14849" max="14849" width="40.140625" style="41" customWidth="1"/>
    <col min="14850" max="14850" width="9.7109375" style="41" customWidth="1"/>
    <col min="14851" max="14851" width="1" style="41" customWidth="1"/>
    <col min="14852" max="14852" width="14.7109375" style="41" customWidth="1"/>
    <col min="14853" max="14853" width="1" style="41" customWidth="1"/>
    <col min="14854" max="14854" width="20.140625" style="41" customWidth="1"/>
    <col min="14855" max="14855" width="1" style="41" customWidth="1"/>
    <col min="14856" max="14856" width="14.7109375" style="41" customWidth="1"/>
    <col min="14857" max="14857" width="1" style="41" customWidth="1"/>
    <col min="14858" max="14858" width="17.42578125" style="41" customWidth="1"/>
    <col min="14859" max="14859" width="1" style="41" customWidth="1"/>
    <col min="14860" max="14860" width="14.7109375" style="41" customWidth="1"/>
    <col min="14861" max="14861" width="9.140625" style="41"/>
    <col min="14862" max="14862" width="10.85546875" style="41" bestFit="1" customWidth="1"/>
    <col min="14863" max="15104" width="9.140625" style="41"/>
    <col min="15105" max="15105" width="40.140625" style="41" customWidth="1"/>
    <col min="15106" max="15106" width="9.7109375" style="41" customWidth="1"/>
    <col min="15107" max="15107" width="1" style="41" customWidth="1"/>
    <col min="15108" max="15108" width="14.7109375" style="41" customWidth="1"/>
    <col min="15109" max="15109" width="1" style="41" customWidth="1"/>
    <col min="15110" max="15110" width="20.140625" style="41" customWidth="1"/>
    <col min="15111" max="15111" width="1" style="41" customWidth="1"/>
    <col min="15112" max="15112" width="14.7109375" style="41" customWidth="1"/>
    <col min="15113" max="15113" width="1" style="41" customWidth="1"/>
    <col min="15114" max="15114" width="17.42578125" style="41" customWidth="1"/>
    <col min="15115" max="15115" width="1" style="41" customWidth="1"/>
    <col min="15116" max="15116" width="14.7109375" style="41" customWidth="1"/>
    <col min="15117" max="15117" width="9.140625" style="41"/>
    <col min="15118" max="15118" width="10.85546875" style="41" bestFit="1" customWidth="1"/>
    <col min="15119" max="15360" width="9.140625" style="41"/>
    <col min="15361" max="15361" width="40.140625" style="41" customWidth="1"/>
    <col min="15362" max="15362" width="9.7109375" style="41" customWidth="1"/>
    <col min="15363" max="15363" width="1" style="41" customWidth="1"/>
    <col min="15364" max="15364" width="14.7109375" style="41" customWidth="1"/>
    <col min="15365" max="15365" width="1" style="41" customWidth="1"/>
    <col min="15366" max="15366" width="20.140625" style="41" customWidth="1"/>
    <col min="15367" max="15367" width="1" style="41" customWidth="1"/>
    <col min="15368" max="15368" width="14.7109375" style="41" customWidth="1"/>
    <col min="15369" max="15369" width="1" style="41" customWidth="1"/>
    <col min="15370" max="15370" width="17.42578125" style="41" customWidth="1"/>
    <col min="15371" max="15371" width="1" style="41" customWidth="1"/>
    <col min="15372" max="15372" width="14.7109375" style="41" customWidth="1"/>
    <col min="15373" max="15373" width="9.140625" style="41"/>
    <col min="15374" max="15374" width="10.85546875" style="41" bestFit="1" customWidth="1"/>
    <col min="15375" max="15616" width="9.140625" style="41"/>
    <col min="15617" max="15617" width="40.140625" style="41" customWidth="1"/>
    <col min="15618" max="15618" width="9.7109375" style="41" customWidth="1"/>
    <col min="15619" max="15619" width="1" style="41" customWidth="1"/>
    <col min="15620" max="15620" width="14.7109375" style="41" customWidth="1"/>
    <col min="15621" max="15621" width="1" style="41" customWidth="1"/>
    <col min="15622" max="15622" width="20.140625" style="41" customWidth="1"/>
    <col min="15623" max="15623" width="1" style="41" customWidth="1"/>
    <col min="15624" max="15624" width="14.7109375" style="41" customWidth="1"/>
    <col min="15625" max="15625" width="1" style="41" customWidth="1"/>
    <col min="15626" max="15626" width="17.42578125" style="41" customWidth="1"/>
    <col min="15627" max="15627" width="1" style="41" customWidth="1"/>
    <col min="15628" max="15628" width="14.7109375" style="41" customWidth="1"/>
    <col min="15629" max="15629" width="9.140625" style="41"/>
    <col min="15630" max="15630" width="10.85546875" style="41" bestFit="1" customWidth="1"/>
    <col min="15631" max="15872" width="9.140625" style="41"/>
    <col min="15873" max="15873" width="40.140625" style="41" customWidth="1"/>
    <col min="15874" max="15874" width="9.7109375" style="41" customWidth="1"/>
    <col min="15875" max="15875" width="1" style="41" customWidth="1"/>
    <col min="15876" max="15876" width="14.7109375" style="41" customWidth="1"/>
    <col min="15877" max="15877" width="1" style="41" customWidth="1"/>
    <col min="15878" max="15878" width="20.140625" style="41" customWidth="1"/>
    <col min="15879" max="15879" width="1" style="41" customWidth="1"/>
    <col min="15880" max="15880" width="14.7109375" style="41" customWidth="1"/>
    <col min="15881" max="15881" width="1" style="41" customWidth="1"/>
    <col min="15882" max="15882" width="17.42578125" style="41" customWidth="1"/>
    <col min="15883" max="15883" width="1" style="41" customWidth="1"/>
    <col min="15884" max="15884" width="14.7109375" style="41" customWidth="1"/>
    <col min="15885" max="15885" width="9.140625" style="41"/>
    <col min="15886" max="15886" width="10.85546875" style="41" bestFit="1" customWidth="1"/>
    <col min="15887" max="16128" width="9.140625" style="41"/>
    <col min="16129" max="16129" width="40.140625" style="41" customWidth="1"/>
    <col min="16130" max="16130" width="9.7109375" style="41" customWidth="1"/>
    <col min="16131" max="16131" width="1" style="41" customWidth="1"/>
    <col min="16132" max="16132" width="14.7109375" style="41" customWidth="1"/>
    <col min="16133" max="16133" width="1" style="41" customWidth="1"/>
    <col min="16134" max="16134" width="20.140625" style="41" customWidth="1"/>
    <col min="16135" max="16135" width="1" style="41" customWidth="1"/>
    <col min="16136" max="16136" width="14.7109375" style="41" customWidth="1"/>
    <col min="16137" max="16137" width="1" style="41" customWidth="1"/>
    <col min="16138" max="16138" width="17.42578125" style="41" customWidth="1"/>
    <col min="16139" max="16139" width="1" style="41" customWidth="1"/>
    <col min="16140" max="16140" width="14.7109375" style="41" customWidth="1"/>
    <col min="16141" max="16141" width="9.140625" style="41"/>
    <col min="16142" max="16142" width="10.85546875" style="41" bestFit="1" customWidth="1"/>
    <col min="16143" max="16384" width="9.140625" style="41"/>
  </cols>
  <sheetData>
    <row r="1" spans="1:14" ht="16.5" customHeight="1" x14ac:dyDescent="0.2">
      <c r="A1" s="77" t="s">
        <v>0</v>
      </c>
      <c r="B1" s="77"/>
      <c r="C1" s="77"/>
    </row>
    <row r="2" spans="1:14" ht="16.5" customHeight="1" x14ac:dyDescent="0.2">
      <c r="A2" s="78" t="s">
        <v>68</v>
      </c>
      <c r="B2" s="78"/>
      <c r="C2" s="78"/>
      <c r="D2" s="78"/>
    </row>
    <row r="3" spans="1:14" ht="16.5" customHeight="1" x14ac:dyDescent="0.2">
      <c r="A3" s="79" t="s">
        <v>45</v>
      </c>
      <c r="B3" s="79"/>
      <c r="C3" s="79"/>
      <c r="D3" s="80"/>
      <c r="E3" s="46"/>
      <c r="F3" s="46"/>
      <c r="G3" s="46"/>
      <c r="H3" s="46"/>
      <c r="I3" s="46"/>
      <c r="J3" s="46"/>
      <c r="K3" s="46"/>
      <c r="L3" s="46"/>
    </row>
    <row r="5" spans="1:14" ht="16.5" customHeight="1" x14ac:dyDescent="0.2">
      <c r="E5" s="81"/>
      <c r="J5" s="41"/>
      <c r="L5" s="81"/>
    </row>
    <row r="6" spans="1:14" ht="16.5" customHeight="1" x14ac:dyDescent="0.2">
      <c r="E6" s="81"/>
      <c r="J6" s="81" t="s">
        <v>69</v>
      </c>
      <c r="L6" s="81"/>
    </row>
    <row r="7" spans="1:14" ht="16.5" customHeight="1" x14ac:dyDescent="0.2">
      <c r="D7" s="81" t="s">
        <v>70</v>
      </c>
      <c r="E7" s="81"/>
      <c r="G7" s="81"/>
      <c r="I7" s="81"/>
      <c r="J7" s="81" t="s">
        <v>71</v>
      </c>
      <c r="K7" s="81"/>
      <c r="L7" s="81"/>
    </row>
    <row r="8" spans="1:14" ht="16.5" customHeight="1" x14ac:dyDescent="0.2">
      <c r="D8" s="81" t="s">
        <v>72</v>
      </c>
      <c r="E8" s="81"/>
      <c r="F8" s="96" t="s">
        <v>38</v>
      </c>
      <c r="G8" s="96"/>
      <c r="H8" s="96"/>
      <c r="I8" s="81"/>
      <c r="J8" s="81" t="s">
        <v>73</v>
      </c>
      <c r="K8" s="81"/>
      <c r="L8" s="81"/>
    </row>
    <row r="9" spans="1:14" ht="16.5" customHeight="1" x14ac:dyDescent="0.2">
      <c r="D9" s="81" t="s">
        <v>74</v>
      </c>
      <c r="E9" s="81"/>
      <c r="F9" s="81" t="s">
        <v>76</v>
      </c>
      <c r="G9" s="81"/>
      <c r="H9" s="81" t="s">
        <v>77</v>
      </c>
      <c r="I9" s="81"/>
      <c r="J9" s="81" t="s">
        <v>75</v>
      </c>
      <c r="K9" s="81"/>
      <c r="L9" s="81" t="s">
        <v>78</v>
      </c>
    </row>
    <row r="10" spans="1:14" ht="16.5" customHeight="1" x14ac:dyDescent="0.2">
      <c r="B10" s="82" t="s">
        <v>5</v>
      </c>
      <c r="C10" s="81"/>
      <c r="D10" s="53" t="s">
        <v>6</v>
      </c>
      <c r="E10" s="81"/>
      <c r="F10" s="53" t="s">
        <v>6</v>
      </c>
      <c r="G10" s="81"/>
      <c r="H10" s="53" t="s">
        <v>6</v>
      </c>
      <c r="I10" s="81"/>
      <c r="J10" s="53" t="s">
        <v>6</v>
      </c>
      <c r="K10" s="81"/>
      <c r="L10" s="53" t="s">
        <v>6</v>
      </c>
    </row>
    <row r="12" spans="1:14" ht="16.5" customHeight="1" x14ac:dyDescent="0.2">
      <c r="A12" s="42" t="s">
        <v>79</v>
      </c>
      <c r="B12" s="65"/>
      <c r="C12" s="42"/>
      <c r="D12" s="24">
        <v>500000000</v>
      </c>
      <c r="F12" s="24">
        <v>50000000</v>
      </c>
      <c r="G12" s="66"/>
      <c r="H12" s="24">
        <v>1677350631</v>
      </c>
      <c r="I12" s="66"/>
      <c r="J12" s="24">
        <v>38343169</v>
      </c>
      <c r="K12" s="66"/>
      <c r="L12" s="54">
        <f>SUM(D12:J12)</f>
        <v>2265693800</v>
      </c>
      <c r="N12" s="67"/>
    </row>
    <row r="13" spans="1:14" ht="16.5" customHeight="1" x14ac:dyDescent="0.2">
      <c r="A13" s="41" t="s">
        <v>80</v>
      </c>
      <c r="B13" s="89" t="s">
        <v>119</v>
      </c>
      <c r="D13" s="54">
        <v>0</v>
      </c>
      <c r="E13" s="54"/>
      <c r="F13" s="54">
        <v>0</v>
      </c>
      <c r="G13" s="54"/>
      <c r="H13" s="54">
        <v>0</v>
      </c>
      <c r="I13" s="54"/>
      <c r="J13" s="54">
        <v>-1445716</v>
      </c>
      <c r="K13" s="54"/>
      <c r="L13" s="54">
        <f>SUM(D13:J13)</f>
        <v>-1445716</v>
      </c>
      <c r="N13" s="68"/>
    </row>
    <row r="14" spans="1:14" s="62" customFormat="1" ht="16.5" customHeight="1" x14ac:dyDescent="0.2">
      <c r="A14" s="41" t="s">
        <v>81</v>
      </c>
      <c r="B14" s="64"/>
      <c r="D14" s="46">
        <v>0</v>
      </c>
      <c r="E14" s="54"/>
      <c r="F14" s="46">
        <v>0</v>
      </c>
      <c r="G14" s="54"/>
      <c r="H14" s="46">
        <v>152217734</v>
      </c>
      <c r="I14" s="54"/>
      <c r="J14" s="46">
        <v>0</v>
      </c>
      <c r="K14" s="54"/>
      <c r="L14" s="46">
        <f>SUM(D14:J14)</f>
        <v>152217734</v>
      </c>
      <c r="N14" s="67"/>
    </row>
    <row r="15" spans="1:14" ht="16.5" customHeight="1" x14ac:dyDescent="0.2">
      <c r="B15" s="38"/>
      <c r="D15" s="69"/>
      <c r="F15" s="54"/>
      <c r="H15" s="54"/>
      <c r="J15" s="54"/>
      <c r="L15" s="54"/>
      <c r="N15" s="67"/>
    </row>
    <row r="16" spans="1:14" ht="16.5" customHeight="1" thickBot="1" x14ac:dyDescent="0.25">
      <c r="A16" s="42" t="s">
        <v>82</v>
      </c>
      <c r="B16" s="49"/>
      <c r="C16" s="42"/>
      <c r="D16" s="57">
        <f>SUM(D12:D14)</f>
        <v>500000000</v>
      </c>
      <c r="E16" s="54"/>
      <c r="F16" s="57">
        <f>SUM(F12:F14)</f>
        <v>50000000</v>
      </c>
      <c r="G16" s="54"/>
      <c r="H16" s="57">
        <f>SUM(H12:H14)</f>
        <v>1829568365</v>
      </c>
      <c r="I16" s="54"/>
      <c r="J16" s="57">
        <f>SUM(J12:J14)</f>
        <v>36897453</v>
      </c>
      <c r="K16" s="54"/>
      <c r="L16" s="57">
        <f>SUM(L12:L14)</f>
        <v>2416465818</v>
      </c>
      <c r="N16" s="67"/>
    </row>
    <row r="17" spans="1:14" ht="16.5" customHeight="1" thickTop="1" x14ac:dyDescent="0.2">
      <c r="A17" s="42"/>
      <c r="B17" s="49"/>
      <c r="C17" s="42"/>
      <c r="D17" s="54"/>
      <c r="E17" s="54"/>
      <c r="F17" s="54"/>
      <c r="G17" s="54"/>
      <c r="H17" s="54"/>
      <c r="I17" s="54"/>
      <c r="J17" s="54"/>
      <c r="K17" s="54"/>
      <c r="L17" s="54"/>
      <c r="N17" s="67"/>
    </row>
    <row r="18" spans="1:14" ht="16.5" customHeight="1" x14ac:dyDescent="0.2">
      <c r="D18" s="69"/>
      <c r="E18" s="39">
        <v>0</v>
      </c>
      <c r="F18" s="54"/>
      <c r="H18" s="54"/>
      <c r="J18" s="54"/>
      <c r="L18" s="54"/>
    </row>
    <row r="19" spans="1:14" ht="16.5" customHeight="1" x14ac:dyDescent="0.2">
      <c r="A19" s="42" t="s">
        <v>83</v>
      </c>
      <c r="B19" s="65"/>
      <c r="C19" s="42"/>
      <c r="D19" s="24">
        <f>D16</f>
        <v>500000000</v>
      </c>
      <c r="E19" s="24"/>
      <c r="F19" s="24">
        <f>F16</f>
        <v>50000000</v>
      </c>
      <c r="G19" s="24">
        <v>0</v>
      </c>
      <c r="H19" s="24">
        <f>H16</f>
        <v>1829568365</v>
      </c>
      <c r="I19" s="66"/>
      <c r="J19" s="24">
        <f>J16</f>
        <v>36897453</v>
      </c>
      <c r="K19" s="66"/>
      <c r="L19" s="24">
        <f>L16</f>
        <v>2416465818</v>
      </c>
      <c r="N19" s="67"/>
    </row>
    <row r="20" spans="1:14" ht="16.5" customHeight="1" x14ac:dyDescent="0.2">
      <c r="A20" s="41" t="s">
        <v>80</v>
      </c>
      <c r="B20" s="89" t="s">
        <v>119</v>
      </c>
      <c r="D20" s="54">
        <v>0</v>
      </c>
      <c r="E20" s="54"/>
      <c r="F20" s="54">
        <v>0</v>
      </c>
      <c r="G20" s="54"/>
      <c r="H20" s="54">
        <v>0</v>
      </c>
      <c r="I20" s="54"/>
      <c r="J20" s="54">
        <v>366838</v>
      </c>
      <c r="K20" s="54"/>
      <c r="L20" s="54">
        <f>SUM(D20:J20)</f>
        <v>366838</v>
      </c>
      <c r="N20" s="68"/>
    </row>
    <row r="21" spans="1:14" s="62" customFormat="1" ht="16.5" customHeight="1" x14ac:dyDescent="0.2">
      <c r="A21" s="41" t="s">
        <v>81</v>
      </c>
      <c r="B21" s="64"/>
      <c r="D21" s="46">
        <v>0</v>
      </c>
      <c r="E21" s="54"/>
      <c r="F21" s="46">
        <v>0</v>
      </c>
      <c r="G21" s="54"/>
      <c r="H21" s="46">
        <f>'Eng5'!D39</f>
        <v>252953015</v>
      </c>
      <c r="I21" s="54"/>
      <c r="J21" s="46">
        <v>0</v>
      </c>
      <c r="K21" s="54"/>
      <c r="L21" s="46">
        <f>SUM(D21:J21)</f>
        <v>252953015</v>
      </c>
      <c r="N21" s="67"/>
    </row>
    <row r="22" spans="1:14" ht="16.5" customHeight="1" x14ac:dyDescent="0.2">
      <c r="B22" s="38"/>
      <c r="D22" s="69"/>
      <c r="F22" s="54"/>
      <c r="H22" s="54"/>
      <c r="J22" s="54"/>
      <c r="L22" s="54"/>
      <c r="N22" s="67"/>
    </row>
    <row r="23" spans="1:14" ht="16.5" customHeight="1" thickBot="1" x14ac:dyDescent="0.25">
      <c r="A23" s="42" t="s">
        <v>84</v>
      </c>
      <c r="B23" s="49"/>
      <c r="C23" s="42"/>
      <c r="D23" s="57">
        <f>SUM(D19:D21)</f>
        <v>500000000</v>
      </c>
      <c r="E23" s="54"/>
      <c r="F23" s="57">
        <f>SUM(F19:F21)</f>
        <v>50000000</v>
      </c>
      <c r="G23" s="54"/>
      <c r="H23" s="57">
        <f>SUM(H19:H21)</f>
        <v>2082521380</v>
      </c>
      <c r="I23" s="54"/>
      <c r="J23" s="57">
        <f>SUM(J19:J21)</f>
        <v>37264291</v>
      </c>
      <c r="K23" s="54"/>
      <c r="L23" s="57">
        <f>SUM(L19:L21)</f>
        <v>2669785671</v>
      </c>
      <c r="N23" s="67"/>
    </row>
    <row r="24" spans="1:14" ht="16.5" customHeight="1" thickTop="1" x14ac:dyDescent="0.2">
      <c r="D24" s="69"/>
      <c r="F24" s="54"/>
      <c r="H24" s="54"/>
      <c r="J24" s="54"/>
      <c r="L24" s="83"/>
    </row>
    <row r="25" spans="1:14" s="62" customFormat="1" ht="16.5" customHeight="1" x14ac:dyDescent="0.2">
      <c r="A25" s="78"/>
      <c r="B25" s="78"/>
      <c r="C25" s="78"/>
      <c r="D25" s="54"/>
      <c r="E25" s="54"/>
      <c r="F25" s="54"/>
      <c r="G25" s="54"/>
      <c r="H25" s="54"/>
      <c r="I25" s="54"/>
      <c r="J25" s="54"/>
      <c r="K25" s="54"/>
      <c r="L25" s="54"/>
    </row>
    <row r="26" spans="1:14" s="62" customFormat="1" ht="16.5" customHeight="1" x14ac:dyDescent="0.2">
      <c r="A26" s="78"/>
      <c r="B26" s="78"/>
      <c r="C26" s="78"/>
      <c r="D26" s="54"/>
      <c r="E26" s="54"/>
      <c r="F26" s="54"/>
      <c r="G26" s="54"/>
      <c r="H26" s="54"/>
      <c r="I26" s="54"/>
      <c r="J26" s="54"/>
      <c r="K26" s="54"/>
      <c r="L26" s="54"/>
    </row>
    <row r="33" spans="1:12" ht="21.95" customHeight="1" x14ac:dyDescent="0.2">
      <c r="A33" s="95" t="s">
        <v>22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</row>
    <row r="64" spans="10:10" ht="16.5" customHeight="1" x14ac:dyDescent="0.2">
      <c r="J64" s="39">
        <v>0</v>
      </c>
    </row>
    <row r="67" spans="10:10" ht="16.5" customHeight="1" x14ac:dyDescent="0.2">
      <c r="J67" s="39">
        <v>1669234754</v>
      </c>
    </row>
    <row r="69" spans="10:10" ht="16.5" customHeight="1" x14ac:dyDescent="0.2">
      <c r="J69" s="39">
        <v>1669234754</v>
      </c>
    </row>
  </sheetData>
  <mergeCells count="3">
    <mergeCell ref="A33:J33"/>
    <mergeCell ref="K33:L33"/>
    <mergeCell ref="F8:H8"/>
  </mergeCells>
  <pageMargins left="0.9" right="0.75" top="0.5" bottom="0.6" header="0.49" footer="0.4"/>
  <pageSetup paperSize="9" scale="95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117"/>
  <sheetViews>
    <sheetView topLeftCell="A36" zoomScale="90" zoomScaleNormal="90" zoomScaleSheetLayoutView="100" workbookViewId="0">
      <selection activeCell="B33" sqref="B33"/>
    </sheetView>
  </sheetViews>
  <sheetFormatPr defaultRowHeight="12.95" customHeight="1" x14ac:dyDescent="0.2"/>
  <cols>
    <col min="1" max="1" width="1.7109375" style="71" customWidth="1"/>
    <col min="2" max="2" width="45" style="71" customWidth="1"/>
    <col min="3" max="3" width="0.85546875" style="71" customWidth="1"/>
    <col min="4" max="4" width="7.85546875" style="71" customWidth="1"/>
    <col min="5" max="5" width="1" style="67" customWidth="1"/>
    <col min="6" max="6" width="14.7109375" style="39" customWidth="1"/>
    <col min="7" max="7" width="1" style="67" customWidth="1"/>
    <col min="8" max="8" width="14.7109375" style="39" customWidth="1"/>
    <col min="9" max="9" width="15" style="41" bestFit="1" customWidth="1"/>
    <col min="10" max="249" width="9.140625" style="41"/>
    <col min="250" max="250" width="1.7109375" style="41" customWidth="1"/>
    <col min="251" max="251" width="48.28515625" style="41" customWidth="1"/>
    <col min="252" max="252" width="1.42578125" style="41" customWidth="1"/>
    <col min="253" max="253" width="7.85546875" style="41" customWidth="1"/>
    <col min="254" max="254" width="1" style="41" customWidth="1"/>
    <col min="255" max="255" width="15.140625" style="41" customWidth="1"/>
    <col min="256" max="256" width="1" style="41" customWidth="1"/>
    <col min="257" max="257" width="15.140625" style="41" customWidth="1"/>
    <col min="258" max="258" width="15" style="41" bestFit="1" customWidth="1"/>
    <col min="259" max="259" width="9.140625" style="41"/>
    <col min="260" max="260" width="15.7109375" style="41" bestFit="1" customWidth="1"/>
    <col min="261" max="261" width="9.140625" style="41"/>
    <col min="262" max="262" width="10.7109375" style="41" bestFit="1" customWidth="1"/>
    <col min="263" max="505" width="9.140625" style="41"/>
    <col min="506" max="506" width="1.7109375" style="41" customWidth="1"/>
    <col min="507" max="507" width="48.28515625" style="41" customWidth="1"/>
    <col min="508" max="508" width="1.42578125" style="41" customWidth="1"/>
    <col min="509" max="509" width="7.85546875" style="41" customWidth="1"/>
    <col min="510" max="510" width="1" style="41" customWidth="1"/>
    <col min="511" max="511" width="15.140625" style="41" customWidth="1"/>
    <col min="512" max="512" width="1" style="41" customWidth="1"/>
    <col min="513" max="513" width="15.140625" style="41" customWidth="1"/>
    <col min="514" max="514" width="15" style="41" bestFit="1" customWidth="1"/>
    <col min="515" max="515" width="9.140625" style="41"/>
    <col min="516" max="516" width="15.7109375" style="41" bestFit="1" customWidth="1"/>
    <col min="517" max="517" width="9.140625" style="41"/>
    <col min="518" max="518" width="10.7109375" style="41" bestFit="1" customWidth="1"/>
    <col min="519" max="761" width="9.140625" style="41"/>
    <col min="762" max="762" width="1.7109375" style="41" customWidth="1"/>
    <col min="763" max="763" width="48.28515625" style="41" customWidth="1"/>
    <col min="764" max="764" width="1.42578125" style="41" customWidth="1"/>
    <col min="765" max="765" width="7.85546875" style="41" customWidth="1"/>
    <col min="766" max="766" width="1" style="41" customWidth="1"/>
    <col min="767" max="767" width="15.140625" style="41" customWidth="1"/>
    <col min="768" max="768" width="1" style="41" customWidth="1"/>
    <col min="769" max="769" width="15.140625" style="41" customWidth="1"/>
    <col min="770" max="770" width="15" style="41" bestFit="1" customWidth="1"/>
    <col min="771" max="771" width="9.140625" style="41"/>
    <col min="772" max="772" width="15.7109375" style="41" bestFit="1" customWidth="1"/>
    <col min="773" max="773" width="9.140625" style="41"/>
    <col min="774" max="774" width="10.7109375" style="41" bestFit="1" customWidth="1"/>
    <col min="775" max="1017" width="9.140625" style="41"/>
    <col min="1018" max="1018" width="1.7109375" style="41" customWidth="1"/>
    <col min="1019" max="1019" width="48.28515625" style="41" customWidth="1"/>
    <col min="1020" max="1020" width="1.42578125" style="41" customWidth="1"/>
    <col min="1021" max="1021" width="7.85546875" style="41" customWidth="1"/>
    <col min="1022" max="1022" width="1" style="41" customWidth="1"/>
    <col min="1023" max="1023" width="15.140625" style="41" customWidth="1"/>
    <col min="1024" max="1024" width="1" style="41" customWidth="1"/>
    <col min="1025" max="1025" width="15.140625" style="41" customWidth="1"/>
    <col min="1026" max="1026" width="15" style="41" bestFit="1" customWidth="1"/>
    <col min="1027" max="1027" width="9.140625" style="41"/>
    <col min="1028" max="1028" width="15.7109375" style="41" bestFit="1" customWidth="1"/>
    <col min="1029" max="1029" width="9.140625" style="41"/>
    <col min="1030" max="1030" width="10.7109375" style="41" bestFit="1" customWidth="1"/>
    <col min="1031" max="1273" width="9.140625" style="41"/>
    <col min="1274" max="1274" width="1.7109375" style="41" customWidth="1"/>
    <col min="1275" max="1275" width="48.28515625" style="41" customWidth="1"/>
    <col min="1276" max="1276" width="1.42578125" style="41" customWidth="1"/>
    <col min="1277" max="1277" width="7.85546875" style="41" customWidth="1"/>
    <col min="1278" max="1278" width="1" style="41" customWidth="1"/>
    <col min="1279" max="1279" width="15.140625" style="41" customWidth="1"/>
    <col min="1280" max="1280" width="1" style="41" customWidth="1"/>
    <col min="1281" max="1281" width="15.140625" style="41" customWidth="1"/>
    <col min="1282" max="1282" width="15" style="41" bestFit="1" customWidth="1"/>
    <col min="1283" max="1283" width="9.140625" style="41"/>
    <col min="1284" max="1284" width="15.7109375" style="41" bestFit="1" customWidth="1"/>
    <col min="1285" max="1285" width="9.140625" style="41"/>
    <col min="1286" max="1286" width="10.7109375" style="41" bestFit="1" customWidth="1"/>
    <col min="1287" max="1529" width="9.140625" style="41"/>
    <col min="1530" max="1530" width="1.7109375" style="41" customWidth="1"/>
    <col min="1531" max="1531" width="48.28515625" style="41" customWidth="1"/>
    <col min="1532" max="1532" width="1.42578125" style="41" customWidth="1"/>
    <col min="1533" max="1533" width="7.85546875" style="41" customWidth="1"/>
    <col min="1534" max="1534" width="1" style="41" customWidth="1"/>
    <col min="1535" max="1535" width="15.140625" style="41" customWidth="1"/>
    <col min="1536" max="1536" width="1" style="41" customWidth="1"/>
    <col min="1537" max="1537" width="15.140625" style="41" customWidth="1"/>
    <col min="1538" max="1538" width="15" style="41" bestFit="1" customWidth="1"/>
    <col min="1539" max="1539" width="9.140625" style="41"/>
    <col min="1540" max="1540" width="15.7109375" style="41" bestFit="1" customWidth="1"/>
    <col min="1541" max="1541" width="9.140625" style="41"/>
    <col min="1542" max="1542" width="10.7109375" style="41" bestFit="1" customWidth="1"/>
    <col min="1543" max="1785" width="9.140625" style="41"/>
    <col min="1786" max="1786" width="1.7109375" style="41" customWidth="1"/>
    <col min="1787" max="1787" width="48.28515625" style="41" customWidth="1"/>
    <col min="1788" max="1788" width="1.42578125" style="41" customWidth="1"/>
    <col min="1789" max="1789" width="7.85546875" style="41" customWidth="1"/>
    <col min="1790" max="1790" width="1" style="41" customWidth="1"/>
    <col min="1791" max="1791" width="15.140625" style="41" customWidth="1"/>
    <col min="1792" max="1792" width="1" style="41" customWidth="1"/>
    <col min="1793" max="1793" width="15.140625" style="41" customWidth="1"/>
    <col min="1794" max="1794" width="15" style="41" bestFit="1" customWidth="1"/>
    <col min="1795" max="1795" width="9.140625" style="41"/>
    <col min="1796" max="1796" width="15.7109375" style="41" bestFit="1" customWidth="1"/>
    <col min="1797" max="1797" width="9.140625" style="41"/>
    <col min="1798" max="1798" width="10.7109375" style="41" bestFit="1" customWidth="1"/>
    <col min="1799" max="2041" width="9.140625" style="41"/>
    <col min="2042" max="2042" width="1.7109375" style="41" customWidth="1"/>
    <col min="2043" max="2043" width="48.28515625" style="41" customWidth="1"/>
    <col min="2044" max="2044" width="1.42578125" style="41" customWidth="1"/>
    <col min="2045" max="2045" width="7.85546875" style="41" customWidth="1"/>
    <col min="2046" max="2046" width="1" style="41" customWidth="1"/>
    <col min="2047" max="2047" width="15.140625" style="41" customWidth="1"/>
    <col min="2048" max="2048" width="1" style="41" customWidth="1"/>
    <col min="2049" max="2049" width="15.140625" style="41" customWidth="1"/>
    <col min="2050" max="2050" width="15" style="41" bestFit="1" customWidth="1"/>
    <col min="2051" max="2051" width="9.140625" style="41"/>
    <col min="2052" max="2052" width="15.7109375" style="41" bestFit="1" customWidth="1"/>
    <col min="2053" max="2053" width="9.140625" style="41"/>
    <col min="2054" max="2054" width="10.7109375" style="41" bestFit="1" customWidth="1"/>
    <col min="2055" max="2297" width="9.140625" style="41"/>
    <col min="2298" max="2298" width="1.7109375" style="41" customWidth="1"/>
    <col min="2299" max="2299" width="48.28515625" style="41" customWidth="1"/>
    <col min="2300" max="2300" width="1.42578125" style="41" customWidth="1"/>
    <col min="2301" max="2301" width="7.85546875" style="41" customWidth="1"/>
    <col min="2302" max="2302" width="1" style="41" customWidth="1"/>
    <col min="2303" max="2303" width="15.140625" style="41" customWidth="1"/>
    <col min="2304" max="2304" width="1" style="41" customWidth="1"/>
    <col min="2305" max="2305" width="15.140625" style="41" customWidth="1"/>
    <col min="2306" max="2306" width="15" style="41" bestFit="1" customWidth="1"/>
    <col min="2307" max="2307" width="9.140625" style="41"/>
    <col min="2308" max="2308" width="15.7109375" style="41" bestFit="1" customWidth="1"/>
    <col min="2309" max="2309" width="9.140625" style="41"/>
    <col min="2310" max="2310" width="10.7109375" style="41" bestFit="1" customWidth="1"/>
    <col min="2311" max="2553" width="9.140625" style="41"/>
    <col min="2554" max="2554" width="1.7109375" style="41" customWidth="1"/>
    <col min="2555" max="2555" width="48.28515625" style="41" customWidth="1"/>
    <col min="2556" max="2556" width="1.42578125" style="41" customWidth="1"/>
    <col min="2557" max="2557" width="7.85546875" style="41" customWidth="1"/>
    <col min="2558" max="2558" width="1" style="41" customWidth="1"/>
    <col min="2559" max="2559" width="15.140625" style="41" customWidth="1"/>
    <col min="2560" max="2560" width="1" style="41" customWidth="1"/>
    <col min="2561" max="2561" width="15.140625" style="41" customWidth="1"/>
    <col min="2562" max="2562" width="15" style="41" bestFit="1" customWidth="1"/>
    <col min="2563" max="2563" width="9.140625" style="41"/>
    <col min="2564" max="2564" width="15.7109375" style="41" bestFit="1" customWidth="1"/>
    <col min="2565" max="2565" width="9.140625" style="41"/>
    <col min="2566" max="2566" width="10.7109375" style="41" bestFit="1" customWidth="1"/>
    <col min="2567" max="2809" width="9.140625" style="41"/>
    <col min="2810" max="2810" width="1.7109375" style="41" customWidth="1"/>
    <col min="2811" max="2811" width="48.28515625" style="41" customWidth="1"/>
    <col min="2812" max="2812" width="1.42578125" style="41" customWidth="1"/>
    <col min="2813" max="2813" width="7.85546875" style="41" customWidth="1"/>
    <col min="2814" max="2814" width="1" style="41" customWidth="1"/>
    <col min="2815" max="2815" width="15.140625" style="41" customWidth="1"/>
    <col min="2816" max="2816" width="1" style="41" customWidth="1"/>
    <col min="2817" max="2817" width="15.140625" style="41" customWidth="1"/>
    <col min="2818" max="2818" width="15" style="41" bestFit="1" customWidth="1"/>
    <col min="2819" max="2819" width="9.140625" style="41"/>
    <col min="2820" max="2820" width="15.7109375" style="41" bestFit="1" customWidth="1"/>
    <col min="2821" max="2821" width="9.140625" style="41"/>
    <col min="2822" max="2822" width="10.7109375" style="41" bestFit="1" customWidth="1"/>
    <col min="2823" max="3065" width="9.140625" style="41"/>
    <col min="3066" max="3066" width="1.7109375" style="41" customWidth="1"/>
    <col min="3067" max="3067" width="48.28515625" style="41" customWidth="1"/>
    <col min="3068" max="3068" width="1.42578125" style="41" customWidth="1"/>
    <col min="3069" max="3069" width="7.85546875" style="41" customWidth="1"/>
    <col min="3070" max="3070" width="1" style="41" customWidth="1"/>
    <col min="3071" max="3071" width="15.140625" style="41" customWidth="1"/>
    <col min="3072" max="3072" width="1" style="41" customWidth="1"/>
    <col min="3073" max="3073" width="15.140625" style="41" customWidth="1"/>
    <col min="3074" max="3074" width="15" style="41" bestFit="1" customWidth="1"/>
    <col min="3075" max="3075" width="9.140625" style="41"/>
    <col min="3076" max="3076" width="15.7109375" style="41" bestFit="1" customWidth="1"/>
    <col min="3077" max="3077" width="9.140625" style="41"/>
    <col min="3078" max="3078" width="10.7109375" style="41" bestFit="1" customWidth="1"/>
    <col min="3079" max="3321" width="9.140625" style="41"/>
    <col min="3322" max="3322" width="1.7109375" style="41" customWidth="1"/>
    <col min="3323" max="3323" width="48.28515625" style="41" customWidth="1"/>
    <col min="3324" max="3324" width="1.42578125" style="41" customWidth="1"/>
    <col min="3325" max="3325" width="7.85546875" style="41" customWidth="1"/>
    <col min="3326" max="3326" width="1" style="41" customWidth="1"/>
    <col min="3327" max="3327" width="15.140625" style="41" customWidth="1"/>
    <col min="3328" max="3328" width="1" style="41" customWidth="1"/>
    <col min="3329" max="3329" width="15.140625" style="41" customWidth="1"/>
    <col min="3330" max="3330" width="15" style="41" bestFit="1" customWidth="1"/>
    <col min="3331" max="3331" width="9.140625" style="41"/>
    <col min="3332" max="3332" width="15.7109375" style="41" bestFit="1" customWidth="1"/>
    <col min="3333" max="3333" width="9.140625" style="41"/>
    <col min="3334" max="3334" width="10.7109375" style="41" bestFit="1" customWidth="1"/>
    <col min="3335" max="3577" width="9.140625" style="41"/>
    <col min="3578" max="3578" width="1.7109375" style="41" customWidth="1"/>
    <col min="3579" max="3579" width="48.28515625" style="41" customWidth="1"/>
    <col min="3580" max="3580" width="1.42578125" style="41" customWidth="1"/>
    <col min="3581" max="3581" width="7.85546875" style="41" customWidth="1"/>
    <col min="3582" max="3582" width="1" style="41" customWidth="1"/>
    <col min="3583" max="3583" width="15.140625" style="41" customWidth="1"/>
    <col min="3584" max="3584" width="1" style="41" customWidth="1"/>
    <col min="3585" max="3585" width="15.140625" style="41" customWidth="1"/>
    <col min="3586" max="3586" width="15" style="41" bestFit="1" customWidth="1"/>
    <col min="3587" max="3587" width="9.140625" style="41"/>
    <col min="3588" max="3588" width="15.7109375" style="41" bestFit="1" customWidth="1"/>
    <col min="3589" max="3589" width="9.140625" style="41"/>
    <col min="3590" max="3590" width="10.7109375" style="41" bestFit="1" customWidth="1"/>
    <col min="3591" max="3833" width="9.140625" style="41"/>
    <col min="3834" max="3834" width="1.7109375" style="41" customWidth="1"/>
    <col min="3835" max="3835" width="48.28515625" style="41" customWidth="1"/>
    <col min="3836" max="3836" width="1.42578125" style="41" customWidth="1"/>
    <col min="3837" max="3837" width="7.85546875" style="41" customWidth="1"/>
    <col min="3838" max="3838" width="1" style="41" customWidth="1"/>
    <col min="3839" max="3839" width="15.140625" style="41" customWidth="1"/>
    <col min="3840" max="3840" width="1" style="41" customWidth="1"/>
    <col min="3841" max="3841" width="15.140625" style="41" customWidth="1"/>
    <col min="3842" max="3842" width="15" style="41" bestFit="1" customWidth="1"/>
    <col min="3843" max="3843" width="9.140625" style="41"/>
    <col min="3844" max="3844" width="15.7109375" style="41" bestFit="1" customWidth="1"/>
    <col min="3845" max="3845" width="9.140625" style="41"/>
    <col min="3846" max="3846" width="10.7109375" style="41" bestFit="1" customWidth="1"/>
    <col min="3847" max="4089" width="9.140625" style="41"/>
    <col min="4090" max="4090" width="1.7109375" style="41" customWidth="1"/>
    <col min="4091" max="4091" width="48.28515625" style="41" customWidth="1"/>
    <col min="4092" max="4092" width="1.42578125" style="41" customWidth="1"/>
    <col min="4093" max="4093" width="7.85546875" style="41" customWidth="1"/>
    <col min="4094" max="4094" width="1" style="41" customWidth="1"/>
    <col min="4095" max="4095" width="15.140625" style="41" customWidth="1"/>
    <col min="4096" max="4096" width="1" style="41" customWidth="1"/>
    <col min="4097" max="4097" width="15.140625" style="41" customWidth="1"/>
    <col min="4098" max="4098" width="15" style="41" bestFit="1" customWidth="1"/>
    <col min="4099" max="4099" width="9.140625" style="41"/>
    <col min="4100" max="4100" width="15.7109375" style="41" bestFit="1" customWidth="1"/>
    <col min="4101" max="4101" width="9.140625" style="41"/>
    <col min="4102" max="4102" width="10.7109375" style="41" bestFit="1" customWidth="1"/>
    <col min="4103" max="4345" width="9.140625" style="41"/>
    <col min="4346" max="4346" width="1.7109375" style="41" customWidth="1"/>
    <col min="4347" max="4347" width="48.28515625" style="41" customWidth="1"/>
    <col min="4348" max="4348" width="1.42578125" style="41" customWidth="1"/>
    <col min="4349" max="4349" width="7.85546875" style="41" customWidth="1"/>
    <col min="4350" max="4350" width="1" style="41" customWidth="1"/>
    <col min="4351" max="4351" width="15.140625" style="41" customWidth="1"/>
    <col min="4352" max="4352" width="1" style="41" customWidth="1"/>
    <col min="4353" max="4353" width="15.140625" style="41" customWidth="1"/>
    <col min="4354" max="4354" width="15" style="41" bestFit="1" customWidth="1"/>
    <col min="4355" max="4355" width="9.140625" style="41"/>
    <col min="4356" max="4356" width="15.7109375" style="41" bestFit="1" customWidth="1"/>
    <col min="4357" max="4357" width="9.140625" style="41"/>
    <col min="4358" max="4358" width="10.7109375" style="41" bestFit="1" customWidth="1"/>
    <col min="4359" max="4601" width="9.140625" style="41"/>
    <col min="4602" max="4602" width="1.7109375" style="41" customWidth="1"/>
    <col min="4603" max="4603" width="48.28515625" style="41" customWidth="1"/>
    <col min="4604" max="4604" width="1.42578125" style="41" customWidth="1"/>
    <col min="4605" max="4605" width="7.85546875" style="41" customWidth="1"/>
    <col min="4606" max="4606" width="1" style="41" customWidth="1"/>
    <col min="4607" max="4607" width="15.140625" style="41" customWidth="1"/>
    <col min="4608" max="4608" width="1" style="41" customWidth="1"/>
    <col min="4609" max="4609" width="15.140625" style="41" customWidth="1"/>
    <col min="4610" max="4610" width="15" style="41" bestFit="1" customWidth="1"/>
    <col min="4611" max="4611" width="9.140625" style="41"/>
    <col min="4612" max="4612" width="15.7109375" style="41" bestFit="1" customWidth="1"/>
    <col min="4613" max="4613" width="9.140625" style="41"/>
    <col min="4614" max="4614" width="10.7109375" style="41" bestFit="1" customWidth="1"/>
    <col min="4615" max="4857" width="9.140625" style="41"/>
    <col min="4858" max="4858" width="1.7109375" style="41" customWidth="1"/>
    <col min="4859" max="4859" width="48.28515625" style="41" customWidth="1"/>
    <col min="4860" max="4860" width="1.42578125" style="41" customWidth="1"/>
    <col min="4861" max="4861" width="7.85546875" style="41" customWidth="1"/>
    <col min="4862" max="4862" width="1" style="41" customWidth="1"/>
    <col min="4863" max="4863" width="15.140625" style="41" customWidth="1"/>
    <col min="4864" max="4864" width="1" style="41" customWidth="1"/>
    <col min="4865" max="4865" width="15.140625" style="41" customWidth="1"/>
    <col min="4866" max="4866" width="15" style="41" bestFit="1" customWidth="1"/>
    <col min="4867" max="4867" width="9.140625" style="41"/>
    <col min="4868" max="4868" width="15.7109375" style="41" bestFit="1" customWidth="1"/>
    <col min="4869" max="4869" width="9.140625" style="41"/>
    <col min="4870" max="4870" width="10.7109375" style="41" bestFit="1" customWidth="1"/>
    <col min="4871" max="5113" width="9.140625" style="41"/>
    <col min="5114" max="5114" width="1.7109375" style="41" customWidth="1"/>
    <col min="5115" max="5115" width="48.28515625" style="41" customWidth="1"/>
    <col min="5116" max="5116" width="1.42578125" style="41" customWidth="1"/>
    <col min="5117" max="5117" width="7.85546875" style="41" customWidth="1"/>
    <col min="5118" max="5118" width="1" style="41" customWidth="1"/>
    <col min="5119" max="5119" width="15.140625" style="41" customWidth="1"/>
    <col min="5120" max="5120" width="1" style="41" customWidth="1"/>
    <col min="5121" max="5121" width="15.140625" style="41" customWidth="1"/>
    <col min="5122" max="5122" width="15" style="41" bestFit="1" customWidth="1"/>
    <col min="5123" max="5123" width="9.140625" style="41"/>
    <col min="5124" max="5124" width="15.7109375" style="41" bestFit="1" customWidth="1"/>
    <col min="5125" max="5125" width="9.140625" style="41"/>
    <col min="5126" max="5126" width="10.7109375" style="41" bestFit="1" customWidth="1"/>
    <col min="5127" max="5369" width="9.140625" style="41"/>
    <col min="5370" max="5370" width="1.7109375" style="41" customWidth="1"/>
    <col min="5371" max="5371" width="48.28515625" style="41" customWidth="1"/>
    <col min="5372" max="5372" width="1.42578125" style="41" customWidth="1"/>
    <col min="5373" max="5373" width="7.85546875" style="41" customWidth="1"/>
    <col min="5374" max="5374" width="1" style="41" customWidth="1"/>
    <col min="5375" max="5375" width="15.140625" style="41" customWidth="1"/>
    <col min="5376" max="5376" width="1" style="41" customWidth="1"/>
    <col min="5377" max="5377" width="15.140625" style="41" customWidth="1"/>
    <col min="5378" max="5378" width="15" style="41" bestFit="1" customWidth="1"/>
    <col min="5379" max="5379" width="9.140625" style="41"/>
    <col min="5380" max="5380" width="15.7109375" style="41" bestFit="1" customWidth="1"/>
    <col min="5381" max="5381" width="9.140625" style="41"/>
    <col min="5382" max="5382" width="10.7109375" style="41" bestFit="1" customWidth="1"/>
    <col min="5383" max="5625" width="9.140625" style="41"/>
    <col min="5626" max="5626" width="1.7109375" style="41" customWidth="1"/>
    <col min="5627" max="5627" width="48.28515625" style="41" customWidth="1"/>
    <col min="5628" max="5628" width="1.42578125" style="41" customWidth="1"/>
    <col min="5629" max="5629" width="7.85546875" style="41" customWidth="1"/>
    <col min="5630" max="5630" width="1" style="41" customWidth="1"/>
    <col min="5631" max="5631" width="15.140625" style="41" customWidth="1"/>
    <col min="5632" max="5632" width="1" style="41" customWidth="1"/>
    <col min="5633" max="5633" width="15.140625" style="41" customWidth="1"/>
    <col min="5634" max="5634" width="15" style="41" bestFit="1" customWidth="1"/>
    <col min="5635" max="5635" width="9.140625" style="41"/>
    <col min="5636" max="5636" width="15.7109375" style="41" bestFit="1" customWidth="1"/>
    <col min="5637" max="5637" width="9.140625" style="41"/>
    <col min="5638" max="5638" width="10.7109375" style="41" bestFit="1" customWidth="1"/>
    <col min="5639" max="5881" width="9.140625" style="41"/>
    <col min="5882" max="5882" width="1.7109375" style="41" customWidth="1"/>
    <col min="5883" max="5883" width="48.28515625" style="41" customWidth="1"/>
    <col min="5884" max="5884" width="1.42578125" style="41" customWidth="1"/>
    <col min="5885" max="5885" width="7.85546875" style="41" customWidth="1"/>
    <col min="5886" max="5886" width="1" style="41" customWidth="1"/>
    <col min="5887" max="5887" width="15.140625" style="41" customWidth="1"/>
    <col min="5888" max="5888" width="1" style="41" customWidth="1"/>
    <col min="5889" max="5889" width="15.140625" style="41" customWidth="1"/>
    <col min="5890" max="5890" width="15" style="41" bestFit="1" customWidth="1"/>
    <col min="5891" max="5891" width="9.140625" style="41"/>
    <col min="5892" max="5892" width="15.7109375" style="41" bestFit="1" customWidth="1"/>
    <col min="5893" max="5893" width="9.140625" style="41"/>
    <col min="5894" max="5894" width="10.7109375" style="41" bestFit="1" customWidth="1"/>
    <col min="5895" max="6137" width="9.140625" style="41"/>
    <col min="6138" max="6138" width="1.7109375" style="41" customWidth="1"/>
    <col min="6139" max="6139" width="48.28515625" style="41" customWidth="1"/>
    <col min="6140" max="6140" width="1.42578125" style="41" customWidth="1"/>
    <col min="6141" max="6141" width="7.85546875" style="41" customWidth="1"/>
    <col min="6142" max="6142" width="1" style="41" customWidth="1"/>
    <col min="6143" max="6143" width="15.140625" style="41" customWidth="1"/>
    <col min="6144" max="6144" width="1" style="41" customWidth="1"/>
    <col min="6145" max="6145" width="15.140625" style="41" customWidth="1"/>
    <col min="6146" max="6146" width="15" style="41" bestFit="1" customWidth="1"/>
    <col min="6147" max="6147" width="9.140625" style="41"/>
    <col min="6148" max="6148" width="15.7109375" style="41" bestFit="1" customWidth="1"/>
    <col min="6149" max="6149" width="9.140625" style="41"/>
    <col min="6150" max="6150" width="10.7109375" style="41" bestFit="1" customWidth="1"/>
    <col min="6151" max="6393" width="9.140625" style="41"/>
    <col min="6394" max="6394" width="1.7109375" style="41" customWidth="1"/>
    <col min="6395" max="6395" width="48.28515625" style="41" customWidth="1"/>
    <col min="6396" max="6396" width="1.42578125" style="41" customWidth="1"/>
    <col min="6397" max="6397" width="7.85546875" style="41" customWidth="1"/>
    <col min="6398" max="6398" width="1" style="41" customWidth="1"/>
    <col min="6399" max="6399" width="15.140625" style="41" customWidth="1"/>
    <col min="6400" max="6400" width="1" style="41" customWidth="1"/>
    <col min="6401" max="6401" width="15.140625" style="41" customWidth="1"/>
    <col min="6402" max="6402" width="15" style="41" bestFit="1" customWidth="1"/>
    <col min="6403" max="6403" width="9.140625" style="41"/>
    <col min="6404" max="6404" width="15.7109375" style="41" bestFit="1" customWidth="1"/>
    <col min="6405" max="6405" width="9.140625" style="41"/>
    <col min="6406" max="6406" width="10.7109375" style="41" bestFit="1" customWidth="1"/>
    <col min="6407" max="6649" width="9.140625" style="41"/>
    <col min="6650" max="6650" width="1.7109375" style="41" customWidth="1"/>
    <col min="6651" max="6651" width="48.28515625" style="41" customWidth="1"/>
    <col min="6652" max="6652" width="1.42578125" style="41" customWidth="1"/>
    <col min="6653" max="6653" width="7.85546875" style="41" customWidth="1"/>
    <col min="6654" max="6654" width="1" style="41" customWidth="1"/>
    <col min="6655" max="6655" width="15.140625" style="41" customWidth="1"/>
    <col min="6656" max="6656" width="1" style="41" customWidth="1"/>
    <col min="6657" max="6657" width="15.140625" style="41" customWidth="1"/>
    <col min="6658" max="6658" width="15" style="41" bestFit="1" customWidth="1"/>
    <col min="6659" max="6659" width="9.140625" style="41"/>
    <col min="6660" max="6660" width="15.7109375" style="41" bestFit="1" customWidth="1"/>
    <col min="6661" max="6661" width="9.140625" style="41"/>
    <col min="6662" max="6662" width="10.7109375" style="41" bestFit="1" customWidth="1"/>
    <col min="6663" max="6905" width="9.140625" style="41"/>
    <col min="6906" max="6906" width="1.7109375" style="41" customWidth="1"/>
    <col min="6907" max="6907" width="48.28515625" style="41" customWidth="1"/>
    <col min="6908" max="6908" width="1.42578125" style="41" customWidth="1"/>
    <col min="6909" max="6909" width="7.85546875" style="41" customWidth="1"/>
    <col min="6910" max="6910" width="1" style="41" customWidth="1"/>
    <col min="6911" max="6911" width="15.140625" style="41" customWidth="1"/>
    <col min="6912" max="6912" width="1" style="41" customWidth="1"/>
    <col min="6913" max="6913" width="15.140625" style="41" customWidth="1"/>
    <col min="6914" max="6914" width="15" style="41" bestFit="1" customWidth="1"/>
    <col min="6915" max="6915" width="9.140625" style="41"/>
    <col min="6916" max="6916" width="15.7109375" style="41" bestFit="1" customWidth="1"/>
    <col min="6917" max="6917" width="9.140625" style="41"/>
    <col min="6918" max="6918" width="10.7109375" style="41" bestFit="1" customWidth="1"/>
    <col min="6919" max="7161" width="9.140625" style="41"/>
    <col min="7162" max="7162" width="1.7109375" style="41" customWidth="1"/>
    <col min="7163" max="7163" width="48.28515625" style="41" customWidth="1"/>
    <col min="7164" max="7164" width="1.42578125" style="41" customWidth="1"/>
    <col min="7165" max="7165" width="7.85546875" style="41" customWidth="1"/>
    <col min="7166" max="7166" width="1" style="41" customWidth="1"/>
    <col min="7167" max="7167" width="15.140625" style="41" customWidth="1"/>
    <col min="7168" max="7168" width="1" style="41" customWidth="1"/>
    <col min="7169" max="7169" width="15.140625" style="41" customWidth="1"/>
    <col min="7170" max="7170" width="15" style="41" bestFit="1" customWidth="1"/>
    <col min="7171" max="7171" width="9.140625" style="41"/>
    <col min="7172" max="7172" width="15.7109375" style="41" bestFit="1" customWidth="1"/>
    <col min="7173" max="7173" width="9.140625" style="41"/>
    <col min="7174" max="7174" width="10.7109375" style="41" bestFit="1" customWidth="1"/>
    <col min="7175" max="7417" width="9.140625" style="41"/>
    <col min="7418" max="7418" width="1.7109375" style="41" customWidth="1"/>
    <col min="7419" max="7419" width="48.28515625" style="41" customWidth="1"/>
    <col min="7420" max="7420" width="1.42578125" style="41" customWidth="1"/>
    <col min="7421" max="7421" width="7.85546875" style="41" customWidth="1"/>
    <col min="7422" max="7422" width="1" style="41" customWidth="1"/>
    <col min="7423" max="7423" width="15.140625" style="41" customWidth="1"/>
    <col min="7424" max="7424" width="1" style="41" customWidth="1"/>
    <col min="7425" max="7425" width="15.140625" style="41" customWidth="1"/>
    <col min="7426" max="7426" width="15" style="41" bestFit="1" customWidth="1"/>
    <col min="7427" max="7427" width="9.140625" style="41"/>
    <col min="7428" max="7428" width="15.7109375" style="41" bestFit="1" customWidth="1"/>
    <col min="7429" max="7429" width="9.140625" style="41"/>
    <col min="7430" max="7430" width="10.7109375" style="41" bestFit="1" customWidth="1"/>
    <col min="7431" max="7673" width="9.140625" style="41"/>
    <col min="7674" max="7674" width="1.7109375" style="41" customWidth="1"/>
    <col min="7675" max="7675" width="48.28515625" style="41" customWidth="1"/>
    <col min="7676" max="7676" width="1.42578125" style="41" customWidth="1"/>
    <col min="7677" max="7677" width="7.85546875" style="41" customWidth="1"/>
    <col min="7678" max="7678" width="1" style="41" customWidth="1"/>
    <col min="7679" max="7679" width="15.140625" style="41" customWidth="1"/>
    <col min="7680" max="7680" width="1" style="41" customWidth="1"/>
    <col min="7681" max="7681" width="15.140625" style="41" customWidth="1"/>
    <col min="7682" max="7682" width="15" style="41" bestFit="1" customWidth="1"/>
    <col min="7683" max="7683" width="9.140625" style="41"/>
    <col min="7684" max="7684" width="15.7109375" style="41" bestFit="1" customWidth="1"/>
    <col min="7685" max="7685" width="9.140625" style="41"/>
    <col min="7686" max="7686" width="10.7109375" style="41" bestFit="1" customWidth="1"/>
    <col min="7687" max="7929" width="9.140625" style="41"/>
    <col min="7930" max="7930" width="1.7109375" style="41" customWidth="1"/>
    <col min="7931" max="7931" width="48.28515625" style="41" customWidth="1"/>
    <col min="7932" max="7932" width="1.42578125" style="41" customWidth="1"/>
    <col min="7933" max="7933" width="7.85546875" style="41" customWidth="1"/>
    <col min="7934" max="7934" width="1" style="41" customWidth="1"/>
    <col min="7935" max="7935" width="15.140625" style="41" customWidth="1"/>
    <col min="7936" max="7936" width="1" style="41" customWidth="1"/>
    <col min="7937" max="7937" width="15.140625" style="41" customWidth="1"/>
    <col min="7938" max="7938" width="15" style="41" bestFit="1" customWidth="1"/>
    <col min="7939" max="7939" width="9.140625" style="41"/>
    <col min="7940" max="7940" width="15.7109375" style="41" bestFit="1" customWidth="1"/>
    <col min="7941" max="7941" width="9.140625" style="41"/>
    <col min="7942" max="7942" width="10.7109375" style="41" bestFit="1" customWidth="1"/>
    <col min="7943" max="8185" width="9.140625" style="41"/>
    <col min="8186" max="8186" width="1.7109375" style="41" customWidth="1"/>
    <col min="8187" max="8187" width="48.28515625" style="41" customWidth="1"/>
    <col min="8188" max="8188" width="1.42578125" style="41" customWidth="1"/>
    <col min="8189" max="8189" width="7.85546875" style="41" customWidth="1"/>
    <col min="8190" max="8190" width="1" style="41" customWidth="1"/>
    <col min="8191" max="8191" width="15.140625" style="41" customWidth="1"/>
    <col min="8192" max="8192" width="1" style="41" customWidth="1"/>
    <col min="8193" max="8193" width="15.140625" style="41" customWidth="1"/>
    <col min="8194" max="8194" width="15" style="41" bestFit="1" customWidth="1"/>
    <col min="8195" max="8195" width="9.140625" style="41"/>
    <col min="8196" max="8196" width="15.7109375" style="41" bestFit="1" customWidth="1"/>
    <col min="8197" max="8197" width="9.140625" style="41"/>
    <col min="8198" max="8198" width="10.7109375" style="41" bestFit="1" customWidth="1"/>
    <col min="8199" max="8441" width="9.140625" style="41"/>
    <col min="8442" max="8442" width="1.7109375" style="41" customWidth="1"/>
    <col min="8443" max="8443" width="48.28515625" style="41" customWidth="1"/>
    <col min="8444" max="8444" width="1.42578125" style="41" customWidth="1"/>
    <col min="8445" max="8445" width="7.85546875" style="41" customWidth="1"/>
    <col min="8446" max="8446" width="1" style="41" customWidth="1"/>
    <col min="8447" max="8447" width="15.140625" style="41" customWidth="1"/>
    <col min="8448" max="8448" width="1" style="41" customWidth="1"/>
    <col min="8449" max="8449" width="15.140625" style="41" customWidth="1"/>
    <col min="8450" max="8450" width="15" style="41" bestFit="1" customWidth="1"/>
    <col min="8451" max="8451" width="9.140625" style="41"/>
    <col min="8452" max="8452" width="15.7109375" style="41" bestFit="1" customWidth="1"/>
    <col min="8453" max="8453" width="9.140625" style="41"/>
    <col min="8454" max="8454" width="10.7109375" style="41" bestFit="1" customWidth="1"/>
    <col min="8455" max="8697" width="9.140625" style="41"/>
    <col min="8698" max="8698" width="1.7109375" style="41" customWidth="1"/>
    <col min="8699" max="8699" width="48.28515625" style="41" customWidth="1"/>
    <col min="8700" max="8700" width="1.42578125" style="41" customWidth="1"/>
    <col min="8701" max="8701" width="7.85546875" style="41" customWidth="1"/>
    <col min="8702" max="8702" width="1" style="41" customWidth="1"/>
    <col min="8703" max="8703" width="15.140625" style="41" customWidth="1"/>
    <col min="8704" max="8704" width="1" style="41" customWidth="1"/>
    <col min="8705" max="8705" width="15.140625" style="41" customWidth="1"/>
    <col min="8706" max="8706" width="15" style="41" bestFit="1" customWidth="1"/>
    <col min="8707" max="8707" width="9.140625" style="41"/>
    <col min="8708" max="8708" width="15.7109375" style="41" bestFit="1" customWidth="1"/>
    <col min="8709" max="8709" width="9.140625" style="41"/>
    <col min="8710" max="8710" width="10.7109375" style="41" bestFit="1" customWidth="1"/>
    <col min="8711" max="8953" width="9.140625" style="41"/>
    <col min="8954" max="8954" width="1.7109375" style="41" customWidth="1"/>
    <col min="8955" max="8955" width="48.28515625" style="41" customWidth="1"/>
    <col min="8956" max="8956" width="1.42578125" style="41" customWidth="1"/>
    <col min="8957" max="8957" width="7.85546875" style="41" customWidth="1"/>
    <col min="8958" max="8958" width="1" style="41" customWidth="1"/>
    <col min="8959" max="8959" width="15.140625" style="41" customWidth="1"/>
    <col min="8960" max="8960" width="1" style="41" customWidth="1"/>
    <col min="8961" max="8961" width="15.140625" style="41" customWidth="1"/>
    <col min="8962" max="8962" width="15" style="41" bestFit="1" customWidth="1"/>
    <col min="8963" max="8963" width="9.140625" style="41"/>
    <col min="8964" max="8964" width="15.7109375" style="41" bestFit="1" customWidth="1"/>
    <col min="8965" max="8965" width="9.140625" style="41"/>
    <col min="8966" max="8966" width="10.7109375" style="41" bestFit="1" customWidth="1"/>
    <col min="8967" max="9209" width="9.140625" style="41"/>
    <col min="9210" max="9210" width="1.7109375" style="41" customWidth="1"/>
    <col min="9211" max="9211" width="48.28515625" style="41" customWidth="1"/>
    <col min="9212" max="9212" width="1.42578125" style="41" customWidth="1"/>
    <col min="9213" max="9213" width="7.85546875" style="41" customWidth="1"/>
    <col min="9214" max="9214" width="1" style="41" customWidth="1"/>
    <col min="9215" max="9215" width="15.140625" style="41" customWidth="1"/>
    <col min="9216" max="9216" width="1" style="41" customWidth="1"/>
    <col min="9217" max="9217" width="15.140625" style="41" customWidth="1"/>
    <col min="9218" max="9218" width="15" style="41" bestFit="1" customWidth="1"/>
    <col min="9219" max="9219" width="9.140625" style="41"/>
    <col min="9220" max="9220" width="15.7109375" style="41" bestFit="1" customWidth="1"/>
    <col min="9221" max="9221" width="9.140625" style="41"/>
    <col min="9222" max="9222" width="10.7109375" style="41" bestFit="1" customWidth="1"/>
    <col min="9223" max="9465" width="9.140625" style="41"/>
    <col min="9466" max="9466" width="1.7109375" style="41" customWidth="1"/>
    <col min="9467" max="9467" width="48.28515625" style="41" customWidth="1"/>
    <col min="9468" max="9468" width="1.42578125" style="41" customWidth="1"/>
    <col min="9469" max="9469" width="7.85546875" style="41" customWidth="1"/>
    <col min="9470" max="9470" width="1" style="41" customWidth="1"/>
    <col min="9471" max="9471" width="15.140625" style="41" customWidth="1"/>
    <col min="9472" max="9472" width="1" style="41" customWidth="1"/>
    <col min="9473" max="9473" width="15.140625" style="41" customWidth="1"/>
    <col min="9474" max="9474" width="15" style="41" bestFit="1" customWidth="1"/>
    <col min="9475" max="9475" width="9.140625" style="41"/>
    <col min="9476" max="9476" width="15.7109375" style="41" bestFit="1" customWidth="1"/>
    <col min="9477" max="9477" width="9.140625" style="41"/>
    <col min="9478" max="9478" width="10.7109375" style="41" bestFit="1" customWidth="1"/>
    <col min="9479" max="9721" width="9.140625" style="41"/>
    <col min="9722" max="9722" width="1.7109375" style="41" customWidth="1"/>
    <col min="9723" max="9723" width="48.28515625" style="41" customWidth="1"/>
    <col min="9724" max="9724" width="1.42578125" style="41" customWidth="1"/>
    <col min="9725" max="9725" width="7.85546875" style="41" customWidth="1"/>
    <col min="9726" max="9726" width="1" style="41" customWidth="1"/>
    <col min="9727" max="9727" width="15.140625" style="41" customWidth="1"/>
    <col min="9728" max="9728" width="1" style="41" customWidth="1"/>
    <col min="9729" max="9729" width="15.140625" style="41" customWidth="1"/>
    <col min="9730" max="9730" width="15" style="41" bestFit="1" customWidth="1"/>
    <col min="9731" max="9731" width="9.140625" style="41"/>
    <col min="9732" max="9732" width="15.7109375" style="41" bestFit="1" customWidth="1"/>
    <col min="9733" max="9733" width="9.140625" style="41"/>
    <col min="9734" max="9734" width="10.7109375" style="41" bestFit="1" customWidth="1"/>
    <col min="9735" max="9977" width="9.140625" style="41"/>
    <col min="9978" max="9978" width="1.7109375" style="41" customWidth="1"/>
    <col min="9979" max="9979" width="48.28515625" style="41" customWidth="1"/>
    <col min="9980" max="9980" width="1.42578125" style="41" customWidth="1"/>
    <col min="9981" max="9981" width="7.85546875" style="41" customWidth="1"/>
    <col min="9982" max="9982" width="1" style="41" customWidth="1"/>
    <col min="9983" max="9983" width="15.140625" style="41" customWidth="1"/>
    <col min="9984" max="9984" width="1" style="41" customWidth="1"/>
    <col min="9985" max="9985" width="15.140625" style="41" customWidth="1"/>
    <col min="9986" max="9986" width="15" style="41" bestFit="1" customWidth="1"/>
    <col min="9987" max="9987" width="9.140625" style="41"/>
    <col min="9988" max="9988" width="15.7109375" style="41" bestFit="1" customWidth="1"/>
    <col min="9989" max="9989" width="9.140625" style="41"/>
    <col min="9990" max="9990" width="10.7109375" style="41" bestFit="1" customWidth="1"/>
    <col min="9991" max="10233" width="9.140625" style="41"/>
    <col min="10234" max="10234" width="1.7109375" style="41" customWidth="1"/>
    <col min="10235" max="10235" width="48.28515625" style="41" customWidth="1"/>
    <col min="10236" max="10236" width="1.42578125" style="41" customWidth="1"/>
    <col min="10237" max="10237" width="7.85546875" style="41" customWidth="1"/>
    <col min="10238" max="10238" width="1" style="41" customWidth="1"/>
    <col min="10239" max="10239" width="15.140625" style="41" customWidth="1"/>
    <col min="10240" max="10240" width="1" style="41" customWidth="1"/>
    <col min="10241" max="10241" width="15.140625" style="41" customWidth="1"/>
    <col min="10242" max="10242" width="15" style="41" bestFit="1" customWidth="1"/>
    <col min="10243" max="10243" width="9.140625" style="41"/>
    <col min="10244" max="10244" width="15.7109375" style="41" bestFit="1" customWidth="1"/>
    <col min="10245" max="10245" width="9.140625" style="41"/>
    <col min="10246" max="10246" width="10.7109375" style="41" bestFit="1" customWidth="1"/>
    <col min="10247" max="10489" width="9.140625" style="41"/>
    <col min="10490" max="10490" width="1.7109375" style="41" customWidth="1"/>
    <col min="10491" max="10491" width="48.28515625" style="41" customWidth="1"/>
    <col min="10492" max="10492" width="1.42578125" style="41" customWidth="1"/>
    <col min="10493" max="10493" width="7.85546875" style="41" customWidth="1"/>
    <col min="10494" max="10494" width="1" style="41" customWidth="1"/>
    <col min="10495" max="10495" width="15.140625" style="41" customWidth="1"/>
    <col min="10496" max="10496" width="1" style="41" customWidth="1"/>
    <col min="10497" max="10497" width="15.140625" style="41" customWidth="1"/>
    <col min="10498" max="10498" width="15" style="41" bestFit="1" customWidth="1"/>
    <col min="10499" max="10499" width="9.140625" style="41"/>
    <col min="10500" max="10500" width="15.7109375" style="41" bestFit="1" customWidth="1"/>
    <col min="10501" max="10501" width="9.140625" style="41"/>
    <col min="10502" max="10502" width="10.7109375" style="41" bestFit="1" customWidth="1"/>
    <col min="10503" max="10745" width="9.140625" style="41"/>
    <col min="10746" max="10746" width="1.7109375" style="41" customWidth="1"/>
    <col min="10747" max="10747" width="48.28515625" style="41" customWidth="1"/>
    <col min="10748" max="10748" width="1.42578125" style="41" customWidth="1"/>
    <col min="10749" max="10749" width="7.85546875" style="41" customWidth="1"/>
    <col min="10750" max="10750" width="1" style="41" customWidth="1"/>
    <col min="10751" max="10751" width="15.140625" style="41" customWidth="1"/>
    <col min="10752" max="10752" width="1" style="41" customWidth="1"/>
    <col min="10753" max="10753" width="15.140625" style="41" customWidth="1"/>
    <col min="10754" max="10754" width="15" style="41" bestFit="1" customWidth="1"/>
    <col min="10755" max="10755" width="9.140625" style="41"/>
    <col min="10756" max="10756" width="15.7109375" style="41" bestFit="1" customWidth="1"/>
    <col min="10757" max="10757" width="9.140625" style="41"/>
    <col min="10758" max="10758" width="10.7109375" style="41" bestFit="1" customWidth="1"/>
    <col min="10759" max="11001" width="9.140625" style="41"/>
    <col min="11002" max="11002" width="1.7109375" style="41" customWidth="1"/>
    <col min="11003" max="11003" width="48.28515625" style="41" customWidth="1"/>
    <col min="11004" max="11004" width="1.42578125" style="41" customWidth="1"/>
    <col min="11005" max="11005" width="7.85546875" style="41" customWidth="1"/>
    <col min="11006" max="11006" width="1" style="41" customWidth="1"/>
    <col min="11007" max="11007" width="15.140625" style="41" customWidth="1"/>
    <col min="11008" max="11008" width="1" style="41" customWidth="1"/>
    <col min="11009" max="11009" width="15.140625" style="41" customWidth="1"/>
    <col min="11010" max="11010" width="15" style="41" bestFit="1" customWidth="1"/>
    <col min="11011" max="11011" width="9.140625" style="41"/>
    <col min="11012" max="11012" width="15.7109375" style="41" bestFit="1" customWidth="1"/>
    <col min="11013" max="11013" width="9.140625" style="41"/>
    <col min="11014" max="11014" width="10.7109375" style="41" bestFit="1" customWidth="1"/>
    <col min="11015" max="11257" width="9.140625" style="41"/>
    <col min="11258" max="11258" width="1.7109375" style="41" customWidth="1"/>
    <col min="11259" max="11259" width="48.28515625" style="41" customWidth="1"/>
    <col min="11260" max="11260" width="1.42578125" style="41" customWidth="1"/>
    <col min="11261" max="11261" width="7.85546875" style="41" customWidth="1"/>
    <col min="11262" max="11262" width="1" style="41" customWidth="1"/>
    <col min="11263" max="11263" width="15.140625" style="41" customWidth="1"/>
    <col min="11264" max="11264" width="1" style="41" customWidth="1"/>
    <col min="11265" max="11265" width="15.140625" style="41" customWidth="1"/>
    <col min="11266" max="11266" width="15" style="41" bestFit="1" customWidth="1"/>
    <col min="11267" max="11267" width="9.140625" style="41"/>
    <col min="11268" max="11268" width="15.7109375" style="41" bestFit="1" customWidth="1"/>
    <col min="11269" max="11269" width="9.140625" style="41"/>
    <col min="11270" max="11270" width="10.7109375" style="41" bestFit="1" customWidth="1"/>
    <col min="11271" max="11513" width="9.140625" style="41"/>
    <col min="11514" max="11514" width="1.7109375" style="41" customWidth="1"/>
    <col min="11515" max="11515" width="48.28515625" style="41" customWidth="1"/>
    <col min="11516" max="11516" width="1.42578125" style="41" customWidth="1"/>
    <col min="11517" max="11517" width="7.85546875" style="41" customWidth="1"/>
    <col min="11518" max="11518" width="1" style="41" customWidth="1"/>
    <col min="11519" max="11519" width="15.140625" style="41" customWidth="1"/>
    <col min="11520" max="11520" width="1" style="41" customWidth="1"/>
    <col min="11521" max="11521" width="15.140625" style="41" customWidth="1"/>
    <col min="11522" max="11522" width="15" style="41" bestFit="1" customWidth="1"/>
    <col min="11523" max="11523" width="9.140625" style="41"/>
    <col min="11524" max="11524" width="15.7109375" style="41" bestFit="1" customWidth="1"/>
    <col min="11525" max="11525" width="9.140625" style="41"/>
    <col min="11526" max="11526" width="10.7109375" style="41" bestFit="1" customWidth="1"/>
    <col min="11527" max="11769" width="9.140625" style="41"/>
    <col min="11770" max="11770" width="1.7109375" style="41" customWidth="1"/>
    <col min="11771" max="11771" width="48.28515625" style="41" customWidth="1"/>
    <col min="11772" max="11772" width="1.42578125" style="41" customWidth="1"/>
    <col min="11773" max="11773" width="7.85546875" style="41" customWidth="1"/>
    <col min="11774" max="11774" width="1" style="41" customWidth="1"/>
    <col min="11775" max="11775" width="15.140625" style="41" customWidth="1"/>
    <col min="11776" max="11776" width="1" style="41" customWidth="1"/>
    <col min="11777" max="11777" width="15.140625" style="41" customWidth="1"/>
    <col min="11778" max="11778" width="15" style="41" bestFit="1" customWidth="1"/>
    <col min="11779" max="11779" width="9.140625" style="41"/>
    <col min="11780" max="11780" width="15.7109375" style="41" bestFit="1" customWidth="1"/>
    <col min="11781" max="11781" width="9.140625" style="41"/>
    <col min="11782" max="11782" width="10.7109375" style="41" bestFit="1" customWidth="1"/>
    <col min="11783" max="12025" width="9.140625" style="41"/>
    <col min="12026" max="12026" width="1.7109375" style="41" customWidth="1"/>
    <col min="12027" max="12027" width="48.28515625" style="41" customWidth="1"/>
    <col min="12028" max="12028" width="1.42578125" style="41" customWidth="1"/>
    <col min="12029" max="12029" width="7.85546875" style="41" customWidth="1"/>
    <col min="12030" max="12030" width="1" style="41" customWidth="1"/>
    <col min="12031" max="12031" width="15.140625" style="41" customWidth="1"/>
    <col min="12032" max="12032" width="1" style="41" customWidth="1"/>
    <col min="12033" max="12033" width="15.140625" style="41" customWidth="1"/>
    <col min="12034" max="12034" width="15" style="41" bestFit="1" customWidth="1"/>
    <col min="12035" max="12035" width="9.140625" style="41"/>
    <col min="12036" max="12036" width="15.7109375" style="41" bestFit="1" customWidth="1"/>
    <col min="12037" max="12037" width="9.140625" style="41"/>
    <col min="12038" max="12038" width="10.7109375" style="41" bestFit="1" customWidth="1"/>
    <col min="12039" max="12281" width="9.140625" style="41"/>
    <col min="12282" max="12282" width="1.7109375" style="41" customWidth="1"/>
    <col min="12283" max="12283" width="48.28515625" style="41" customWidth="1"/>
    <col min="12284" max="12284" width="1.42578125" style="41" customWidth="1"/>
    <col min="12285" max="12285" width="7.85546875" style="41" customWidth="1"/>
    <col min="12286" max="12286" width="1" style="41" customWidth="1"/>
    <col min="12287" max="12287" width="15.140625" style="41" customWidth="1"/>
    <col min="12288" max="12288" width="1" style="41" customWidth="1"/>
    <col min="12289" max="12289" width="15.140625" style="41" customWidth="1"/>
    <col min="12290" max="12290" width="15" style="41" bestFit="1" customWidth="1"/>
    <col min="12291" max="12291" width="9.140625" style="41"/>
    <col min="12292" max="12292" width="15.7109375" style="41" bestFit="1" customWidth="1"/>
    <col min="12293" max="12293" width="9.140625" style="41"/>
    <col min="12294" max="12294" width="10.7109375" style="41" bestFit="1" customWidth="1"/>
    <col min="12295" max="12537" width="9.140625" style="41"/>
    <col min="12538" max="12538" width="1.7109375" style="41" customWidth="1"/>
    <col min="12539" max="12539" width="48.28515625" style="41" customWidth="1"/>
    <col min="12540" max="12540" width="1.42578125" style="41" customWidth="1"/>
    <col min="12541" max="12541" width="7.85546875" style="41" customWidth="1"/>
    <col min="12542" max="12542" width="1" style="41" customWidth="1"/>
    <col min="12543" max="12543" width="15.140625" style="41" customWidth="1"/>
    <col min="12544" max="12544" width="1" style="41" customWidth="1"/>
    <col min="12545" max="12545" width="15.140625" style="41" customWidth="1"/>
    <col min="12546" max="12546" width="15" style="41" bestFit="1" customWidth="1"/>
    <col min="12547" max="12547" width="9.140625" style="41"/>
    <col min="12548" max="12548" width="15.7109375" style="41" bestFit="1" customWidth="1"/>
    <col min="12549" max="12549" width="9.140625" style="41"/>
    <col min="12550" max="12550" width="10.7109375" style="41" bestFit="1" customWidth="1"/>
    <col min="12551" max="12793" width="9.140625" style="41"/>
    <col min="12794" max="12794" width="1.7109375" style="41" customWidth="1"/>
    <col min="12795" max="12795" width="48.28515625" style="41" customWidth="1"/>
    <col min="12796" max="12796" width="1.42578125" style="41" customWidth="1"/>
    <col min="12797" max="12797" width="7.85546875" style="41" customWidth="1"/>
    <col min="12798" max="12798" width="1" style="41" customWidth="1"/>
    <col min="12799" max="12799" width="15.140625" style="41" customWidth="1"/>
    <col min="12800" max="12800" width="1" style="41" customWidth="1"/>
    <col min="12801" max="12801" width="15.140625" style="41" customWidth="1"/>
    <col min="12802" max="12802" width="15" style="41" bestFit="1" customWidth="1"/>
    <col min="12803" max="12803" width="9.140625" style="41"/>
    <col min="12804" max="12804" width="15.7109375" style="41" bestFit="1" customWidth="1"/>
    <col min="12805" max="12805" width="9.140625" style="41"/>
    <col min="12806" max="12806" width="10.7109375" style="41" bestFit="1" customWidth="1"/>
    <col min="12807" max="13049" width="9.140625" style="41"/>
    <col min="13050" max="13050" width="1.7109375" style="41" customWidth="1"/>
    <col min="13051" max="13051" width="48.28515625" style="41" customWidth="1"/>
    <col min="13052" max="13052" width="1.42578125" style="41" customWidth="1"/>
    <col min="13053" max="13053" width="7.85546875" style="41" customWidth="1"/>
    <col min="13054" max="13054" width="1" style="41" customWidth="1"/>
    <col min="13055" max="13055" width="15.140625" style="41" customWidth="1"/>
    <col min="13056" max="13056" width="1" style="41" customWidth="1"/>
    <col min="13057" max="13057" width="15.140625" style="41" customWidth="1"/>
    <col min="13058" max="13058" width="15" style="41" bestFit="1" customWidth="1"/>
    <col min="13059" max="13059" width="9.140625" style="41"/>
    <col min="13060" max="13060" width="15.7109375" style="41" bestFit="1" customWidth="1"/>
    <col min="13061" max="13061" width="9.140625" style="41"/>
    <col min="13062" max="13062" width="10.7109375" style="41" bestFit="1" customWidth="1"/>
    <col min="13063" max="13305" width="9.140625" style="41"/>
    <col min="13306" max="13306" width="1.7109375" style="41" customWidth="1"/>
    <col min="13307" max="13307" width="48.28515625" style="41" customWidth="1"/>
    <col min="13308" max="13308" width="1.42578125" style="41" customWidth="1"/>
    <col min="13309" max="13309" width="7.85546875" style="41" customWidth="1"/>
    <col min="13310" max="13310" width="1" style="41" customWidth="1"/>
    <col min="13311" max="13311" width="15.140625" style="41" customWidth="1"/>
    <col min="13312" max="13312" width="1" style="41" customWidth="1"/>
    <col min="13313" max="13313" width="15.140625" style="41" customWidth="1"/>
    <col min="13314" max="13314" width="15" style="41" bestFit="1" customWidth="1"/>
    <col min="13315" max="13315" width="9.140625" style="41"/>
    <col min="13316" max="13316" width="15.7109375" style="41" bestFit="1" customWidth="1"/>
    <col min="13317" max="13317" width="9.140625" style="41"/>
    <col min="13318" max="13318" width="10.7109375" style="41" bestFit="1" customWidth="1"/>
    <col min="13319" max="13561" width="9.140625" style="41"/>
    <col min="13562" max="13562" width="1.7109375" style="41" customWidth="1"/>
    <col min="13563" max="13563" width="48.28515625" style="41" customWidth="1"/>
    <col min="13564" max="13564" width="1.42578125" style="41" customWidth="1"/>
    <col min="13565" max="13565" width="7.85546875" style="41" customWidth="1"/>
    <col min="13566" max="13566" width="1" style="41" customWidth="1"/>
    <col min="13567" max="13567" width="15.140625" style="41" customWidth="1"/>
    <col min="13568" max="13568" width="1" style="41" customWidth="1"/>
    <col min="13569" max="13569" width="15.140625" style="41" customWidth="1"/>
    <col min="13570" max="13570" width="15" style="41" bestFit="1" customWidth="1"/>
    <col min="13571" max="13571" width="9.140625" style="41"/>
    <col min="13572" max="13572" width="15.7109375" style="41" bestFit="1" customWidth="1"/>
    <col min="13573" max="13573" width="9.140625" style="41"/>
    <col min="13574" max="13574" width="10.7109375" style="41" bestFit="1" customWidth="1"/>
    <col min="13575" max="13817" width="9.140625" style="41"/>
    <col min="13818" max="13818" width="1.7109375" style="41" customWidth="1"/>
    <col min="13819" max="13819" width="48.28515625" style="41" customWidth="1"/>
    <col min="13820" max="13820" width="1.42578125" style="41" customWidth="1"/>
    <col min="13821" max="13821" width="7.85546875" style="41" customWidth="1"/>
    <col min="13822" max="13822" width="1" style="41" customWidth="1"/>
    <col min="13823" max="13823" width="15.140625" style="41" customWidth="1"/>
    <col min="13824" max="13824" width="1" style="41" customWidth="1"/>
    <col min="13825" max="13825" width="15.140625" style="41" customWidth="1"/>
    <col min="13826" max="13826" width="15" style="41" bestFit="1" customWidth="1"/>
    <col min="13827" max="13827" width="9.140625" style="41"/>
    <col min="13828" max="13828" width="15.7109375" style="41" bestFit="1" customWidth="1"/>
    <col min="13829" max="13829" width="9.140625" style="41"/>
    <col min="13830" max="13830" width="10.7109375" style="41" bestFit="1" customWidth="1"/>
    <col min="13831" max="14073" width="9.140625" style="41"/>
    <col min="14074" max="14074" width="1.7109375" style="41" customWidth="1"/>
    <col min="14075" max="14075" width="48.28515625" style="41" customWidth="1"/>
    <col min="14076" max="14076" width="1.42578125" style="41" customWidth="1"/>
    <col min="14077" max="14077" width="7.85546875" style="41" customWidth="1"/>
    <col min="14078" max="14078" width="1" style="41" customWidth="1"/>
    <col min="14079" max="14079" width="15.140625" style="41" customWidth="1"/>
    <col min="14080" max="14080" width="1" style="41" customWidth="1"/>
    <col min="14081" max="14081" width="15.140625" style="41" customWidth="1"/>
    <col min="14082" max="14082" width="15" style="41" bestFit="1" customWidth="1"/>
    <col min="14083" max="14083" width="9.140625" style="41"/>
    <col min="14084" max="14084" width="15.7109375" style="41" bestFit="1" customWidth="1"/>
    <col min="14085" max="14085" width="9.140625" style="41"/>
    <col min="14086" max="14086" width="10.7109375" style="41" bestFit="1" customWidth="1"/>
    <col min="14087" max="14329" width="9.140625" style="41"/>
    <col min="14330" max="14330" width="1.7109375" style="41" customWidth="1"/>
    <col min="14331" max="14331" width="48.28515625" style="41" customWidth="1"/>
    <col min="14332" max="14332" width="1.42578125" style="41" customWidth="1"/>
    <col min="14333" max="14333" width="7.85546875" style="41" customWidth="1"/>
    <col min="14334" max="14334" width="1" style="41" customWidth="1"/>
    <col min="14335" max="14335" width="15.140625" style="41" customWidth="1"/>
    <col min="14336" max="14336" width="1" style="41" customWidth="1"/>
    <col min="14337" max="14337" width="15.140625" style="41" customWidth="1"/>
    <col min="14338" max="14338" width="15" style="41" bestFit="1" customWidth="1"/>
    <col min="14339" max="14339" width="9.140625" style="41"/>
    <col min="14340" max="14340" width="15.7109375" style="41" bestFit="1" customWidth="1"/>
    <col min="14341" max="14341" width="9.140625" style="41"/>
    <col min="14342" max="14342" width="10.7109375" style="41" bestFit="1" customWidth="1"/>
    <col min="14343" max="14585" width="9.140625" style="41"/>
    <col min="14586" max="14586" width="1.7109375" style="41" customWidth="1"/>
    <col min="14587" max="14587" width="48.28515625" style="41" customWidth="1"/>
    <col min="14588" max="14588" width="1.42578125" style="41" customWidth="1"/>
    <col min="14589" max="14589" width="7.85546875" style="41" customWidth="1"/>
    <col min="14590" max="14590" width="1" style="41" customWidth="1"/>
    <col min="14591" max="14591" width="15.140625" style="41" customWidth="1"/>
    <col min="14592" max="14592" width="1" style="41" customWidth="1"/>
    <col min="14593" max="14593" width="15.140625" style="41" customWidth="1"/>
    <col min="14594" max="14594" width="15" style="41" bestFit="1" customWidth="1"/>
    <col min="14595" max="14595" width="9.140625" style="41"/>
    <col min="14596" max="14596" width="15.7109375" style="41" bestFit="1" customWidth="1"/>
    <col min="14597" max="14597" width="9.140625" style="41"/>
    <col min="14598" max="14598" width="10.7109375" style="41" bestFit="1" customWidth="1"/>
    <col min="14599" max="14841" width="9.140625" style="41"/>
    <col min="14842" max="14842" width="1.7109375" style="41" customWidth="1"/>
    <col min="14843" max="14843" width="48.28515625" style="41" customWidth="1"/>
    <col min="14844" max="14844" width="1.42578125" style="41" customWidth="1"/>
    <col min="14845" max="14845" width="7.85546875" style="41" customWidth="1"/>
    <col min="14846" max="14846" width="1" style="41" customWidth="1"/>
    <col min="14847" max="14847" width="15.140625" style="41" customWidth="1"/>
    <col min="14848" max="14848" width="1" style="41" customWidth="1"/>
    <col min="14849" max="14849" width="15.140625" style="41" customWidth="1"/>
    <col min="14850" max="14850" width="15" style="41" bestFit="1" customWidth="1"/>
    <col min="14851" max="14851" width="9.140625" style="41"/>
    <col min="14852" max="14852" width="15.7109375" style="41" bestFit="1" customWidth="1"/>
    <col min="14853" max="14853" width="9.140625" style="41"/>
    <col min="14854" max="14854" width="10.7109375" style="41" bestFit="1" customWidth="1"/>
    <col min="14855" max="15097" width="9.140625" style="41"/>
    <col min="15098" max="15098" width="1.7109375" style="41" customWidth="1"/>
    <col min="15099" max="15099" width="48.28515625" style="41" customWidth="1"/>
    <col min="15100" max="15100" width="1.42578125" style="41" customWidth="1"/>
    <col min="15101" max="15101" width="7.85546875" style="41" customWidth="1"/>
    <col min="15102" max="15102" width="1" style="41" customWidth="1"/>
    <col min="15103" max="15103" width="15.140625" style="41" customWidth="1"/>
    <col min="15104" max="15104" width="1" style="41" customWidth="1"/>
    <col min="15105" max="15105" width="15.140625" style="41" customWidth="1"/>
    <col min="15106" max="15106" width="15" style="41" bestFit="1" customWidth="1"/>
    <col min="15107" max="15107" width="9.140625" style="41"/>
    <col min="15108" max="15108" width="15.7109375" style="41" bestFit="1" customWidth="1"/>
    <col min="15109" max="15109" width="9.140625" style="41"/>
    <col min="15110" max="15110" width="10.7109375" style="41" bestFit="1" customWidth="1"/>
    <col min="15111" max="15353" width="9.140625" style="41"/>
    <col min="15354" max="15354" width="1.7109375" style="41" customWidth="1"/>
    <col min="15355" max="15355" width="48.28515625" style="41" customWidth="1"/>
    <col min="15356" max="15356" width="1.42578125" style="41" customWidth="1"/>
    <col min="15357" max="15357" width="7.85546875" style="41" customWidth="1"/>
    <col min="15358" max="15358" width="1" style="41" customWidth="1"/>
    <col min="15359" max="15359" width="15.140625" style="41" customWidth="1"/>
    <col min="15360" max="15360" width="1" style="41" customWidth="1"/>
    <col min="15361" max="15361" width="15.140625" style="41" customWidth="1"/>
    <col min="15362" max="15362" width="15" style="41" bestFit="1" customWidth="1"/>
    <col min="15363" max="15363" width="9.140625" style="41"/>
    <col min="15364" max="15364" width="15.7109375" style="41" bestFit="1" customWidth="1"/>
    <col min="15365" max="15365" width="9.140625" style="41"/>
    <col min="15366" max="15366" width="10.7109375" style="41" bestFit="1" customWidth="1"/>
    <col min="15367" max="15609" width="9.140625" style="41"/>
    <col min="15610" max="15610" width="1.7109375" style="41" customWidth="1"/>
    <col min="15611" max="15611" width="48.28515625" style="41" customWidth="1"/>
    <col min="15612" max="15612" width="1.42578125" style="41" customWidth="1"/>
    <col min="15613" max="15613" width="7.85546875" style="41" customWidth="1"/>
    <col min="15614" max="15614" width="1" style="41" customWidth="1"/>
    <col min="15615" max="15615" width="15.140625" style="41" customWidth="1"/>
    <col min="15616" max="15616" width="1" style="41" customWidth="1"/>
    <col min="15617" max="15617" width="15.140625" style="41" customWidth="1"/>
    <col min="15618" max="15618" width="15" style="41" bestFit="1" customWidth="1"/>
    <col min="15619" max="15619" width="9.140625" style="41"/>
    <col min="15620" max="15620" width="15.7109375" style="41" bestFit="1" customWidth="1"/>
    <col min="15621" max="15621" width="9.140625" style="41"/>
    <col min="15622" max="15622" width="10.7109375" style="41" bestFit="1" customWidth="1"/>
    <col min="15623" max="15865" width="9.140625" style="41"/>
    <col min="15866" max="15866" width="1.7109375" style="41" customWidth="1"/>
    <col min="15867" max="15867" width="48.28515625" style="41" customWidth="1"/>
    <col min="15868" max="15868" width="1.42578125" style="41" customWidth="1"/>
    <col min="15869" max="15869" width="7.85546875" style="41" customWidth="1"/>
    <col min="15870" max="15870" width="1" style="41" customWidth="1"/>
    <col min="15871" max="15871" width="15.140625" style="41" customWidth="1"/>
    <col min="15872" max="15872" width="1" style="41" customWidth="1"/>
    <col min="15873" max="15873" width="15.140625" style="41" customWidth="1"/>
    <col min="15874" max="15874" width="15" style="41" bestFit="1" customWidth="1"/>
    <col min="15875" max="15875" width="9.140625" style="41"/>
    <col min="15876" max="15876" width="15.7109375" style="41" bestFit="1" customWidth="1"/>
    <col min="15877" max="15877" width="9.140625" style="41"/>
    <col min="15878" max="15878" width="10.7109375" style="41" bestFit="1" customWidth="1"/>
    <col min="15879" max="16121" width="9.140625" style="41"/>
    <col min="16122" max="16122" width="1.7109375" style="41" customWidth="1"/>
    <col min="16123" max="16123" width="48.28515625" style="41" customWidth="1"/>
    <col min="16124" max="16124" width="1.42578125" style="41" customWidth="1"/>
    <col min="16125" max="16125" width="7.85546875" style="41" customWidth="1"/>
    <col min="16126" max="16126" width="1" style="41" customWidth="1"/>
    <col min="16127" max="16127" width="15.140625" style="41" customWidth="1"/>
    <col min="16128" max="16128" width="1" style="41" customWidth="1"/>
    <col min="16129" max="16129" width="15.140625" style="41" customWidth="1"/>
    <col min="16130" max="16130" width="15" style="41" bestFit="1" customWidth="1"/>
    <col min="16131" max="16131" width="9.140625" style="41"/>
    <col min="16132" max="16132" width="15.7109375" style="41" bestFit="1" customWidth="1"/>
    <col min="16133" max="16133" width="9.140625" style="41"/>
    <col min="16134" max="16134" width="10.7109375" style="41" bestFit="1" customWidth="1"/>
    <col min="16135" max="16384" width="9.140625" style="41"/>
  </cols>
  <sheetData>
    <row r="1" spans="1:8" ht="16.5" customHeight="1" x14ac:dyDescent="0.2">
      <c r="A1" s="77" t="s">
        <v>0</v>
      </c>
      <c r="B1" s="77"/>
      <c r="C1" s="77"/>
      <c r="D1" s="77"/>
      <c r="E1" s="56"/>
      <c r="F1" s="54"/>
      <c r="G1" s="56"/>
      <c r="H1" s="54"/>
    </row>
    <row r="2" spans="1:8" ht="16.5" customHeight="1" x14ac:dyDescent="0.2">
      <c r="A2" s="84" t="s">
        <v>85</v>
      </c>
      <c r="B2" s="84"/>
      <c r="C2" s="84"/>
      <c r="D2" s="84"/>
      <c r="E2" s="56"/>
      <c r="F2" s="54"/>
      <c r="G2" s="56"/>
      <c r="H2" s="54"/>
    </row>
    <row r="3" spans="1:8" ht="16.5" customHeight="1" x14ac:dyDescent="0.2">
      <c r="A3" s="85" t="str">
        <f>+'Eng6'!A3</f>
        <v>For the year ended 31 December 2018</v>
      </c>
      <c r="B3" s="85"/>
      <c r="C3" s="85"/>
      <c r="D3" s="85"/>
      <c r="E3" s="47"/>
      <c r="F3" s="46"/>
      <c r="G3" s="47"/>
      <c r="H3" s="46"/>
    </row>
    <row r="4" spans="1:8" ht="9.9499999999999993" customHeight="1" x14ac:dyDescent="0.2">
      <c r="A4" s="84"/>
      <c r="B4" s="84"/>
      <c r="C4" s="84"/>
      <c r="D4" s="84"/>
      <c r="E4" s="56"/>
      <c r="F4" s="54"/>
      <c r="G4" s="56"/>
      <c r="H4" s="54"/>
    </row>
    <row r="5" spans="1:8" ht="9.9499999999999993" customHeight="1" x14ac:dyDescent="0.2">
      <c r="A5" s="41"/>
      <c r="B5" s="41"/>
      <c r="C5" s="41"/>
      <c r="D5" s="41"/>
      <c r="E5" s="40"/>
      <c r="G5" s="40"/>
    </row>
    <row r="6" spans="1:8" ht="16.5" customHeight="1" x14ac:dyDescent="0.2">
      <c r="A6" s="42"/>
      <c r="B6" s="42"/>
      <c r="C6" s="42"/>
      <c r="D6" s="42"/>
      <c r="E6" s="51"/>
      <c r="F6" s="50" t="s">
        <v>3</v>
      </c>
      <c r="G6" s="51"/>
      <c r="H6" s="50" t="s">
        <v>4</v>
      </c>
    </row>
    <row r="7" spans="1:8" ht="16.5" customHeight="1" x14ac:dyDescent="0.2">
      <c r="A7" s="42"/>
      <c r="B7" s="42"/>
      <c r="C7" s="42"/>
      <c r="D7" s="86" t="s">
        <v>5</v>
      </c>
      <c r="E7" s="51"/>
      <c r="F7" s="53" t="s">
        <v>6</v>
      </c>
      <c r="G7" s="51"/>
      <c r="H7" s="53" t="s">
        <v>6</v>
      </c>
    </row>
    <row r="8" spans="1:8" ht="8.1" customHeight="1" x14ac:dyDescent="0.2">
      <c r="A8" s="42"/>
      <c r="B8" s="42"/>
      <c r="C8" s="42"/>
      <c r="D8" s="42"/>
      <c r="E8" s="51"/>
      <c r="F8" s="70"/>
      <c r="G8" s="51"/>
      <c r="H8" s="70"/>
    </row>
    <row r="9" spans="1:8" ht="16.5" customHeight="1" x14ac:dyDescent="0.2">
      <c r="A9" s="87" t="s">
        <v>86</v>
      </c>
      <c r="B9" s="87"/>
      <c r="C9" s="87"/>
      <c r="D9" s="87"/>
      <c r="E9" s="40"/>
      <c r="G9" s="40"/>
    </row>
    <row r="10" spans="1:8" ht="16.5" customHeight="1" x14ac:dyDescent="0.2">
      <c r="A10" s="71" t="s">
        <v>87</v>
      </c>
      <c r="E10" s="40"/>
      <c r="F10" s="39">
        <f>'Eng5'!D25</f>
        <v>318742780</v>
      </c>
      <c r="G10" s="40"/>
      <c r="H10" s="39">
        <v>207414532</v>
      </c>
    </row>
    <row r="11" spans="1:8" ht="16.5" customHeight="1" x14ac:dyDescent="0.2">
      <c r="A11" s="71" t="s">
        <v>88</v>
      </c>
      <c r="E11" s="40"/>
      <c r="G11" s="40"/>
    </row>
    <row r="12" spans="1:8" ht="16.5" customHeight="1" x14ac:dyDescent="0.2">
      <c r="B12" s="71" t="s">
        <v>89</v>
      </c>
      <c r="E12" s="40"/>
      <c r="G12" s="40"/>
    </row>
    <row r="13" spans="1:8" ht="16.5" customHeight="1" x14ac:dyDescent="0.2">
      <c r="B13" s="71" t="s">
        <v>90</v>
      </c>
      <c r="D13" s="37" t="s">
        <v>124</v>
      </c>
      <c r="E13" s="40"/>
      <c r="F13" s="39">
        <v>3536468</v>
      </c>
      <c r="G13" s="40"/>
      <c r="H13" s="39">
        <v>2519579</v>
      </c>
    </row>
    <row r="14" spans="1:8" ht="16.5" customHeight="1" x14ac:dyDescent="0.2">
      <c r="B14" s="71" t="s">
        <v>91</v>
      </c>
      <c r="D14" s="37"/>
      <c r="E14" s="40"/>
      <c r="G14" s="40"/>
    </row>
    <row r="15" spans="1:8" ht="16.5" customHeight="1" x14ac:dyDescent="0.2">
      <c r="B15" s="71" t="s">
        <v>92</v>
      </c>
      <c r="D15" s="37" t="s">
        <v>124</v>
      </c>
      <c r="E15" s="41"/>
      <c r="F15" s="39">
        <v>8678</v>
      </c>
      <c r="G15" s="41"/>
      <c r="H15" s="39">
        <v>4869</v>
      </c>
    </row>
    <row r="16" spans="1:8" ht="16.5" customHeight="1" x14ac:dyDescent="0.2">
      <c r="B16" s="41" t="s">
        <v>93</v>
      </c>
      <c r="C16" s="41"/>
      <c r="D16" s="38">
        <v>4.17</v>
      </c>
      <c r="E16" s="40"/>
      <c r="F16" s="39">
        <v>-75157057</v>
      </c>
      <c r="G16" s="40"/>
      <c r="H16" s="39">
        <v>-47004073</v>
      </c>
    </row>
    <row r="17" spans="1:9" ht="16.5" customHeight="1" x14ac:dyDescent="0.2">
      <c r="B17" s="71" t="s">
        <v>94</v>
      </c>
      <c r="E17" s="40"/>
      <c r="F17" s="39">
        <v>2987330</v>
      </c>
      <c r="G17" s="40"/>
      <c r="H17" s="39">
        <v>6334350</v>
      </c>
    </row>
    <row r="18" spans="1:9" ht="16.5" customHeight="1" x14ac:dyDescent="0.2">
      <c r="B18" s="71" t="s">
        <v>80</v>
      </c>
      <c r="E18" s="56"/>
      <c r="F18" s="46">
        <v>12890893</v>
      </c>
      <c r="G18" s="56"/>
      <c r="H18" s="46">
        <v>-1445716</v>
      </c>
    </row>
    <row r="19" spans="1:9" ht="8.1" customHeight="1" x14ac:dyDescent="0.2">
      <c r="E19" s="40"/>
      <c r="F19" s="54"/>
      <c r="G19" s="40"/>
      <c r="H19" s="54"/>
    </row>
    <row r="20" spans="1:9" ht="16.5" customHeight="1" x14ac:dyDescent="0.2">
      <c r="A20" s="71" t="s">
        <v>95</v>
      </c>
      <c r="E20" s="40"/>
      <c r="G20" s="40"/>
    </row>
    <row r="21" spans="1:9" ht="16.5" customHeight="1" x14ac:dyDescent="0.2">
      <c r="B21" s="71" t="s">
        <v>96</v>
      </c>
      <c r="E21" s="39"/>
      <c r="F21" s="39">
        <f>SUM(F10:F18)</f>
        <v>263009092</v>
      </c>
      <c r="G21" s="39">
        <v>0</v>
      </c>
      <c r="H21" s="39">
        <f>SUM(H10:H18)</f>
        <v>167823541</v>
      </c>
      <c r="I21" s="76"/>
    </row>
    <row r="22" spans="1:9" ht="16.5" customHeight="1" x14ac:dyDescent="0.2">
      <c r="A22" s="71" t="s">
        <v>97</v>
      </c>
      <c r="E22" s="40"/>
      <c r="G22" s="40"/>
    </row>
    <row r="23" spans="1:9" ht="16.5" customHeight="1" x14ac:dyDescent="0.2">
      <c r="B23" s="71" t="s">
        <v>98</v>
      </c>
      <c r="E23" s="40"/>
      <c r="F23" s="41"/>
      <c r="G23" s="41"/>
      <c r="H23" s="41"/>
    </row>
    <row r="24" spans="1:9" ht="16.5" customHeight="1" x14ac:dyDescent="0.2">
      <c r="B24" s="71" t="s">
        <v>99</v>
      </c>
      <c r="E24" s="40"/>
      <c r="F24" s="39">
        <v>-371650267</v>
      </c>
      <c r="G24" s="40"/>
      <c r="H24" s="39">
        <v>-2383608523</v>
      </c>
    </row>
    <row r="25" spans="1:9" ht="16.5" customHeight="1" x14ac:dyDescent="0.2">
      <c r="B25" s="71" t="s">
        <v>10</v>
      </c>
      <c r="F25" s="39">
        <v>-1407027032</v>
      </c>
      <c r="H25" s="39">
        <v>711417394</v>
      </c>
    </row>
    <row r="26" spans="1:9" ht="16.5" customHeight="1" x14ac:dyDescent="0.2">
      <c r="A26" s="41"/>
      <c r="B26" s="41" t="s">
        <v>11</v>
      </c>
      <c r="C26" s="41"/>
      <c r="D26" s="41"/>
      <c r="E26" s="40"/>
      <c r="F26" s="39">
        <v>9109211</v>
      </c>
      <c r="G26" s="40"/>
      <c r="H26" s="39">
        <v>-4877142</v>
      </c>
    </row>
    <row r="27" spans="1:9" ht="16.5" customHeight="1" x14ac:dyDescent="0.2">
      <c r="A27" s="41"/>
      <c r="B27" s="41" t="s">
        <v>100</v>
      </c>
      <c r="C27" s="41"/>
      <c r="D27" s="41"/>
      <c r="E27" s="40"/>
      <c r="F27" s="39">
        <v>0</v>
      </c>
      <c r="G27" s="40"/>
      <c r="H27" s="39">
        <v>56746792</v>
      </c>
    </row>
    <row r="28" spans="1:9" ht="16.5" customHeight="1" x14ac:dyDescent="0.2">
      <c r="A28" s="41"/>
      <c r="B28" s="41" t="s">
        <v>12</v>
      </c>
      <c r="C28" s="41"/>
      <c r="D28" s="41"/>
      <c r="E28" s="40"/>
      <c r="F28" s="39">
        <v>-148725</v>
      </c>
      <c r="G28" s="40"/>
      <c r="H28" s="39">
        <v>-3980</v>
      </c>
    </row>
    <row r="29" spans="1:9" ht="16.5" customHeight="1" x14ac:dyDescent="0.2">
      <c r="A29" s="41"/>
      <c r="B29" s="41" t="s">
        <v>17</v>
      </c>
      <c r="C29" s="41"/>
      <c r="D29" s="41"/>
      <c r="E29" s="40"/>
      <c r="F29" s="39">
        <v>-26851843</v>
      </c>
      <c r="G29" s="40"/>
      <c r="H29" s="39">
        <v>-18465143</v>
      </c>
    </row>
    <row r="30" spans="1:9" ht="16.5" customHeight="1" x14ac:dyDescent="0.2">
      <c r="A30" s="41"/>
      <c r="B30" s="71" t="s">
        <v>18</v>
      </c>
      <c r="E30" s="40"/>
      <c r="F30" s="39">
        <v>4649586</v>
      </c>
      <c r="G30" s="40"/>
      <c r="H30" s="39">
        <v>-508422</v>
      </c>
    </row>
    <row r="31" spans="1:9" ht="16.5" customHeight="1" x14ac:dyDescent="0.2">
      <c r="A31" s="71" t="s">
        <v>101</v>
      </c>
      <c r="E31" s="40"/>
      <c r="F31" s="41"/>
      <c r="G31" s="40"/>
      <c r="H31" s="41"/>
    </row>
    <row r="32" spans="1:9" ht="16.5" customHeight="1" x14ac:dyDescent="0.2">
      <c r="A32" s="41"/>
      <c r="B32" s="71" t="s">
        <v>26</v>
      </c>
      <c r="E32" s="40"/>
      <c r="F32" s="39">
        <v>1406478139</v>
      </c>
      <c r="G32" s="40"/>
      <c r="H32" s="39">
        <v>-839079916</v>
      </c>
    </row>
    <row r="33" spans="1:8" ht="16.5" customHeight="1" x14ac:dyDescent="0.2">
      <c r="A33" s="41"/>
      <c r="B33" s="71" t="s">
        <v>27</v>
      </c>
      <c r="E33" s="56"/>
      <c r="F33" s="39">
        <v>771982192</v>
      </c>
      <c r="G33" s="56"/>
      <c r="H33" s="39">
        <v>1950881782</v>
      </c>
    </row>
    <row r="34" spans="1:8" ht="16.5" customHeight="1" x14ac:dyDescent="0.2">
      <c r="A34" s="41"/>
      <c r="B34" s="71" t="s">
        <v>28</v>
      </c>
      <c r="E34" s="56"/>
      <c r="F34" s="39">
        <v>29156651</v>
      </c>
      <c r="G34" s="56"/>
      <c r="H34" s="39">
        <v>6827338</v>
      </c>
    </row>
    <row r="35" spans="1:8" ht="16.5" customHeight="1" x14ac:dyDescent="0.2">
      <c r="A35" s="41"/>
      <c r="B35" s="71" t="s">
        <v>29</v>
      </c>
      <c r="E35" s="56"/>
      <c r="F35" s="39">
        <v>67037</v>
      </c>
      <c r="G35" s="56"/>
      <c r="H35" s="39">
        <v>7109</v>
      </c>
    </row>
    <row r="36" spans="1:8" ht="16.5" customHeight="1" x14ac:dyDescent="0.2">
      <c r="A36" s="41"/>
      <c r="B36" s="71" t="s">
        <v>116</v>
      </c>
      <c r="D36" s="37">
        <v>4.12</v>
      </c>
      <c r="E36" s="56"/>
      <c r="F36" s="39">
        <v>-5666292</v>
      </c>
      <c r="G36" s="56"/>
      <c r="H36" s="39">
        <v>0</v>
      </c>
    </row>
    <row r="37" spans="1:8" ht="16.5" customHeight="1" x14ac:dyDescent="0.2">
      <c r="A37" s="41"/>
      <c r="B37" s="71" t="s">
        <v>115</v>
      </c>
      <c r="D37" s="37"/>
      <c r="E37" s="56"/>
      <c r="F37" s="39">
        <v>-12524055</v>
      </c>
      <c r="G37" s="56"/>
      <c r="H37" s="39">
        <v>0</v>
      </c>
    </row>
    <row r="38" spans="1:8" ht="16.5" customHeight="1" x14ac:dyDescent="0.2">
      <c r="A38" s="41"/>
      <c r="B38" s="71" t="s">
        <v>32</v>
      </c>
      <c r="E38" s="56"/>
      <c r="F38" s="39">
        <v>-9869766</v>
      </c>
      <c r="G38" s="56"/>
      <c r="H38" s="39">
        <v>1302018</v>
      </c>
    </row>
    <row r="39" spans="1:8" ht="16.5" customHeight="1" x14ac:dyDescent="0.2">
      <c r="A39" s="41"/>
      <c r="B39" s="71" t="s">
        <v>33</v>
      </c>
      <c r="E39" s="56"/>
      <c r="F39" s="39">
        <v>5386019</v>
      </c>
      <c r="G39" s="56"/>
      <c r="H39" s="39">
        <v>6587011</v>
      </c>
    </row>
    <row r="40" spans="1:8" ht="16.5" customHeight="1" x14ac:dyDescent="0.2">
      <c r="A40" s="41"/>
      <c r="B40" s="71" t="s">
        <v>34</v>
      </c>
      <c r="E40" s="56"/>
      <c r="F40" s="46">
        <v>408075</v>
      </c>
      <c r="G40" s="56"/>
      <c r="H40" s="46">
        <v>-4791691</v>
      </c>
    </row>
    <row r="41" spans="1:8" ht="8.1" customHeight="1" x14ac:dyDescent="0.2">
      <c r="E41" s="56"/>
      <c r="F41" s="54"/>
      <c r="G41" s="56"/>
      <c r="H41" s="54"/>
    </row>
    <row r="42" spans="1:8" ht="16.5" customHeight="1" x14ac:dyDescent="0.2">
      <c r="A42" s="71" t="s">
        <v>102</v>
      </c>
      <c r="E42" s="56"/>
      <c r="F42" s="54"/>
      <c r="G42" s="56"/>
      <c r="H42" s="54"/>
    </row>
    <row r="43" spans="1:8" ht="16.5" customHeight="1" x14ac:dyDescent="0.2">
      <c r="B43" s="71" t="s">
        <v>103</v>
      </c>
      <c r="E43" s="41"/>
      <c r="F43" s="41"/>
      <c r="G43" s="41"/>
      <c r="H43" s="41"/>
    </row>
    <row r="44" spans="1:8" ht="16.5" customHeight="1" x14ac:dyDescent="0.2">
      <c r="B44" s="71" t="s">
        <v>104</v>
      </c>
      <c r="E44" s="54"/>
      <c r="F44" s="54">
        <f>SUM(F21:F40)</f>
        <v>656508022</v>
      </c>
      <c r="G44" s="54"/>
      <c r="H44" s="54">
        <f>SUM(H21:H40)</f>
        <v>-349741832</v>
      </c>
    </row>
    <row r="45" spans="1:8" ht="16.5" customHeight="1" x14ac:dyDescent="0.2">
      <c r="B45" s="71" t="s">
        <v>105</v>
      </c>
      <c r="E45" s="56"/>
      <c r="F45" s="73">
        <v>54731233</v>
      </c>
      <c r="G45" s="56"/>
      <c r="H45" s="54">
        <v>49991628</v>
      </c>
    </row>
    <row r="46" spans="1:8" ht="16.5" customHeight="1" x14ac:dyDescent="0.2">
      <c r="B46" s="71" t="s">
        <v>104</v>
      </c>
      <c r="E46" s="56"/>
      <c r="F46" s="90">
        <v>-70012538</v>
      </c>
      <c r="G46" s="56"/>
      <c r="H46" s="46">
        <v>-62461585</v>
      </c>
    </row>
    <row r="47" spans="1:8" ht="8.1" customHeight="1" x14ac:dyDescent="0.2">
      <c r="E47" s="56"/>
      <c r="F47" s="54"/>
      <c r="G47" s="56"/>
      <c r="H47" s="54"/>
    </row>
    <row r="48" spans="1:8" ht="16.5" customHeight="1" x14ac:dyDescent="0.2">
      <c r="A48" s="71" t="s">
        <v>106</v>
      </c>
      <c r="E48" s="54"/>
      <c r="F48" s="46">
        <f>SUM(F44:F46)</f>
        <v>641226717</v>
      </c>
      <c r="G48" s="54">
        <v>0</v>
      </c>
      <c r="H48" s="46">
        <f>SUM(H44:H46)</f>
        <v>-362211789</v>
      </c>
    </row>
    <row r="49" spans="1:8" ht="16.5" customHeight="1" x14ac:dyDescent="0.2">
      <c r="E49" s="56"/>
      <c r="F49" s="54"/>
      <c r="G49" s="56"/>
      <c r="H49" s="54"/>
    </row>
    <row r="50" spans="1:8" ht="9" customHeight="1" x14ac:dyDescent="0.2">
      <c r="E50" s="56"/>
      <c r="F50" s="54"/>
      <c r="G50" s="56"/>
      <c r="H50" s="54"/>
    </row>
    <row r="51" spans="1:8" ht="21.95" customHeight="1" x14ac:dyDescent="0.2">
      <c r="A51" s="72" t="str">
        <f>+'Eng6'!A33</f>
        <v>The accompanying notes are an integral part of the financial statements</v>
      </c>
      <c r="B51" s="72"/>
      <c r="C51" s="72"/>
      <c r="D51" s="72"/>
      <c r="E51" s="72"/>
      <c r="F51" s="72"/>
      <c r="G51" s="72"/>
      <c r="H51" s="72"/>
    </row>
    <row r="52" spans="1:8" ht="16.5" customHeight="1" x14ac:dyDescent="0.2">
      <c r="A52" s="77" t="s">
        <v>0</v>
      </c>
      <c r="B52" s="77"/>
      <c r="C52" s="77"/>
      <c r="D52" s="77"/>
      <c r="E52" s="56"/>
      <c r="F52" s="54"/>
      <c r="G52" s="56"/>
      <c r="H52" s="54"/>
    </row>
    <row r="53" spans="1:8" ht="16.5" customHeight="1" x14ac:dyDescent="0.2">
      <c r="A53" s="84" t="s">
        <v>107</v>
      </c>
      <c r="B53" s="84"/>
      <c r="C53" s="84"/>
      <c r="D53" s="84"/>
      <c r="E53" s="56"/>
      <c r="F53" s="54"/>
      <c r="G53" s="56"/>
      <c r="H53" s="54"/>
    </row>
    <row r="54" spans="1:8" ht="16.5" customHeight="1" x14ac:dyDescent="0.2">
      <c r="A54" s="85" t="str">
        <f>+A3</f>
        <v>For the year ended 31 December 2018</v>
      </c>
      <c r="B54" s="85"/>
      <c r="C54" s="85"/>
      <c r="D54" s="85"/>
      <c r="E54" s="47"/>
      <c r="F54" s="46"/>
      <c r="G54" s="47"/>
      <c r="H54" s="46"/>
    </row>
    <row r="55" spans="1:8" ht="16.5" customHeight="1" x14ac:dyDescent="0.2">
      <c r="A55" s="84"/>
      <c r="B55" s="84"/>
      <c r="C55" s="84"/>
      <c r="D55" s="84"/>
      <c r="E55" s="56"/>
      <c r="F55" s="54"/>
      <c r="G55" s="56"/>
      <c r="H55" s="54"/>
    </row>
    <row r="56" spans="1:8" ht="16.5" customHeight="1" x14ac:dyDescent="0.2">
      <c r="A56" s="41"/>
      <c r="B56" s="41"/>
      <c r="C56" s="41"/>
      <c r="D56" s="41"/>
      <c r="E56" s="40"/>
      <c r="G56" s="40"/>
    </row>
    <row r="57" spans="1:8" ht="16.5" customHeight="1" x14ac:dyDescent="0.2">
      <c r="A57" s="42"/>
      <c r="B57" s="42"/>
      <c r="C57" s="42"/>
      <c r="D57" s="42"/>
      <c r="E57" s="51"/>
      <c r="F57" s="50" t="s">
        <v>3</v>
      </c>
      <c r="G57" s="51"/>
      <c r="H57" s="50" t="s">
        <v>4</v>
      </c>
    </row>
    <row r="58" spans="1:8" ht="16.5" customHeight="1" x14ac:dyDescent="0.2">
      <c r="A58" s="42"/>
      <c r="B58" s="42"/>
      <c r="C58" s="42"/>
      <c r="D58" s="86" t="s">
        <v>5</v>
      </c>
      <c r="E58" s="51"/>
      <c r="F58" s="53" t="s">
        <v>6</v>
      </c>
      <c r="G58" s="51"/>
      <c r="H58" s="53" t="s">
        <v>6</v>
      </c>
    </row>
    <row r="59" spans="1:8" ht="16.5" customHeight="1" x14ac:dyDescent="0.2">
      <c r="A59" s="87"/>
      <c r="B59" s="87"/>
      <c r="C59" s="87"/>
      <c r="D59" s="87"/>
      <c r="E59" s="40"/>
      <c r="G59" s="40"/>
    </row>
    <row r="60" spans="1:8" ht="16.5" customHeight="1" x14ac:dyDescent="0.2">
      <c r="A60" s="87" t="s">
        <v>108</v>
      </c>
      <c r="B60" s="87"/>
      <c r="C60" s="87"/>
      <c r="D60" s="87"/>
      <c r="E60" s="40"/>
      <c r="G60" s="40"/>
    </row>
    <row r="61" spans="1:8" ht="16.5" customHeight="1" x14ac:dyDescent="0.2">
      <c r="A61" s="71" t="s">
        <v>109</v>
      </c>
      <c r="D61" s="37">
        <v>4.8</v>
      </c>
      <c r="E61" s="56"/>
      <c r="F61" s="54">
        <v>-1471377</v>
      </c>
      <c r="G61" s="56"/>
      <c r="H61" s="54">
        <v>-7011430</v>
      </c>
    </row>
    <row r="62" spans="1:8" ht="16.5" customHeight="1" x14ac:dyDescent="0.2">
      <c r="A62" s="71" t="s">
        <v>110</v>
      </c>
      <c r="D62" s="37">
        <v>4.9000000000000004</v>
      </c>
      <c r="E62" s="40"/>
      <c r="F62" s="46">
        <v>-516830</v>
      </c>
      <c r="G62" s="40"/>
      <c r="H62" s="46">
        <v>-480600</v>
      </c>
    </row>
    <row r="63" spans="1:8" ht="16.5" customHeight="1" x14ac:dyDescent="0.2">
      <c r="E63" s="56"/>
      <c r="F63" s="54"/>
      <c r="G63" s="56"/>
      <c r="H63" s="54"/>
    </row>
    <row r="64" spans="1:8" ht="16.5" customHeight="1" x14ac:dyDescent="0.2">
      <c r="A64" s="71" t="s">
        <v>111</v>
      </c>
      <c r="E64" s="54"/>
      <c r="F64" s="46">
        <f>SUM(F61:F63)</f>
        <v>-1988207</v>
      </c>
      <c r="G64" s="54">
        <v>0</v>
      </c>
      <c r="H64" s="46">
        <f>SUM(H61:H63)</f>
        <v>-7492030</v>
      </c>
    </row>
    <row r="65" spans="1:8" ht="16.5" customHeight="1" x14ac:dyDescent="0.2">
      <c r="A65" s="87"/>
      <c r="B65" s="87"/>
      <c r="C65" s="87"/>
      <c r="D65" s="87"/>
      <c r="E65" s="40"/>
      <c r="F65" s="54"/>
      <c r="G65" s="40"/>
      <c r="H65" s="54"/>
    </row>
    <row r="66" spans="1:8" ht="16.5" customHeight="1" x14ac:dyDescent="0.2">
      <c r="A66" s="87" t="s">
        <v>112</v>
      </c>
      <c r="B66" s="87"/>
      <c r="C66" s="87"/>
      <c r="D66" s="87"/>
      <c r="E66" s="40"/>
      <c r="F66" s="39">
        <f>F48+F64</f>
        <v>639238510</v>
      </c>
      <c r="G66" s="40"/>
      <c r="H66" s="39">
        <f>H48+H64</f>
        <v>-369703819</v>
      </c>
    </row>
    <row r="67" spans="1:8" ht="16.5" customHeight="1" x14ac:dyDescent="0.2">
      <c r="A67" s="71" t="s">
        <v>113</v>
      </c>
      <c r="E67" s="40"/>
      <c r="F67" s="46">
        <v>1669234754</v>
      </c>
      <c r="G67" s="40"/>
      <c r="H67" s="46">
        <v>2038938573</v>
      </c>
    </row>
    <row r="68" spans="1:8" ht="16.5" customHeight="1" x14ac:dyDescent="0.2">
      <c r="E68" s="56"/>
      <c r="F68" s="54"/>
      <c r="G68" s="56"/>
      <c r="H68" s="54"/>
    </row>
    <row r="69" spans="1:8" ht="16.5" customHeight="1" thickBot="1" x14ac:dyDescent="0.25">
      <c r="A69" s="87" t="s">
        <v>114</v>
      </c>
      <c r="B69" s="87"/>
      <c r="C69" s="87"/>
      <c r="D69" s="87"/>
      <c r="E69" s="40"/>
      <c r="F69" s="57">
        <f>SUM(F66:F68)</f>
        <v>2308473264</v>
      </c>
      <c r="G69" s="40"/>
      <c r="H69" s="57">
        <f>SUM(H66:H68)</f>
        <v>1669234754</v>
      </c>
    </row>
    <row r="70" spans="1:8" ht="16.5" customHeight="1" thickTop="1" x14ac:dyDescent="0.2">
      <c r="A70" s="87"/>
      <c r="B70" s="87"/>
      <c r="C70" s="87"/>
      <c r="D70" s="87"/>
      <c r="E70" s="40"/>
      <c r="F70" s="54"/>
      <c r="G70" s="40"/>
      <c r="H70" s="54"/>
    </row>
    <row r="71" spans="1:8" ht="16.5" customHeight="1" x14ac:dyDescent="0.2">
      <c r="A71" s="87"/>
      <c r="B71" s="87"/>
      <c r="C71" s="87"/>
      <c r="D71" s="87"/>
      <c r="E71" s="40"/>
      <c r="F71" s="54"/>
      <c r="G71" s="40"/>
      <c r="H71" s="54"/>
    </row>
    <row r="72" spans="1:8" ht="16.5" customHeight="1" x14ac:dyDescent="0.2">
      <c r="B72" s="87"/>
      <c r="C72" s="87"/>
      <c r="D72" s="87"/>
      <c r="E72" s="40"/>
      <c r="F72" s="83"/>
      <c r="G72" s="83">
        <f t="shared" ref="G72" si="0">G69-G70</f>
        <v>0</v>
      </c>
      <c r="H72" s="83"/>
    </row>
    <row r="73" spans="1:8" ht="16.5" customHeight="1" x14ac:dyDescent="0.2"/>
    <row r="74" spans="1:8" ht="16.5" customHeight="1" x14ac:dyDescent="0.2">
      <c r="E74" s="40"/>
      <c r="F74" s="54"/>
      <c r="G74" s="40"/>
      <c r="H74" s="54"/>
    </row>
    <row r="75" spans="1:8" ht="16.5" customHeight="1" x14ac:dyDescent="0.2">
      <c r="E75" s="40"/>
      <c r="G75" s="40"/>
    </row>
    <row r="76" spans="1:8" ht="16.5" customHeight="1" x14ac:dyDescent="0.2">
      <c r="E76" s="40"/>
      <c r="G76" s="40"/>
    </row>
    <row r="77" spans="1:8" ht="16.5" customHeight="1" x14ac:dyDescent="0.2"/>
    <row r="78" spans="1:8" ht="16.5" customHeight="1" x14ac:dyDescent="0.2"/>
    <row r="79" spans="1:8" ht="16.5" customHeight="1" x14ac:dyDescent="0.2">
      <c r="E79" s="40"/>
      <c r="G79" s="40"/>
    </row>
    <row r="80" spans="1:8" ht="16.5" customHeight="1" x14ac:dyDescent="0.2">
      <c r="E80" s="40"/>
      <c r="G80" s="40"/>
    </row>
    <row r="81" spans="5:7" ht="16.5" customHeight="1" x14ac:dyDescent="0.2">
      <c r="E81" s="40"/>
      <c r="G81" s="40"/>
    </row>
    <row r="82" spans="5:7" ht="16.5" customHeight="1" x14ac:dyDescent="0.2">
      <c r="E82" s="40"/>
      <c r="G82" s="40"/>
    </row>
    <row r="83" spans="5:7" ht="16.5" customHeight="1" x14ac:dyDescent="0.2">
      <c r="E83" s="40"/>
      <c r="G83" s="40"/>
    </row>
    <row r="84" spans="5:7" ht="16.5" customHeight="1" x14ac:dyDescent="0.2">
      <c r="E84" s="40"/>
      <c r="G84" s="40"/>
    </row>
    <row r="85" spans="5:7" ht="16.5" customHeight="1" x14ac:dyDescent="0.2">
      <c r="E85" s="40"/>
      <c r="G85" s="40"/>
    </row>
    <row r="86" spans="5:7" ht="16.5" customHeight="1" x14ac:dyDescent="0.2">
      <c r="E86" s="40"/>
      <c r="G86" s="40"/>
    </row>
    <row r="87" spans="5:7" ht="16.5" customHeight="1" x14ac:dyDescent="0.2">
      <c r="E87" s="40"/>
      <c r="G87" s="40"/>
    </row>
    <row r="88" spans="5:7" ht="16.5" customHeight="1" x14ac:dyDescent="0.2">
      <c r="E88" s="40"/>
      <c r="G88" s="40"/>
    </row>
    <row r="89" spans="5:7" ht="16.5" customHeight="1" x14ac:dyDescent="0.2">
      <c r="E89" s="40"/>
      <c r="G89" s="40"/>
    </row>
    <row r="90" spans="5:7" ht="16.5" customHeight="1" x14ac:dyDescent="0.2">
      <c r="E90" s="40"/>
      <c r="G90" s="40"/>
    </row>
    <row r="91" spans="5:7" ht="16.5" customHeight="1" x14ac:dyDescent="0.2">
      <c r="E91" s="40"/>
      <c r="G91" s="40"/>
    </row>
    <row r="92" spans="5:7" ht="16.5" customHeight="1" x14ac:dyDescent="0.2">
      <c r="E92" s="40"/>
      <c r="G92" s="40"/>
    </row>
    <row r="93" spans="5:7" ht="16.5" customHeight="1" x14ac:dyDescent="0.2">
      <c r="E93" s="40"/>
      <c r="G93" s="40"/>
    </row>
    <row r="94" spans="5:7" ht="16.5" customHeight="1" x14ac:dyDescent="0.2">
      <c r="E94" s="40"/>
      <c r="G94" s="40"/>
    </row>
    <row r="95" spans="5:7" ht="16.5" customHeight="1" x14ac:dyDescent="0.2">
      <c r="E95" s="40"/>
      <c r="G95" s="40"/>
    </row>
    <row r="96" spans="5:7" ht="16.5" customHeight="1" x14ac:dyDescent="0.2">
      <c r="E96" s="40"/>
      <c r="G96" s="40"/>
    </row>
    <row r="97" spans="1:8" ht="24.75" customHeight="1" x14ac:dyDescent="0.2">
      <c r="E97" s="40"/>
      <c r="G97" s="40"/>
    </row>
    <row r="98" spans="1:8" ht="21.95" customHeight="1" x14ac:dyDescent="0.2">
      <c r="A98" s="72" t="str">
        <f>+A51</f>
        <v>The accompanying notes are an integral part of the financial statements</v>
      </c>
      <c r="B98" s="72"/>
      <c r="C98" s="72"/>
      <c r="D98" s="72"/>
      <c r="E98" s="72"/>
      <c r="F98" s="72"/>
      <c r="G98" s="72"/>
      <c r="H98" s="72"/>
    </row>
    <row r="99" spans="1:8" ht="16.5" customHeight="1" x14ac:dyDescent="0.2">
      <c r="E99" s="40"/>
      <c r="G99" s="40"/>
    </row>
    <row r="100" spans="1:8" ht="16.5" customHeight="1" x14ac:dyDescent="0.2">
      <c r="E100" s="40"/>
      <c r="G100" s="40"/>
    </row>
    <row r="101" spans="1:8" ht="12.95" customHeight="1" x14ac:dyDescent="0.2">
      <c r="E101" s="40"/>
      <c r="G101" s="40"/>
    </row>
    <row r="102" spans="1:8" ht="12.95" customHeight="1" x14ac:dyDescent="0.2">
      <c r="E102" s="40"/>
      <c r="G102" s="40"/>
    </row>
    <row r="103" spans="1:8" ht="12.95" customHeight="1" x14ac:dyDescent="0.2">
      <c r="E103" s="40"/>
      <c r="G103" s="40"/>
    </row>
    <row r="104" spans="1:8" ht="12.95" customHeight="1" x14ac:dyDescent="0.2">
      <c r="E104" s="40"/>
      <c r="G104" s="40"/>
    </row>
    <row r="105" spans="1:8" ht="12.95" customHeight="1" x14ac:dyDescent="0.2">
      <c r="E105" s="40"/>
      <c r="G105" s="40"/>
    </row>
    <row r="106" spans="1:8" ht="12.95" customHeight="1" x14ac:dyDescent="0.2">
      <c r="E106" s="40"/>
      <c r="G106" s="40"/>
    </row>
    <row r="107" spans="1:8" ht="12.95" customHeight="1" x14ac:dyDescent="0.2">
      <c r="E107" s="40"/>
      <c r="G107" s="40"/>
    </row>
    <row r="108" spans="1:8" ht="12.95" customHeight="1" x14ac:dyDescent="0.2">
      <c r="E108" s="40"/>
      <c r="G108" s="40"/>
    </row>
    <row r="109" spans="1:8" ht="12.95" customHeight="1" x14ac:dyDescent="0.2">
      <c r="E109" s="40"/>
      <c r="G109" s="40"/>
    </row>
    <row r="110" spans="1:8" ht="12.95" customHeight="1" x14ac:dyDescent="0.2">
      <c r="E110" s="40"/>
      <c r="G110" s="40"/>
    </row>
    <row r="111" spans="1:8" ht="12.95" customHeight="1" x14ac:dyDescent="0.2">
      <c r="E111" s="40"/>
      <c r="G111" s="40"/>
    </row>
    <row r="112" spans="1:8" ht="12.95" customHeight="1" x14ac:dyDescent="0.2">
      <c r="E112" s="40"/>
      <c r="G112" s="40"/>
    </row>
    <row r="113" spans="5:7" ht="12.95" customHeight="1" x14ac:dyDescent="0.2">
      <c r="E113" s="40"/>
      <c r="G113" s="40"/>
    </row>
    <row r="114" spans="5:7" ht="12.95" customHeight="1" x14ac:dyDescent="0.2">
      <c r="E114" s="40"/>
      <c r="G114" s="40"/>
    </row>
    <row r="115" spans="5:7" ht="12.95" customHeight="1" x14ac:dyDescent="0.2">
      <c r="E115" s="40"/>
      <c r="G115" s="40"/>
    </row>
    <row r="116" spans="5:7" ht="12.95" customHeight="1" x14ac:dyDescent="0.2">
      <c r="E116" s="40"/>
      <c r="G116" s="40"/>
    </row>
    <row r="117" spans="5:7" ht="12.95" customHeight="1" x14ac:dyDescent="0.2">
      <c r="E117" s="40"/>
      <c r="G117" s="40"/>
    </row>
  </sheetData>
  <pageMargins left="0.9" right="0.75" top="0.5" bottom="0.6" header="0.49" footer="0.4"/>
  <pageSetup paperSize="9" scale="98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3-4</vt:lpstr>
      <vt:lpstr>Eng5</vt:lpstr>
      <vt:lpstr>Eng6</vt:lpstr>
      <vt:lpstr>Eng7-8</vt:lpstr>
      <vt:lpstr>'3-4'!Print_Area</vt:lpstr>
      <vt:lpstr>'Eng5'!Print_Area</vt:lpstr>
      <vt:lpstr>'Eng6'!Print_Area</vt:lpstr>
    </vt:vector>
  </TitlesOfParts>
  <Company>JPMorgan Chase &amp;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JPMorgan Chase &amp; Co.</dc:creator>
  <cp:lastModifiedBy>Duangporn Pongvitaya</cp:lastModifiedBy>
  <cp:lastPrinted>2019-03-22T05:00:10Z</cp:lastPrinted>
  <dcterms:created xsi:type="dcterms:W3CDTF">2019-03-01T03:29:28Z</dcterms:created>
  <dcterms:modified xsi:type="dcterms:W3CDTF">2019-03-22T05:00:15Z</dcterms:modified>
</cp:coreProperties>
</file>