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0370" yWindow="-60" windowWidth="20730" windowHeight="11700" activeTab="4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BS!$A$1:$J$73</definedName>
    <definedName name="_xlnm.Print_Area" localSheetId="4">CF!$A$1:$K$101</definedName>
    <definedName name="_xlnm.Print_Area" localSheetId="3">'EQ เฉพาะ'!$A$1:$K$22</definedName>
    <definedName name="_xlnm.Print_Area" localSheetId="2">'EQ รวม'!$A$1:$R$25</definedName>
    <definedName name="_xlnm.Print_Area" localSheetId="1">PL!$A$1:$K$62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</workbook>
</file>

<file path=xl/calcChain.xml><?xml version="1.0" encoding="utf-8"?>
<calcChain xmlns="http://schemas.openxmlformats.org/spreadsheetml/2006/main">
  <c r="L13" i="3" l="1"/>
  <c r="N12" i="3"/>
  <c r="D67" i="5" l="1"/>
  <c r="J67" i="5"/>
  <c r="H67" i="5"/>
  <c r="D91" i="5"/>
  <c r="J91" i="5"/>
  <c r="H91" i="5"/>
  <c r="F67" i="5" l="1"/>
  <c r="F91" i="5"/>
  <c r="D24" i="3"/>
  <c r="N18" i="3"/>
  <c r="R18" i="3" s="1"/>
  <c r="F36" i="6" l="1"/>
  <c r="D36" i="6"/>
  <c r="H24" i="3"/>
  <c r="D66" i="1" s="1"/>
  <c r="N22" i="3"/>
  <c r="R22" i="3" s="1"/>
  <c r="N14" i="3"/>
  <c r="F56" i="6"/>
  <c r="D94" i="5"/>
  <c r="F24" i="3"/>
  <c r="N20" i="3"/>
  <c r="R20" i="3" s="1"/>
  <c r="F15" i="3"/>
  <c r="J67" i="1"/>
  <c r="F46" i="1" l="1"/>
  <c r="R12" i="3"/>
  <c r="R14" i="3"/>
  <c r="P15" i="3"/>
  <c r="F71" i="1" s="1"/>
  <c r="D63" i="1"/>
  <c r="D65" i="1"/>
  <c r="N21" i="3"/>
  <c r="R21" i="3" s="1"/>
  <c r="E10" i="5"/>
  <c r="J16" i="4"/>
  <c r="J14" i="4"/>
  <c r="J10" i="4"/>
  <c r="H25" i="6"/>
  <c r="J25" i="6"/>
  <c r="J15" i="6"/>
  <c r="H15" i="6"/>
  <c r="H36" i="6"/>
  <c r="J36" i="6"/>
  <c r="H14" i="1"/>
  <c r="J23" i="1"/>
  <c r="J54" i="1"/>
  <c r="H54" i="1"/>
  <c r="J46" i="1"/>
  <c r="H46" i="1"/>
  <c r="J15" i="3"/>
  <c r="F68" i="1" s="1"/>
  <c r="H15" i="3"/>
  <c r="D15" i="3"/>
  <c r="F15" i="6"/>
  <c r="J14" i="1"/>
  <c r="F17" i="4"/>
  <c r="H65" i="1" s="1"/>
  <c r="H67" i="1" s="1"/>
  <c r="D17" i="4"/>
  <c r="H23" i="1"/>
  <c r="A1" i="5"/>
  <c r="A45" i="5" s="1"/>
  <c r="D51" i="5"/>
  <c r="F51" i="5"/>
  <c r="H51" i="5"/>
  <c r="J51" i="5"/>
  <c r="D12" i="4"/>
  <c r="F12" i="4"/>
  <c r="A1" i="3"/>
  <c r="A3" i="3"/>
  <c r="A3" i="4" s="1"/>
  <c r="A1" i="6"/>
  <c r="A42" i="6" s="1"/>
  <c r="F25" i="6"/>
  <c r="F14" i="1"/>
  <c r="F23" i="1"/>
  <c r="A30" i="1"/>
  <c r="A32" i="1"/>
  <c r="F54" i="1" l="1"/>
  <c r="D67" i="1"/>
  <c r="J24" i="1"/>
  <c r="F24" i="1"/>
  <c r="J27" i="6"/>
  <c r="J29" i="6" s="1"/>
  <c r="H24" i="1"/>
  <c r="H55" i="1"/>
  <c r="F67" i="1"/>
  <c r="H27" i="6"/>
  <c r="H29" i="6" s="1"/>
  <c r="H37" i="6" s="1"/>
  <c r="F27" i="6"/>
  <c r="A3" i="5"/>
  <c r="A47" i="5" s="1"/>
  <c r="J55" i="1"/>
  <c r="F55" i="1"/>
  <c r="F29" i="6" l="1"/>
  <c r="F37" i="6" s="1"/>
  <c r="J51" i="6"/>
  <c r="J53" i="6" s="1"/>
  <c r="J37" i="6"/>
  <c r="J10" i="5"/>
  <c r="J28" i="5" s="1"/>
  <c r="J36" i="5" s="1"/>
  <c r="J41" i="5" s="1"/>
  <c r="J93" i="5" s="1"/>
  <c r="J95" i="5" s="1"/>
  <c r="J102" i="5" s="1"/>
  <c r="F51" i="6"/>
  <c r="H51" i="6"/>
  <c r="H53" i="6" s="1"/>
  <c r="H10" i="5"/>
  <c r="H28" i="5" s="1"/>
  <c r="H36" i="5" s="1"/>
  <c r="H41" i="5" s="1"/>
  <c r="H93" i="5" s="1"/>
  <c r="F10" i="5"/>
  <c r="F53" i="6" l="1"/>
  <c r="F28" i="5"/>
  <c r="F36" i="5" s="1"/>
  <c r="F41" i="5" s="1"/>
  <c r="F93" i="5" s="1"/>
  <c r="F95" i="5" s="1"/>
  <c r="F102" i="5" s="1"/>
  <c r="H95" i="5"/>
  <c r="H102" i="5" s="1"/>
  <c r="H55" i="6"/>
  <c r="H57" i="6" s="1"/>
  <c r="H15" i="4"/>
  <c r="H11" i="4"/>
  <c r="J55" i="6"/>
  <c r="J57" i="6" s="1"/>
  <c r="J15" i="4" l="1"/>
  <c r="J17" i="4" s="1"/>
  <c r="H17" i="4"/>
  <c r="H69" i="1" s="1"/>
  <c r="H70" i="1" s="1"/>
  <c r="H72" i="1" s="1"/>
  <c r="H73" i="1" s="1"/>
  <c r="H76" i="1" s="1"/>
  <c r="F55" i="6"/>
  <c r="F57" i="6" s="1"/>
  <c r="J11" i="4"/>
  <c r="J12" i="4" s="1"/>
  <c r="H12" i="4"/>
  <c r="J69" i="1" s="1"/>
  <c r="N13" i="3" l="1"/>
  <c r="R13" i="3" s="1"/>
  <c r="L15" i="3"/>
  <c r="F69" i="1" s="1"/>
  <c r="J70" i="1"/>
  <c r="J72" i="1" l="1"/>
  <c r="J73" i="1" s="1"/>
  <c r="J76" i="1" s="1"/>
  <c r="R15" i="3"/>
  <c r="N15" i="3"/>
  <c r="J24" i="3" l="1"/>
  <c r="D68" i="1" l="1"/>
  <c r="N23" i="3"/>
  <c r="R23" i="3" s="1"/>
  <c r="D54" i="1" l="1"/>
  <c r="D23" i="1"/>
  <c r="D56" i="6"/>
  <c r="N17" i="3"/>
  <c r="D46" i="1" l="1"/>
  <c r="D55" i="1" s="1"/>
  <c r="R17" i="3"/>
  <c r="P24" i="3" l="1"/>
  <c r="D71" i="1" l="1"/>
  <c r="D15" i="6"/>
  <c r="F70" i="1"/>
  <c r="F72" i="1" s="1"/>
  <c r="F73" i="1" l="1"/>
  <c r="F76" i="1" s="1"/>
  <c r="R26" i="3"/>
  <c r="D25" i="6" l="1"/>
  <c r="D27" i="6" s="1"/>
  <c r="D29" i="6" l="1"/>
  <c r="D37" i="6" s="1"/>
  <c r="D10" i="5"/>
  <c r="D28" i="5" s="1"/>
  <c r="D36" i="5" s="1"/>
  <c r="D41" i="5" s="1"/>
  <c r="D93" i="5" s="1"/>
  <c r="D95" i="5" s="1"/>
  <c r="D14" i="1" l="1"/>
  <c r="D24" i="1" s="1"/>
  <c r="D102" i="5"/>
  <c r="D55" i="6"/>
  <c r="D51" i="6"/>
  <c r="D53" i="6" s="1"/>
  <c r="L19" i="3" l="1"/>
  <c r="D57" i="6"/>
  <c r="L24" i="3" l="1"/>
  <c r="N19" i="3"/>
  <c r="D69" i="1" l="1"/>
  <c r="D70" i="1" s="1"/>
  <c r="D72" i="1" s="1"/>
  <c r="D73" i="1" s="1"/>
  <c r="D76" i="1" s="1"/>
  <c r="N24" i="3"/>
  <c r="R19" i="3"/>
  <c r="R24" i="3" s="1"/>
  <c r="R27" i="3" l="1"/>
</calcChain>
</file>

<file path=xl/sharedStrings.xml><?xml version="1.0" encoding="utf-8"?>
<sst xmlns="http://schemas.openxmlformats.org/spreadsheetml/2006/main" count="305" uniqueCount="214">
  <si>
    <t>บริษัท อาดามัส อินคอร์ปอเรชั่น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</si>
  <si>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</si>
  <si>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</si>
  <si>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</si>
  <si>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</si>
  <si>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</si>
  <si>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</si>
  <si>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</si>
  <si>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</si>
  <si>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เงินลงทุนในบริษัทย่อย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</si>
  <si>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</si>
  <si>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</si>
  <si>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</si>
  <si>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</si>
  <si>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</t>
  </si>
  <si>
    <t>หนี้สินไม่หมุนเวียน</t>
  </si>
  <si>
    <t>ส่วนของผู้ถือหุ้น</t>
  </si>
  <si>
    <t>ขาดทุนสะสม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</si>
  <si>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</si>
  <si>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</si>
  <si>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</si>
  <si>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</si>
  <si>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</si>
  <si>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</si>
  <si>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</si>
  <si>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</si>
  <si>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</si>
  <si>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</si>
  <si>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</si>
  <si>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</si>
  <si>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</si>
  <si>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</si>
  <si>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ประมาณการหนี้สินผลประโยชน์พนักงาน</t>
  </si>
  <si>
    <t>กำไร(ขาดทุน)จากการดำเนินงานก่อนการเปลี่ยนแปลง</t>
  </si>
  <si>
    <t>สินทรัพย์ดำเนินงานลดลง(เพิ่มขึ้น)</t>
  </si>
  <si>
    <t>หนี้สินดำเนินงานเพิ่มขึ้น(ลดลง)</t>
  </si>
  <si>
    <t>จ่ายภาษีเงินได้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</si>
  <si>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</si>
  <si>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</si>
  <si>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</si>
  <si>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(หน่วย:บาท)</t>
  </si>
  <si>
    <t>เงินสดและรายการเทียบเท่าเงินสดเพิ่มขึ้น (ลดลง) สุทธิ</t>
  </si>
  <si>
    <t xml:space="preserve">ทุนเรือนหุ้น </t>
  </si>
  <si>
    <t>บริษัท อาดามัส อินคอร์ปอเรชั่น จำกัด (มหาชน)และบริษัทย่อย</t>
  </si>
  <si>
    <t>งบแสดงการเปลี่ยนแปลงส่วนของผู้ถือหุ้น</t>
  </si>
  <si>
    <t xml:space="preserve">    ทุนจดทะเบียน  </t>
  </si>
  <si>
    <t xml:space="preserve">    ทุนที่ออกและชำระแล้ว</t>
  </si>
  <si>
    <t>รวมสินทรัพย์หมุนเวียน</t>
  </si>
  <si>
    <t>รวมสินทรัพย์ไม่หมุนเวียน</t>
  </si>
  <si>
    <t>การแบ่งปันกำไร(ขาดทุน) เบ็ดเสร็จรวม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</si>
  <si>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</si>
  <si>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</si>
  <si>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</si>
  <si>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 ในสินทรัพย์และหนี้สินดำเนินงาน</t>
  </si>
  <si>
    <t>ต้นทุนโครงการพัฒนาอสังหาริมทรัพย์</t>
  </si>
  <si>
    <t>มูลค่าหุ้นสามัญ</t>
  </si>
  <si>
    <t>ดอกเบี้ยรับ</t>
  </si>
  <si>
    <t>เงินสดรับจากเงินกู้ยืมระยะสั้นจากกิจการที่เกี่ยวข้องกัน</t>
  </si>
  <si>
    <t>ค่าเสื่อมราคาและค่าตัดจำหน่าย</t>
  </si>
  <si>
    <t xml:space="preserve">        หุ้นสามัญ 780,163,587 หุ้น มูลค่าหุ้นละ 1 บาท </t>
  </si>
  <si>
    <t>รวม</t>
  </si>
  <si>
    <t>กำไรที่ยังไม่เกิดขึ้นจริงจากอัตราแลกเปลี่ยน</t>
  </si>
  <si>
    <t xml:space="preserve">        หุ้นสามัญ 370,163,587 หุ้น มูลค่าหุ้นละ 1 บาท </t>
  </si>
  <si>
    <t>รายได้</t>
  </si>
  <si>
    <t>รวมรายได้</t>
  </si>
  <si>
    <t>ค่าใช้จ่าย</t>
  </si>
  <si>
    <t>รวมค่าใช้จ่าย</t>
  </si>
  <si>
    <t>เงินสดจ่ายเพื่อซื้อเงินลงทุนเผื่อขาย</t>
  </si>
  <si>
    <t>กำไร(ขาดทุน) ต่อหุ้นขั้นพื้นฐาน</t>
  </si>
  <si>
    <t>กำไรจากการขายเงินลงทุนเผื่อขาย</t>
  </si>
  <si>
    <t>8</t>
  </si>
  <si>
    <t>9</t>
  </si>
  <si>
    <t>10</t>
  </si>
  <si>
    <t>11</t>
  </si>
  <si>
    <t>17</t>
  </si>
  <si>
    <t>18</t>
  </si>
  <si>
    <t>19</t>
  </si>
  <si>
    <t>เงินสดรับจากการขายเงินลงทุนชั่วคราว</t>
  </si>
  <si>
    <t>เงินสดจ่ายซื้อเงินลงทุนในบริษัทย่อย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</si>
  <si>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</si>
  <si>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เงินสดรับจากเงินกู้ยืมระยะสั้นจากบุคคลเกี่ยวข้องกัน</t>
  </si>
  <si>
    <t>เงินสดรับจากการขายเงินลงทุนเผื่อขาย</t>
  </si>
  <si>
    <t>กำไรจากการขายเงินลงทุนชั่วคราว</t>
  </si>
  <si>
    <t>กำไรจากการขายเงินลงทุนในบริษัทย่อย</t>
  </si>
  <si>
    <t>12</t>
  </si>
  <si>
    <t>20</t>
  </si>
  <si>
    <t>เงินสดรับ(จ่าย) จากการขายเงินลงทุนในบริษัทย่อย</t>
  </si>
  <si>
    <t>กำไร(ขาดทุน) เบ็ดเสร็จรวมสำหรับปี</t>
  </si>
  <si>
    <t>เงินฝากธนาคารที่มีภาระผูกพัน(เพิ่มขึ้น)ลดลง</t>
  </si>
  <si>
    <t>(ค่าใช้จ่าย) รายได้ภาษีเงินได้</t>
  </si>
  <si>
    <t>21</t>
  </si>
  <si>
    <t>2560</t>
  </si>
  <si>
    <t>ยอดคงเหลือ ณ วันที่ 31 ธันวาคม 2560</t>
  </si>
  <si>
    <t>รับดอกเบี้ย</t>
  </si>
  <si>
    <t>เงินสดจ่ายชำระคืนเงินกู้ยืมระยะสั้นแก่บุคคลที่เกี่ยวข้องกัน</t>
  </si>
  <si>
    <t>เงินสดจ่ายชำระคืนเงินกู้ยืมระยะสั้นแก่สถาบันการเงิน</t>
  </si>
  <si>
    <t>(ปรับปรุงใหม่)</t>
  </si>
  <si>
    <t>เงินลงทุนระยะยาวในเงินฝากประจำเพิ่มขึ้น(ลดลง)</t>
  </si>
  <si>
    <t>ขาดทุนจากการด้อยค่าเงินลงทุน</t>
  </si>
  <si>
    <t>งบกำไรขาดทุนเบ็ดเสร็จ (ต่อ)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</si>
  <si>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</si>
  <si>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</si>
  <si>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ขาดทุนจากการลดมูลค่าสินค้าคงเหลือ</t>
  </si>
  <si>
    <t>ขาดทุนจากการด้อยค่าที่ดินรอพัฒนา</t>
  </si>
  <si>
    <t>16</t>
  </si>
  <si>
    <t>7</t>
  </si>
  <si>
    <t>6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</si>
  <si>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</si>
  <si>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</si>
  <si>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</si>
  <si>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รวมส่วนของผู้ถือหุ้น</t>
  </si>
  <si>
    <t>ต้นทุนในการจัดจำหน่าย</t>
  </si>
  <si>
    <t>รายการที่จะไม่ถูกจัดประเภทใหม่ไว้ในกำไรหรือขาดทุน</t>
  </si>
  <si>
    <t xml:space="preserve">   พนักงานที่กำหนดไว้</t>
  </si>
  <si>
    <t>ขาดทุนจากการด้อยค่าเงินลงทุนในบริษัทย่อย</t>
  </si>
  <si>
    <t>14</t>
  </si>
  <si>
    <t>13</t>
  </si>
  <si>
    <t>ที่ดิน อาคารและอุปกรณ์</t>
  </si>
  <si>
    <t>ณ วันที่ 31 ธันวาคม 2561</t>
  </si>
  <si>
    <t>สำหรับปีสิ้นสุดวันที่ 31 ธันวาคม 2561</t>
  </si>
  <si>
    <t>2561</t>
  </si>
  <si>
    <t>ยอดคงเหลือ ณ วันที่ 31 ธันวาคม 2561</t>
  </si>
  <si>
    <t xml:space="preserve">ยอดคงเหลือ ณ วันที่ 31 ธันวาคม 2560 </t>
  </si>
  <si>
    <t>เพิ่มทุนหุ้นสามัญ</t>
  </si>
  <si>
    <t>ส่วนปรับปรุงทุนจากการซื้อธุรกิจแบบย้อนกลับ</t>
  </si>
  <si>
    <t>ส่วนได้เสีย</t>
  </si>
  <si>
    <t>ที่ไม่มีอำนาจ</t>
  </si>
  <si>
    <t>ควบคุม</t>
  </si>
  <si>
    <t>ส่วนต่างจาก</t>
  </si>
  <si>
    <t>การรวมธุกิจ</t>
  </si>
  <si>
    <t>ภายใต้การ</t>
  </si>
  <si>
    <t>ควบคุมเดียวกัน</t>
  </si>
  <si>
    <t>ส่วนต่ำกว่าทุนจากการรวมธุรกิจภายใต้การควบคุมเดียวกัน</t>
  </si>
  <si>
    <t>ส่วนของ</t>
  </si>
  <si>
    <t>ผู้ถือหุ้นของ</t>
  </si>
  <si>
    <t>บริษัทใหญ่</t>
  </si>
  <si>
    <t>ส่วนปรับปรุง</t>
  </si>
  <si>
    <t>ทุนจากการ</t>
  </si>
  <si>
    <t>ซื้อธุรกิจ</t>
  </si>
  <si>
    <t>แบบย้อนกลับ</t>
  </si>
  <si>
    <t xml:space="preserve">ยอดคงเหลือ ณ วันที่ 31 ธันวาคม 2559 </t>
  </si>
  <si>
    <t>รายได้จากการบริหารจัดการ</t>
  </si>
  <si>
    <t>กำไรจากการจำหน่ายเงินลงทุนในบริษัทย่อย</t>
  </si>
  <si>
    <t>สินทรัพย์ไม่หมุนเวียนอื่น</t>
  </si>
  <si>
    <t>ที่ดินรอการพัฒนา</t>
  </si>
  <si>
    <t>เงินเบิกเกินบัญชีธนาคาร</t>
  </si>
  <si>
    <t>ส่วนของเงินกู้ยืมระยะยาวที่ถึงกำหนดชำระในหนึ่งปี</t>
  </si>
  <si>
    <t>ภาษีเงินได้นิติบุคคลค้างจ่าย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</si>
  <si>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</si>
  <si>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</si>
  <si>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 สำหรับผลประโยชน์พนักงาน</t>
  </si>
  <si>
    <t>รายได้จากการขายอสังหาริมทรัพย์</t>
  </si>
  <si>
    <t>ต้นทุนขายอสังหาริมทรัพย์</t>
  </si>
  <si>
    <t>กำไร(ขาดทุน) เบ็ดเสร็จอื่นสำหรับปี</t>
  </si>
  <si>
    <t xml:space="preserve">   ในภายหลัง:</t>
  </si>
  <si>
    <t>ผลกำไร(ขาดทุน) จากการวัดมูลค่าใหม่ของผลประโยชน์</t>
  </si>
  <si>
    <t xml:space="preserve">        หุ้นสามัญ 1,123,000,000 หุ้น มูลค่าหุ้นละ 1 บาท </t>
  </si>
  <si>
    <t>หนี้สินตามสัญญาเช่าการเงินที่ถึงกำหนดชำระในหนึ่งปี</t>
  </si>
  <si>
    <t>หนี้สินตามสัญญาเช่าการเงิน</t>
  </si>
  <si>
    <t>ส่วนต่างจากการรวมธุรกิจภายใต้การควบคุมเดียวกัน</t>
  </si>
  <si>
    <t>เงินสดรับ(จ่าย) จากการดำเนินงาน</t>
  </si>
  <si>
    <t>เงินสดสุทธิได้มาจาก(ใช้ไปใน) กิจกรรมดำเนินงาน</t>
  </si>
  <si>
    <t>เงินสดสุทธิได้มาจาก(ใช้ไปใน) กิจกรรมลงทุน</t>
  </si>
  <si>
    <t>เงินสดสุทธิได้มาจาก(ใช้ไปใน) กิจกรรมจัดหาเงิน</t>
  </si>
  <si>
    <t>เงินกู้ยืมระยะสั้นจากบุคคลอื่น</t>
  </si>
  <si>
    <t>จ่ายผลประโยชน์พนักงาน</t>
  </si>
  <si>
    <t>รับเงินกู้ยืมระยะสั้นจากบุคคลและกิจการที่เกี่ยวข้องกัน</t>
  </si>
  <si>
    <t>ชำระคืนเงินกู้ยืมระยะสั้นจากบุคคลและกิจการที่เกี่ยวข้องกัน</t>
  </si>
  <si>
    <t>รับเงินกู้ยืมระยะสั้นจากบุคคลอื่น</t>
  </si>
  <si>
    <t>รับเงินเงินกู้ยืมระยะยาวจากสถาบันการเงิน</t>
  </si>
  <si>
    <t>ชำระคืนเงินกู้ยืมระยะยาวแก่สถาบันการเงิน</t>
  </si>
  <si>
    <t>ขาดทุนจากการจำหน่ายเงินลงทุนในบริษัทย่อย</t>
  </si>
  <si>
    <t xml:space="preserve">กำไร(ขาดทุน) สำหรับปี </t>
  </si>
  <si>
    <t>รวมส่วนของผู้ถือหุ้นบริษัทใหญ่</t>
  </si>
  <si>
    <t>ส่วนได้เสียที่ไม่มีอำนาจควบคุม</t>
  </si>
  <si>
    <t>ต้นทุนการรวมธุรกิจแบบย้อนกลับ</t>
  </si>
  <si>
    <t>เพิ่มทุน</t>
  </si>
  <si>
    <t>ส่วนเกิน(ต่ำ) กว่า</t>
  </si>
  <si>
    <t>สินทรัพย์ภาษีเงินได้รอตัดบัญชี</t>
  </si>
  <si>
    <t>21.1</t>
  </si>
  <si>
    <t>21.2</t>
  </si>
  <si>
    <t>5</t>
  </si>
  <si>
    <t>23</t>
  </si>
  <si>
    <t>กำไร(ขาดทุน) ก่อนค่าใช้จ่ายภาษีเงินได้</t>
  </si>
  <si>
    <t>ส่วนเกินกว่าทุนจากการรวมธุรกิจภายใต้การควบคุมเดียวกัน</t>
  </si>
  <si>
    <t>ส่วนเกิน(ต่ำ) กว่ามูลค่าหุ้นสามัญ</t>
  </si>
  <si>
    <t>ค่าใช้จ่ายในการรวมธุรกิจ</t>
  </si>
  <si>
    <t>ทุนหุ้นสามัญจัดตั้งบริษัท</t>
  </si>
  <si>
    <t>ขาดทุนก่อนค่าใช้จ่ายภาษีเงินได้สำหรับปี</t>
  </si>
  <si>
    <t>ขาดทุนจากการตัดจำหน่ายและขายอุปกรณ์</t>
  </si>
  <si>
    <t>จ่ายต้นทุนทางการเงิน</t>
  </si>
  <si>
    <t>เงินเบิกเกินบัญชีธนาคารเพิ่มขึ้น(ลดลง)</t>
  </si>
  <si>
    <t>รับเงินกู้ยืมระยะยาวจากบุคคลและกิจการที่เกี่ยวข้องกัน</t>
  </si>
  <si>
    <t>ชำระคืนเงินกู้ยืมระยะยาวแก่บุคคลและกิจการที่เกี่ยวข้องกัน</t>
  </si>
  <si>
    <t>จ่ายซื้อเงินลงทุนในบริษัทย่อยภายใต้การควบคุมเดียวกันจาก</t>
  </si>
  <si>
    <t xml:space="preserve">     ส่วนได้เสียที่ไม่มีอำนาจควบคุม</t>
  </si>
  <si>
    <t>จ่ายชำระหนี้สินตามสัญญาเช่าการเงิน</t>
  </si>
  <si>
    <t>รับเงินกู้ยืมระยะยาวจากสถาบันการเงิน</t>
  </si>
  <si>
    <t>ขาดทุน(กำไร) จากการขายเงินลงทุน</t>
  </si>
  <si>
    <t>2.2</t>
  </si>
  <si>
    <t>รับคืนให้กู้ยืมแก่บุคคลที่เกี่ยวข้องกัน</t>
  </si>
  <si>
    <t>จ่ายเงินให้กู้ยืมแก่บุคคลที่เกี่ยวข้องกัน</t>
  </si>
  <si>
    <t>เงินรับจากการขายเงินลงทุน</t>
  </si>
  <si>
    <t>จ่ายซื้อสินทรัพย์ไม่มีตัวตน</t>
  </si>
  <si>
    <t>เงินรับจากการขายอุปกรณ์</t>
  </si>
  <si>
    <t>บริษัทย่อยเพิ่มทุน</t>
  </si>
  <si>
    <t>เงินให้กู้ยืมระยะสั้นแก่บุคคลและกิจการที่เกี่ยวข้องกัน</t>
  </si>
  <si>
    <t>เงินกู้ยืมระยะสั้นจากบุคคลและกิจการที่เกี่ยวข้องกัน</t>
  </si>
  <si>
    <t>หุ้นสามัญเพิ่มทุนซื้อธุรกิจ</t>
  </si>
  <si>
    <t>ข้อมูลเพิ่มเติมประกอบงบกระแสเงินสด</t>
  </si>
  <si>
    <t>รายการที่ไม่ใช่เงินสด</t>
  </si>
  <si>
    <t>เงินกู้ยืมระยะยาวที่เกิดจากการนำไปทำสัญญาใหม่</t>
  </si>
  <si>
    <r>
      <t>จ่ายซื้อส่วนปรับปรุงอาคารเช่าและอุปกรณ์</t>
    </r>
    <r>
      <rPr>
        <i/>
        <sz val="15"/>
        <rFont val="Angsana New"/>
        <family val="1"/>
      </rPr>
      <t xml:space="preserve"> </t>
    </r>
  </si>
  <si>
    <t>เงินกู้ยืมระยะยาวจากบุคคลและกิจการที่เกี่ยวข้องกัน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</si>
</sst>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_(* #,##0.0000000_);_(* \(#,##0.0000000\);_(* &quot;-&quot;??_);_(@_)"/>
  </numFmts>
  <fonts count="80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b/>
      <sz val="15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2" fillId="0" borderId="0"/>
    <xf numFmtId="0" fontId="18" fillId="0" borderId="0"/>
    <xf numFmtId="0" fontId="73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4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5" fillId="0" borderId="0"/>
    <xf numFmtId="0" fontId="1" fillId="0" borderId="0"/>
    <xf numFmtId="0" fontId="72" fillId="0" borderId="0"/>
    <xf numFmtId="0" fontId="76" fillId="0" borderId="0"/>
    <xf numFmtId="0" fontId="7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2" fillId="0" borderId="0"/>
    <xf numFmtId="0" fontId="18" fillId="0" borderId="0"/>
    <xf numFmtId="0" fontId="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5" fillId="0" borderId="0"/>
    <xf numFmtId="0" fontId="72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5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198">
    <xf numFmtId="0" fontId="0" fillId="0" borderId="0" xfId="0"/>
    <xf numFmtId="0" fontId="65" fillId="0" borderId="0" xfId="0" applyFont="1" applyFill="1" applyAlignment="1">
      <alignment horizontal="center"/>
    </xf>
    <xf numFmtId="195" fontId="65" fillId="0" borderId="0" xfId="0" applyNumberFormat="1" applyFont="1" applyFill="1" applyBorder="1" applyAlignment="1">
      <alignment horizontal="center"/>
    </xf>
    <xf numFmtId="195" fontId="65" fillId="0" borderId="0" xfId="0" applyNumberFormat="1" applyFont="1" applyFill="1" applyBorder="1" applyAlignment="1" applyProtection="1">
      <alignment horizontal="center"/>
    </xf>
    <xf numFmtId="0" fontId="66" fillId="0" borderId="0" xfId="0" applyFont="1" applyFill="1"/>
    <xf numFmtId="194" fontId="65" fillId="0" borderId="0" xfId="0" applyNumberFormat="1" applyFont="1" applyFill="1" applyAlignment="1" applyProtection="1">
      <alignment horizontal="center"/>
    </xf>
    <xf numFmtId="195" fontId="67" fillId="0" borderId="0" xfId="0" applyNumberFormat="1" applyFont="1" applyFill="1" applyAlignment="1" applyProtection="1">
      <alignment horizontal="center"/>
    </xf>
    <xf numFmtId="195" fontId="65" fillId="0" borderId="0" xfId="0" applyNumberFormat="1" applyFont="1" applyFill="1" applyAlignment="1" applyProtection="1">
      <alignment horizontal="center"/>
    </xf>
    <xf numFmtId="0" fontId="68" fillId="0" borderId="0" xfId="0" applyFont="1" applyFill="1" applyBorder="1" applyAlignment="1"/>
    <xf numFmtId="192" fontId="66" fillId="0" borderId="0" xfId="106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192" fontId="65" fillId="0" borderId="0" xfId="106" applyFont="1" applyFill="1" applyAlignment="1" applyProtection="1">
      <alignment horizontal="center"/>
    </xf>
    <xf numFmtId="194" fontId="66" fillId="0" borderId="0" xfId="0" applyNumberFormat="1" applyFont="1" applyFill="1" applyAlignment="1">
      <alignment horizontal="center"/>
    </xf>
    <xf numFmtId="195" fontId="69" fillId="0" borderId="0" xfId="0" applyNumberFormat="1" applyFont="1" applyFill="1" applyBorder="1" applyAlignment="1">
      <alignment horizontal="center"/>
    </xf>
    <xf numFmtId="0" fontId="66" fillId="0" borderId="20" xfId="0" quotePrefix="1" applyFont="1" applyFill="1" applyBorder="1" applyAlignment="1">
      <alignment horizontal="center"/>
    </xf>
    <xf numFmtId="192" fontId="66" fillId="0" borderId="0" xfId="106" applyFont="1" applyFill="1" applyBorder="1" applyAlignment="1" applyProtection="1">
      <alignment horizontal="center"/>
    </xf>
    <xf numFmtId="192" fontId="69" fillId="0" borderId="0" xfId="106" applyFont="1" applyFill="1" applyAlignment="1">
      <alignment horizontal="center"/>
    </xf>
    <xf numFmtId="192" fontId="66" fillId="0" borderId="0" xfId="106" quotePrefix="1" applyFont="1" applyFill="1" applyBorder="1" applyAlignment="1" applyProtection="1">
      <alignment horizontal="center" vertical="center" wrapText="1"/>
    </xf>
    <xf numFmtId="195" fontId="68" fillId="0" borderId="0" xfId="0" applyNumberFormat="1" applyFont="1" applyFill="1" applyBorder="1" applyAlignment="1">
      <alignment horizontal="center"/>
    </xf>
    <xf numFmtId="0" fontId="66" fillId="0" borderId="0" xfId="0" quotePrefix="1" applyFont="1" applyFill="1" applyBorder="1" applyAlignment="1">
      <alignment horizontal="center"/>
    </xf>
    <xf numFmtId="194" fontId="65" fillId="0" borderId="0" xfId="0" applyNumberFormat="1" applyFont="1" applyFill="1"/>
    <xf numFmtId="194" fontId="66" fillId="0" borderId="0" xfId="0" applyNumberFormat="1" applyFont="1" applyFill="1"/>
    <xf numFmtId="195" fontId="70" fillId="0" borderId="0" xfId="0" applyNumberFormat="1" applyFont="1" applyFill="1" applyBorder="1" applyAlignment="1">
      <alignment horizontal="center"/>
    </xf>
    <xf numFmtId="192" fontId="66" fillId="0" borderId="0" xfId="106" quotePrefix="1" applyFont="1" applyFill="1" applyBorder="1" applyAlignment="1" applyProtection="1">
      <alignment horizontal="center"/>
    </xf>
    <xf numFmtId="196" fontId="68" fillId="0" borderId="0" xfId="0" applyNumberFormat="1" applyFont="1" applyFill="1" applyAlignment="1">
      <alignment horizontal="center"/>
    </xf>
    <xf numFmtId="195" fontId="66" fillId="0" borderId="0" xfId="0" applyNumberFormat="1" applyFont="1" applyFill="1"/>
    <xf numFmtId="192" fontId="66" fillId="0" borderId="0" xfId="106" applyFont="1" applyFill="1" applyBorder="1"/>
    <xf numFmtId="49" fontId="68" fillId="0" borderId="0" xfId="0" quotePrefix="1" applyNumberFormat="1" applyFont="1" applyFill="1" applyBorder="1" applyAlignment="1">
      <alignment horizontal="center"/>
    </xf>
    <xf numFmtId="197" fontId="65" fillId="0" borderId="0" xfId="0" applyNumberFormat="1" applyFont="1" applyFill="1" applyAlignment="1" applyProtection="1">
      <alignment horizontal="left"/>
    </xf>
    <xf numFmtId="194" fontId="66" fillId="0" borderId="0" xfId="0" applyNumberFormat="1" applyFont="1" applyFill="1" applyAlignment="1" applyProtection="1">
      <alignment horizontal="left"/>
    </xf>
    <xf numFmtId="0" fontId="68" fillId="0" borderId="0" xfId="0" applyFont="1" applyFill="1" applyAlignment="1">
      <alignment horizontal="center"/>
    </xf>
    <xf numFmtId="196" fontId="66" fillId="0" borderId="0" xfId="0" applyNumberFormat="1" applyFont="1" applyFill="1" applyAlignment="1">
      <alignment horizontal="center"/>
    </xf>
    <xf numFmtId="192" fontId="66" fillId="0" borderId="0" xfId="106" applyFont="1" applyFill="1" applyBorder="1" applyProtection="1"/>
    <xf numFmtId="0" fontId="68" fillId="0" borderId="0" xfId="0" applyFont="1" applyFill="1"/>
    <xf numFmtId="192" fontId="66" fillId="0" borderId="0" xfId="106" applyFont="1" applyFill="1"/>
    <xf numFmtId="0" fontId="65" fillId="0" borderId="0" xfId="0" applyFont="1" applyFill="1"/>
    <xf numFmtId="0" fontId="66" fillId="0" borderId="0" xfId="0" applyFont="1" applyFill="1" applyBorder="1" applyAlignment="1"/>
    <xf numFmtId="195" fontId="68" fillId="0" borderId="0" xfId="0" applyNumberFormat="1" applyFont="1" applyFill="1"/>
    <xf numFmtId="49" fontId="66" fillId="0" borderId="0" xfId="0" applyNumberFormat="1" applyFont="1" applyFill="1" applyAlignment="1" applyProtection="1">
      <alignment horizontal="left"/>
    </xf>
    <xf numFmtId="194" fontId="65" fillId="0" borderId="0" xfId="0" applyNumberFormat="1" applyFont="1" applyFill="1" applyAlignment="1" applyProtection="1">
      <alignment horizontal="left"/>
    </xf>
    <xf numFmtId="198" fontId="66" fillId="0" borderId="0" xfId="106" applyNumberFormat="1" applyFont="1" applyFill="1" applyBorder="1"/>
    <xf numFmtId="198" fontId="66" fillId="0" borderId="0" xfId="106" applyNumberFormat="1" applyFont="1" applyFill="1"/>
    <xf numFmtId="198" fontId="66" fillId="0" borderId="0" xfId="106" applyNumberFormat="1" applyFont="1" applyFill="1" applyBorder="1" applyProtection="1"/>
    <xf numFmtId="195" fontId="68" fillId="0" borderId="0" xfId="0" quotePrefix="1" applyNumberFormat="1" applyFont="1" applyFill="1" applyAlignment="1">
      <alignment horizontal="center"/>
    </xf>
    <xf numFmtId="195" fontId="66" fillId="0" borderId="0" xfId="0" quotePrefix="1" applyNumberFormat="1" applyFont="1" applyFill="1" applyAlignment="1">
      <alignment horizontal="center"/>
    </xf>
    <xf numFmtId="222" fontId="66" fillId="0" borderId="0" xfId="106" applyNumberFormat="1" applyFont="1" applyFill="1" applyBorder="1"/>
    <xf numFmtId="192" fontId="66" fillId="0" borderId="0" xfId="106" applyFont="1" applyFill="1" applyProtection="1"/>
    <xf numFmtId="194" fontId="65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>
      <alignment horizontal="center"/>
    </xf>
    <xf numFmtId="195" fontId="66" fillId="0" borderId="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center"/>
    </xf>
    <xf numFmtId="0" fontId="69" fillId="0" borderId="0" xfId="0" applyNumberFormat="1" applyFont="1" applyFill="1" applyBorder="1" applyAlignment="1" applyProtection="1">
      <alignment horizontal="centerContinuous"/>
    </xf>
    <xf numFmtId="0" fontId="66" fillId="0" borderId="0" xfId="0" quotePrefix="1" applyNumberFormat="1" applyFont="1" applyFill="1" applyBorder="1" applyAlignment="1">
      <alignment horizontal="center"/>
    </xf>
    <xf numFmtId="49" fontId="65" fillId="0" borderId="0" xfId="0" applyNumberFormat="1" applyFont="1" applyFill="1" applyAlignment="1" applyProtection="1">
      <alignment horizontal="left"/>
    </xf>
    <xf numFmtId="195" fontId="68" fillId="0" borderId="0" xfId="0" applyNumberFormat="1" applyFont="1" applyFill="1" applyBorder="1"/>
    <xf numFmtId="195" fontId="66" fillId="0" borderId="0" xfId="0" applyNumberFormat="1" applyFont="1" applyFill="1" applyBorder="1"/>
    <xf numFmtId="49" fontId="66" fillId="0" borderId="0" xfId="0" applyNumberFormat="1" applyFont="1" applyFill="1"/>
    <xf numFmtId="49" fontId="66" fillId="0" borderId="0" xfId="0" applyNumberFormat="1" applyFont="1" applyFill="1" applyAlignment="1">
      <alignment horizontal="left"/>
    </xf>
    <xf numFmtId="192" fontId="66" fillId="0" borderId="0" xfId="106" applyFont="1" applyFill="1" applyAlignment="1">
      <alignment horizontal="center"/>
    </xf>
    <xf numFmtId="49" fontId="67" fillId="0" borderId="0" xfId="0" applyNumberFormat="1" applyFont="1" applyFill="1"/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Border="1" applyAlignment="1" applyProtection="1">
      <alignment horizontal="center"/>
    </xf>
    <xf numFmtId="49" fontId="65" fillId="0" borderId="0" xfId="0" applyNumberFormat="1" applyFont="1" applyFill="1"/>
    <xf numFmtId="49" fontId="66" fillId="0" borderId="0" xfId="1434" applyNumberFormat="1" applyFont="1" applyFill="1" applyAlignment="1" applyProtection="1">
      <alignment horizontal="left"/>
    </xf>
    <xf numFmtId="0" fontId="66" fillId="0" borderId="0" xfId="0" applyNumberFormat="1" applyFont="1" applyFill="1" applyAlignment="1"/>
    <xf numFmtId="194" fontId="66" fillId="0" borderId="0" xfId="0" applyNumberFormat="1" applyFont="1" applyFill="1" applyBorder="1" applyAlignment="1">
      <alignment horizontal="center"/>
    </xf>
    <xf numFmtId="49" fontId="66" fillId="0" borderId="0" xfId="0" quotePrefix="1" applyNumberFormat="1" applyFont="1" applyFill="1" applyAlignment="1" applyProtection="1">
      <alignment horizontal="left"/>
    </xf>
    <xf numFmtId="195" fontId="66" fillId="0" borderId="0" xfId="0" applyNumberFormat="1" applyFont="1" applyFill="1" applyAlignment="1">
      <alignment horizontal="center"/>
    </xf>
    <xf numFmtId="49" fontId="66" fillId="0" borderId="0" xfId="0" quotePrefix="1" applyNumberFormat="1" applyFont="1" applyFill="1" applyAlignment="1"/>
    <xf numFmtId="49" fontId="67" fillId="0" borderId="0" xfId="0" applyNumberFormat="1" applyFont="1" applyFill="1" applyAlignment="1" applyProtection="1">
      <alignment horizontal="left"/>
    </xf>
    <xf numFmtId="195" fontId="68" fillId="0" borderId="0" xfId="0" applyNumberFormat="1" applyFont="1" applyFill="1" applyAlignment="1">
      <alignment horizontal="center"/>
    </xf>
    <xf numFmtId="49" fontId="65" fillId="0" borderId="0" xfId="0" quotePrefix="1" applyNumberFormat="1" applyFont="1" applyFill="1" applyAlignment="1">
      <alignment horizontal="left"/>
    </xf>
    <xf numFmtId="192" fontId="66" fillId="0" borderId="0" xfId="106" applyFont="1" applyFill="1" applyAlignment="1"/>
    <xf numFmtId="192" fontId="66" fillId="0" borderId="0" xfId="106" applyFont="1" applyFill="1" applyBorder="1" applyAlignment="1"/>
    <xf numFmtId="49" fontId="68" fillId="0" borderId="0" xfId="0" applyNumberFormat="1" applyFont="1" applyFill="1"/>
    <xf numFmtId="198" fontId="68" fillId="0" borderId="0" xfId="106" applyNumberFormat="1" applyFont="1" applyFill="1"/>
    <xf numFmtId="198" fontId="68" fillId="0" borderId="0" xfId="106" applyNumberFormat="1" applyFont="1" applyFill="1" applyBorder="1"/>
    <xf numFmtId="194" fontId="68" fillId="0" borderId="0" xfId="0" applyNumberFormat="1" applyFont="1" applyFill="1"/>
    <xf numFmtId="0" fontId="71" fillId="0" borderId="0" xfId="0" applyNumberFormat="1" applyFont="1" applyFill="1" applyAlignment="1">
      <alignment horizontal="center"/>
    </xf>
    <xf numFmtId="195" fontId="65" fillId="0" borderId="0" xfId="0" applyNumberFormat="1" applyFont="1" applyFill="1" applyAlignment="1" applyProtection="1"/>
    <xf numFmtId="0" fontId="65" fillId="0" borderId="0" xfId="0" applyNumberFormat="1" applyFont="1" applyFill="1" applyAlignment="1" applyProtection="1">
      <alignment horizontal="center"/>
    </xf>
    <xf numFmtId="0" fontId="66" fillId="0" borderId="0" xfId="0" applyFont="1" applyBorder="1" applyAlignment="1"/>
    <xf numFmtId="192" fontId="66" fillId="0" borderId="0" xfId="106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vertical="center"/>
    </xf>
    <xf numFmtId="192" fontId="66" fillId="0" borderId="0" xfId="106" applyFont="1" applyFill="1" applyBorder="1" applyAlignment="1">
      <alignment horizontal="center" vertical="center"/>
    </xf>
    <xf numFmtId="192" fontId="66" fillId="0" borderId="20" xfId="106" applyFont="1" applyFill="1" applyBorder="1" applyAlignment="1">
      <alignment horizontal="center" wrapText="1" shrinkToFit="1"/>
    </xf>
    <xf numFmtId="0" fontId="66" fillId="0" borderId="20" xfId="0" applyFont="1" applyFill="1" applyBorder="1" applyAlignment="1">
      <alignment horizontal="center" vertical="center"/>
    </xf>
    <xf numFmtId="192" fontId="66" fillId="0" borderId="20" xfId="106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/>
    </xf>
    <xf numFmtId="200" fontId="66" fillId="0" borderId="0" xfId="331" applyNumberFormat="1" applyFont="1"/>
    <xf numFmtId="223" fontId="66" fillId="0" borderId="0" xfId="313" applyNumberFormat="1" applyFont="1" applyFill="1" applyAlignment="1"/>
    <xf numFmtId="0" fontId="65" fillId="0" borderId="0" xfId="0" applyFont="1" applyFill="1" applyAlignment="1"/>
    <xf numFmtId="0" fontId="65" fillId="0" borderId="0" xfId="0" applyFont="1" applyAlignment="1"/>
    <xf numFmtId="195" fontId="66" fillId="0" borderId="2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right"/>
    </xf>
    <xf numFmtId="194" fontId="67" fillId="0" borderId="0" xfId="0" applyNumberFormat="1" applyFont="1" applyFill="1"/>
    <xf numFmtId="0" fontId="78" fillId="0" borderId="0" xfId="0" applyFont="1" applyFill="1"/>
    <xf numFmtId="0" fontId="66" fillId="0" borderId="0" xfId="0" applyFont="1" applyBorder="1" applyAlignment="1">
      <alignment horizontal="right"/>
    </xf>
    <xf numFmtId="0" fontId="65" fillId="0" borderId="0" xfId="0" applyFont="1" applyBorder="1" applyAlignment="1">
      <alignment horizontal="center"/>
    </xf>
    <xf numFmtId="0" fontId="66" fillId="0" borderId="0" xfId="0" applyFont="1" applyBorder="1" applyAlignment="1">
      <alignment horizontal="center"/>
    </xf>
    <xf numFmtId="195" fontId="66" fillId="0" borderId="6" xfId="0" quotePrefix="1" applyNumberFormat="1" applyFont="1" applyFill="1" applyBorder="1" applyAlignment="1">
      <alignment horizontal="center"/>
    </xf>
    <xf numFmtId="215" fontId="66" fillId="0" borderId="0" xfId="106" applyNumberFormat="1" applyFont="1" applyFill="1" applyBorder="1"/>
    <xf numFmtId="215" fontId="66" fillId="0" borderId="0" xfId="106" applyNumberFormat="1" applyFont="1" applyFill="1" applyBorder="1" applyAlignment="1">
      <alignment horizontal="center"/>
    </xf>
    <xf numFmtId="215" fontId="66" fillId="0" borderId="0" xfId="106" applyNumberFormat="1" applyFont="1" applyFill="1" applyBorder="1" applyProtection="1"/>
    <xf numFmtId="215" fontId="66" fillId="0" borderId="0" xfId="106" applyNumberFormat="1" applyFont="1" applyFill="1" applyBorder="1" applyAlignment="1" applyProtection="1">
      <alignment horizontal="right"/>
    </xf>
    <xf numFmtId="215" fontId="66" fillId="0" borderId="0" xfId="106" applyNumberFormat="1" applyFont="1" applyFill="1" applyAlignment="1">
      <alignment horizontal="center"/>
    </xf>
    <xf numFmtId="215" fontId="66" fillId="0" borderId="6" xfId="106" applyNumberFormat="1" applyFont="1" applyFill="1" applyBorder="1"/>
    <xf numFmtId="215" fontId="68" fillId="0" borderId="0" xfId="106" applyNumberFormat="1" applyFont="1" applyFill="1" applyBorder="1" applyAlignment="1">
      <alignment horizontal="center"/>
    </xf>
    <xf numFmtId="215" fontId="66" fillId="0" borderId="0" xfId="106" applyNumberFormat="1" applyFont="1" applyFill="1" applyBorder="1" applyAlignment="1">
      <alignment horizontal="right"/>
    </xf>
    <xf numFmtId="215" fontId="66" fillId="0" borderId="0" xfId="106" applyNumberFormat="1" applyFont="1" applyFill="1" applyBorder="1" applyAlignment="1" applyProtection="1">
      <alignment horizontal="center"/>
    </xf>
    <xf numFmtId="215" fontId="66" fillId="0" borderId="0" xfId="106" applyNumberFormat="1" applyFont="1" applyFill="1" applyAlignment="1">
      <alignment horizontal="right"/>
    </xf>
    <xf numFmtId="215" fontId="66" fillId="0" borderId="20" xfId="106" applyNumberFormat="1" applyFont="1" applyFill="1" applyBorder="1"/>
    <xf numFmtId="215" fontId="66" fillId="0" borderId="20" xfId="106" applyNumberFormat="1" applyFont="1" applyFill="1" applyBorder="1" applyAlignment="1">
      <alignment horizontal="right"/>
    </xf>
    <xf numFmtId="215" fontId="66" fillId="0" borderId="22" xfId="106" applyNumberFormat="1" applyFont="1" applyFill="1" applyBorder="1"/>
    <xf numFmtId="215" fontId="66" fillId="0" borderId="22" xfId="106" applyNumberFormat="1" applyFont="1" applyFill="1" applyBorder="1" applyProtection="1"/>
    <xf numFmtId="0" fontId="66" fillId="0" borderId="0" xfId="0" applyFont="1" applyFill="1" applyBorder="1"/>
    <xf numFmtId="215" fontId="66" fillId="0" borderId="0" xfId="106" applyNumberFormat="1" applyFont="1" applyFill="1"/>
    <xf numFmtId="215" fontId="66" fillId="0" borderId="21" xfId="106" applyNumberFormat="1" applyFont="1" applyFill="1" applyBorder="1"/>
    <xf numFmtId="215" fontId="66" fillId="0" borderId="0" xfId="106" quotePrefix="1" applyNumberFormat="1" applyFont="1" applyFill="1" applyBorder="1" applyAlignment="1" applyProtection="1">
      <alignment horizontal="center"/>
    </xf>
    <xf numFmtId="215" fontId="69" fillId="0" borderId="0" xfId="106" applyNumberFormat="1" applyFont="1" applyFill="1" applyAlignment="1">
      <alignment horizontal="center"/>
    </xf>
    <xf numFmtId="215" fontId="66" fillId="0" borderId="0" xfId="106" applyNumberFormat="1" applyFont="1" applyFill="1" applyProtection="1"/>
    <xf numFmtId="194" fontId="68" fillId="0" borderId="0" xfId="0" applyNumberFormat="1" applyFont="1" applyFill="1" applyAlignment="1" applyProtection="1">
      <alignment horizontal="left"/>
    </xf>
    <xf numFmtId="0" fontId="66" fillId="0" borderId="20" xfId="0" applyFont="1" applyFill="1" applyBorder="1" applyAlignment="1">
      <alignment horizontal="right"/>
    </xf>
    <xf numFmtId="215" fontId="79" fillId="0" borderId="20" xfId="106" applyNumberFormat="1" applyFont="1" applyFill="1" applyBorder="1" applyAlignment="1">
      <alignment horizontal="right"/>
    </xf>
    <xf numFmtId="215" fontId="79" fillId="0" borderId="0" xfId="106" applyNumberFormat="1" applyFont="1" applyFill="1" applyBorder="1" applyProtection="1"/>
    <xf numFmtId="215" fontId="66" fillId="0" borderId="22" xfId="106" applyNumberFormat="1" applyFont="1" applyFill="1" applyBorder="1" applyAlignment="1">
      <alignment horizontal="center"/>
    </xf>
    <xf numFmtId="0" fontId="65" fillId="0" borderId="0" xfId="0" applyFont="1" applyFill="1" applyAlignment="1">
      <alignment horizontal="center"/>
    </xf>
    <xf numFmtId="215" fontId="66" fillId="0" borderId="1" xfId="106" applyNumberFormat="1" applyFont="1" applyFill="1" applyBorder="1"/>
    <xf numFmtId="224" fontId="66" fillId="0" borderId="0" xfId="106" applyNumberFormat="1" applyFont="1" applyFill="1" applyBorder="1"/>
    <xf numFmtId="215" fontId="68" fillId="0" borderId="0" xfId="106" applyNumberFormat="1" applyFont="1" applyFill="1" applyAlignment="1">
      <alignment horizontal="center"/>
    </xf>
    <xf numFmtId="215" fontId="68" fillId="0" borderId="0" xfId="106" applyNumberFormat="1" applyFont="1" applyFill="1"/>
    <xf numFmtId="215" fontId="68" fillId="0" borderId="0" xfId="106" quotePrefix="1" applyNumberFormat="1" applyFont="1" applyFill="1" applyBorder="1" applyAlignment="1">
      <alignment horizontal="center"/>
    </xf>
    <xf numFmtId="215" fontId="66" fillId="0" borderId="0" xfId="106" applyNumberFormat="1" applyFont="1" applyFill="1" applyBorder="1" applyAlignment="1">
      <alignment horizontal="center" wrapText="1" shrinkToFit="1"/>
    </xf>
    <xf numFmtId="215" fontId="66" fillId="0" borderId="0" xfId="106" applyNumberFormat="1" applyFont="1" applyFill="1" applyBorder="1" applyAlignment="1">
      <alignment horizontal="center" vertical="center"/>
    </xf>
    <xf numFmtId="38" fontId="65" fillId="0" borderId="0" xfId="0" applyNumberFormat="1" applyFont="1" applyFill="1" applyAlignment="1">
      <alignment horizontal="center"/>
    </xf>
    <xf numFmtId="43" fontId="65" fillId="0" borderId="0" xfId="0" applyNumberFormat="1" applyFont="1" applyFill="1" applyAlignment="1">
      <alignment horizontal="center"/>
    </xf>
    <xf numFmtId="0" fontId="65" fillId="0" borderId="0" xfId="0" applyNumberFormat="1" applyFont="1" applyFill="1" applyBorder="1" applyAlignment="1" applyProtection="1">
      <alignment horizontal="center"/>
    </xf>
    <xf numFmtId="195" fontId="69" fillId="0" borderId="0" xfId="0" applyNumberFormat="1" applyFont="1" applyFill="1" applyAlignment="1">
      <alignment horizontal="center"/>
    </xf>
    <xf numFmtId="192" fontId="66" fillId="0" borderId="20" xfId="106" applyFont="1" applyFill="1" applyBorder="1" applyAlignment="1">
      <alignment horizontal="center"/>
    </xf>
    <xf numFmtId="195" fontId="69" fillId="0" borderId="0" xfId="0" applyNumberFormat="1" applyFont="1" applyBorder="1" applyAlignment="1">
      <alignment horizontal="center"/>
    </xf>
    <xf numFmtId="0" fontId="68" fillId="0" borderId="0" xfId="0" applyFont="1" applyFill="1" applyBorder="1" applyAlignment="1">
      <alignment horizontal="center"/>
    </xf>
    <xf numFmtId="43" fontId="66" fillId="0" borderId="0" xfId="0" applyNumberFormat="1" applyFont="1" applyFill="1"/>
    <xf numFmtId="0" fontId="66" fillId="0" borderId="0" xfId="0" applyNumberFormat="1" applyFont="1" applyFill="1" applyBorder="1" applyAlignment="1" applyProtection="1">
      <alignment horizontal="center"/>
    </xf>
    <xf numFmtId="192" fontId="77" fillId="0" borderId="0" xfId="0" applyNumberFormat="1" applyFont="1" applyFill="1"/>
    <xf numFmtId="198" fontId="66" fillId="0" borderId="22" xfId="106" applyNumberFormat="1" applyFont="1" applyFill="1" applyBorder="1"/>
    <xf numFmtId="215" fontId="65" fillId="0" borderId="0" xfId="0" applyNumberFormat="1" applyFont="1" applyFill="1" applyAlignment="1">
      <alignment horizontal="center"/>
    </xf>
    <xf numFmtId="215" fontId="66" fillId="0" borderId="0" xfId="0" applyNumberFormat="1" applyFont="1" applyFill="1" applyBorder="1" applyAlignment="1"/>
    <xf numFmtId="215" fontId="66" fillId="0" borderId="6" xfId="0" quotePrefix="1" applyNumberFormat="1" applyFont="1" applyFill="1" applyBorder="1" applyAlignment="1">
      <alignment horizontal="center"/>
    </xf>
    <xf numFmtId="215" fontId="66" fillId="0" borderId="0" xfId="0" quotePrefix="1" applyNumberFormat="1" applyFont="1" applyFill="1" applyBorder="1" applyAlignment="1">
      <alignment horizontal="center"/>
    </xf>
    <xf numFmtId="215" fontId="66" fillId="0" borderId="0" xfId="0" applyNumberFormat="1" applyFont="1" applyFill="1" applyAlignment="1"/>
    <xf numFmtId="215" fontId="66" fillId="0" borderId="0" xfId="106" applyNumberFormat="1" applyFont="1" applyFill="1" applyAlignment="1"/>
    <xf numFmtId="215" fontId="79" fillId="0" borderId="20" xfId="106" applyNumberFormat="1" applyFont="1" applyFill="1" applyBorder="1"/>
    <xf numFmtId="192" fontId="66" fillId="0" borderId="0" xfId="106" applyFont="1" applyFill="1" applyBorder="1" applyAlignment="1">
      <alignment horizontal="center" shrinkToFit="1"/>
    </xf>
    <xf numFmtId="198" fontId="77" fillId="0" borderId="0" xfId="106" applyNumberFormat="1" applyFont="1" applyFill="1" applyAlignment="1"/>
    <xf numFmtId="198" fontId="77" fillId="0" borderId="0" xfId="0" applyNumberFormat="1" applyFont="1" applyFill="1" applyAlignment="1">
      <alignment horizontal="center"/>
    </xf>
    <xf numFmtId="198" fontId="77" fillId="0" borderId="0" xfId="106" applyNumberFormat="1" applyFont="1" applyFill="1" applyBorder="1" applyAlignment="1"/>
    <xf numFmtId="192" fontId="77" fillId="0" borderId="0" xfId="106" applyNumberFormat="1" applyFont="1" applyFill="1" applyAlignment="1"/>
    <xf numFmtId="194" fontId="77" fillId="0" borderId="0" xfId="0" applyNumberFormat="1" applyFont="1" applyFill="1"/>
    <xf numFmtId="197" fontId="66" fillId="0" borderId="0" xfId="0" applyNumberFormat="1" applyFont="1"/>
    <xf numFmtId="197" fontId="66" fillId="0" borderId="0" xfId="0" applyNumberFormat="1" applyFont="1" applyAlignment="1">
      <alignment horizontal="left"/>
    </xf>
    <xf numFmtId="225" fontId="66" fillId="0" borderId="0" xfId="106" applyNumberFormat="1" applyFont="1" applyFill="1" applyAlignment="1">
      <alignment horizontal="right"/>
    </xf>
    <xf numFmtId="0" fontId="65" fillId="0" borderId="0" xfId="0" applyFont="1" applyFill="1" applyAlignment="1">
      <alignment horizontal="center"/>
    </xf>
    <xf numFmtId="197" fontId="66" fillId="0" borderId="0" xfId="0" applyNumberFormat="1" applyFont="1" applyFill="1"/>
    <xf numFmtId="197" fontId="66" fillId="0" borderId="0" xfId="0" applyNumberFormat="1" applyFont="1" applyFill="1" applyBorder="1"/>
    <xf numFmtId="49" fontId="68" fillId="0" borderId="20" xfId="0" applyNumberFormat="1" applyFont="1" applyFill="1" applyBorder="1" applyAlignment="1">
      <alignment horizontal="center"/>
    </xf>
    <xf numFmtId="197" fontId="68" fillId="0" borderId="0" xfId="0" applyNumberFormat="1" applyFont="1" applyFill="1" applyBorder="1" applyAlignment="1">
      <alignment horizontal="right"/>
    </xf>
    <xf numFmtId="0" fontId="66" fillId="0" borderId="6" xfId="0" quotePrefix="1" applyNumberFormat="1" applyFont="1" applyFill="1" applyBorder="1" applyAlignment="1">
      <alignment horizontal="center"/>
    </xf>
    <xf numFmtId="197" fontId="67" fillId="0" borderId="0" xfId="0" applyNumberFormat="1" applyFont="1" applyFill="1"/>
    <xf numFmtId="49" fontId="65" fillId="0" borderId="0" xfId="0" applyNumberFormat="1" applyFont="1" applyFill="1" applyAlignment="1">
      <alignment horizontal="center"/>
    </xf>
    <xf numFmtId="192" fontId="68" fillId="0" borderId="0" xfId="106" applyFont="1" applyFill="1" applyAlignment="1">
      <alignment horizontal="center"/>
    </xf>
    <xf numFmtId="197" fontId="68" fillId="0" borderId="0" xfId="0" quotePrefix="1" applyNumberFormat="1" applyFont="1" applyFill="1" applyAlignment="1">
      <alignment horizontal="left"/>
    </xf>
    <xf numFmtId="192" fontId="66" fillId="0" borderId="0" xfId="106" applyFont="1" applyFill="1" applyAlignment="1">
      <alignment horizontal="right"/>
    </xf>
    <xf numFmtId="197" fontId="68" fillId="0" borderId="0" xfId="0" applyNumberFormat="1" applyFont="1" applyFill="1" applyAlignment="1">
      <alignment horizontal="left"/>
    </xf>
    <xf numFmtId="197" fontId="66" fillId="0" borderId="0" xfId="347" applyNumberFormat="1" applyFont="1" applyFill="1" applyAlignment="1">
      <alignment horizontal="left"/>
    </xf>
    <xf numFmtId="200" fontId="66" fillId="0" borderId="0" xfId="0" applyNumberFormat="1" applyFont="1" applyFill="1"/>
    <xf numFmtId="49" fontId="66" fillId="0" borderId="0" xfId="0" quotePrefix="1" applyNumberFormat="1" applyFont="1" applyFill="1" applyAlignment="1">
      <alignment horizontal="center"/>
    </xf>
    <xf numFmtId="49" fontId="68" fillId="0" borderId="0" xfId="0" quotePrefix="1" applyNumberFormat="1" applyFont="1" applyFill="1" applyAlignment="1">
      <alignment horizontal="center"/>
    </xf>
    <xf numFmtId="197" fontId="66" fillId="0" borderId="0" xfId="0" applyNumberFormat="1" applyFont="1" applyFill="1" applyAlignment="1">
      <alignment horizontal="left"/>
    </xf>
    <xf numFmtId="197" fontId="68" fillId="0" borderId="0" xfId="0" applyNumberFormat="1" applyFont="1" applyFill="1"/>
    <xf numFmtId="197" fontId="66" fillId="0" borderId="0" xfId="0" applyNumberFormat="1" applyFont="1" applyFill="1" applyAlignment="1" applyProtection="1">
      <alignment horizontal="left"/>
    </xf>
    <xf numFmtId="197" fontId="65" fillId="0" borderId="0" xfId="0" applyNumberFormat="1" applyFont="1" applyFill="1"/>
    <xf numFmtId="192" fontId="65" fillId="0" borderId="0" xfId="106" applyFont="1" applyFill="1" applyBorder="1" applyAlignment="1">
      <alignment horizontal="center"/>
    </xf>
    <xf numFmtId="192" fontId="66" fillId="0" borderId="0" xfId="106" quotePrefix="1" applyFont="1" applyFill="1" applyBorder="1" applyAlignment="1">
      <alignment horizontal="center"/>
    </xf>
    <xf numFmtId="192" fontId="69" fillId="0" borderId="0" xfId="106" applyFont="1" applyFill="1" applyBorder="1" applyAlignment="1">
      <alignment horizontal="center"/>
    </xf>
    <xf numFmtId="197" fontId="68" fillId="0" borderId="0" xfId="0" applyNumberFormat="1" applyFont="1" applyFill="1" applyBorder="1"/>
    <xf numFmtId="215" fontId="66" fillId="0" borderId="0" xfId="106" applyNumberFormat="1" applyFont="1" applyAlignment="1">
      <alignment horizontal="right"/>
    </xf>
    <xf numFmtId="215" fontId="66" fillId="0" borderId="0" xfId="106" quotePrefix="1" applyNumberFormat="1" applyFont="1" applyFill="1" applyBorder="1" applyAlignment="1">
      <alignment horizontal="center"/>
    </xf>
    <xf numFmtId="197" fontId="65" fillId="0" borderId="0" xfId="0" applyNumberFormat="1" applyFont="1" applyFill="1" applyAlignment="1">
      <alignment horizontal="left"/>
    </xf>
    <xf numFmtId="197" fontId="67" fillId="0" borderId="0" xfId="0" applyNumberFormat="1" applyFont="1" applyFill="1" applyAlignment="1">
      <alignment horizontal="left"/>
    </xf>
    <xf numFmtId="197" fontId="66" fillId="0" borderId="0" xfId="0" quotePrefix="1" applyNumberFormat="1" applyFont="1" applyFill="1" applyAlignment="1">
      <alignment horizontal="left"/>
    </xf>
    <xf numFmtId="197" fontId="66" fillId="0" borderId="0" xfId="0" applyNumberFormat="1" applyFont="1" applyFill="1" applyAlignment="1">
      <alignment horizontal="left" indent="2"/>
    </xf>
    <xf numFmtId="49" fontId="66" fillId="0" borderId="0" xfId="0" applyNumberFormat="1" applyFont="1" applyFill="1" applyAlignment="1" applyProtection="1">
      <alignment horizontal="center"/>
    </xf>
    <xf numFmtId="49" fontId="66" fillId="46" borderId="0" xfId="0" applyNumberFormat="1" applyFont="1" applyFill="1" applyAlignment="1" applyProtection="1">
      <alignment horizontal="left"/>
    </xf>
    <xf numFmtId="0" fontId="65" fillId="0" borderId="20" xfId="0" applyFont="1" applyFill="1" applyBorder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Alignment="1">
      <alignment horizontal="center"/>
    </xf>
    <xf numFmtId="0" fontId="65" fillId="0" borderId="20" xfId="0" applyFont="1" applyBorder="1" applyAlignment="1">
      <alignment horizont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>
            <v>0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opLeftCell="A43" zoomScale="90" zoomScaleNormal="90" zoomScaleSheetLayoutView="95" workbookViewId="0">
      <selection activeCell="A57" sqref="A57"/>
    </sheetView>
  </sheetViews>
  <sheetFormatPr defaultColWidth="13.85546875" defaultRowHeight="21.75"/>
  <cols>
    <col min="1" max="1" width="43" style="56" customWidth="1"/>
    <col min="2" max="2" width="7.42578125" style="37" customWidth="1"/>
    <col min="3" max="3" width="1.7109375" style="37" customWidth="1"/>
    <col min="4" max="4" width="15.42578125" style="37" customWidth="1"/>
    <col min="5" max="5" width="1.28515625" style="25" customWidth="1"/>
    <col min="6" max="6" width="15.42578125" style="34" customWidth="1"/>
    <col min="7" max="7" width="1.28515625" style="26" customWidth="1"/>
    <col min="8" max="8" width="15.140625" style="117" customWidth="1"/>
    <col min="9" max="9" width="1.28515625" style="34" customWidth="1"/>
    <col min="10" max="10" width="15.140625" style="34" customWidth="1"/>
    <col min="11" max="11" width="1.28515625" style="21" customWidth="1"/>
    <col min="12" max="16384" width="13.85546875" style="21"/>
  </cols>
  <sheetData>
    <row r="1" spans="1:10" s="47" customForma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s="47" customFormat="1">
      <c r="A2" s="195" t="s">
        <v>1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s="47" customFormat="1">
      <c r="A3" s="195" t="s">
        <v>118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0" s="47" customFormat="1">
      <c r="A4" s="1"/>
      <c r="B4" s="1"/>
      <c r="C4" s="1"/>
      <c r="D4" s="1"/>
      <c r="E4" s="1"/>
      <c r="F4" s="1"/>
      <c r="G4" s="1"/>
      <c r="H4" s="146"/>
      <c r="I4" s="1"/>
      <c r="J4" s="1"/>
    </row>
    <row r="5" spans="1:10" s="12" customFormat="1">
      <c r="A5" s="48"/>
      <c r="B5" s="18"/>
      <c r="C5" s="18"/>
      <c r="D5" s="18"/>
      <c r="E5" s="49"/>
      <c r="F5" s="36"/>
      <c r="G5" s="36"/>
      <c r="H5" s="147"/>
      <c r="I5" s="36"/>
      <c r="J5" s="95" t="s">
        <v>40</v>
      </c>
    </row>
    <row r="6" spans="1:10" s="12" customFormat="1">
      <c r="A6" s="48"/>
      <c r="D6" s="194" t="s">
        <v>2</v>
      </c>
      <c r="E6" s="194"/>
      <c r="F6" s="194"/>
      <c r="G6" s="50"/>
      <c r="H6" s="194" t="s">
        <v>3</v>
      </c>
      <c r="I6" s="194"/>
      <c r="J6" s="194"/>
    </row>
    <row r="7" spans="1:10" s="12" customFormat="1">
      <c r="A7" s="47" t="s">
        <v>4</v>
      </c>
      <c r="B7" s="94" t="s">
        <v>5</v>
      </c>
      <c r="C7" s="49"/>
      <c r="D7" s="101" t="s">
        <v>120</v>
      </c>
      <c r="E7" s="49"/>
      <c r="F7" s="101" t="s">
        <v>91</v>
      </c>
      <c r="G7" s="52"/>
      <c r="H7" s="148" t="s">
        <v>120</v>
      </c>
      <c r="I7" s="49"/>
      <c r="J7" s="101" t="s">
        <v>91</v>
      </c>
    </row>
    <row r="8" spans="1:10" s="12" customFormat="1">
      <c r="B8" s="18"/>
      <c r="C8" s="18"/>
      <c r="D8" s="18"/>
      <c r="E8" s="49"/>
      <c r="F8" s="19" t="s">
        <v>96</v>
      </c>
      <c r="G8" s="52"/>
      <c r="H8" s="149"/>
      <c r="I8" s="51"/>
      <c r="J8" s="52"/>
    </row>
    <row r="9" spans="1:10">
      <c r="A9" s="69" t="s">
        <v>6</v>
      </c>
      <c r="B9" s="54"/>
      <c r="C9" s="54"/>
      <c r="D9" s="54"/>
      <c r="E9" s="55"/>
      <c r="F9" s="21"/>
      <c r="H9" s="102"/>
      <c r="I9" s="26"/>
      <c r="J9" s="26"/>
    </row>
    <row r="10" spans="1:10">
      <c r="A10" s="56" t="s">
        <v>7</v>
      </c>
      <c r="B10" s="27" t="s">
        <v>105</v>
      </c>
      <c r="C10" s="27"/>
      <c r="D10" s="102">
        <v>86508023</v>
      </c>
      <c r="E10" s="103"/>
      <c r="F10" s="102">
        <v>60188787</v>
      </c>
      <c r="G10" s="102"/>
      <c r="H10" s="102">
        <v>43313275</v>
      </c>
      <c r="I10" s="104"/>
      <c r="J10" s="102">
        <v>224181</v>
      </c>
    </row>
    <row r="11" spans="1:10">
      <c r="A11" s="57" t="s">
        <v>107</v>
      </c>
      <c r="B11" s="27" t="s">
        <v>70</v>
      </c>
      <c r="C11" s="27"/>
      <c r="D11" s="102">
        <v>17191258</v>
      </c>
      <c r="E11" s="103"/>
      <c r="F11" s="102">
        <v>15534663</v>
      </c>
      <c r="G11" s="102"/>
      <c r="H11" s="105">
        <v>2972590</v>
      </c>
      <c r="I11" s="104"/>
      <c r="J11" s="105">
        <v>3157486</v>
      </c>
    </row>
    <row r="12" spans="1:10">
      <c r="A12" s="38" t="s">
        <v>206</v>
      </c>
      <c r="B12" s="27" t="s">
        <v>106</v>
      </c>
      <c r="C12" s="27"/>
      <c r="D12" s="102">
        <v>34103132</v>
      </c>
      <c r="E12" s="103"/>
      <c r="F12" s="102">
        <v>14812438</v>
      </c>
      <c r="G12" s="102"/>
      <c r="H12" s="105">
        <v>213475682</v>
      </c>
      <c r="I12" s="104"/>
      <c r="J12" s="105">
        <v>0</v>
      </c>
    </row>
    <row r="13" spans="1:10">
      <c r="A13" s="56" t="s">
        <v>54</v>
      </c>
      <c r="B13" s="27" t="s">
        <v>71</v>
      </c>
      <c r="C13" s="27"/>
      <c r="D13" s="102">
        <v>913339426</v>
      </c>
      <c r="E13" s="103"/>
      <c r="F13" s="106">
        <v>790862079</v>
      </c>
      <c r="G13" s="102"/>
      <c r="H13" s="105">
        <v>0</v>
      </c>
      <c r="I13" s="104"/>
      <c r="J13" s="105">
        <v>0</v>
      </c>
    </row>
    <row r="14" spans="1:10">
      <c r="A14" s="62" t="s">
        <v>47</v>
      </c>
      <c r="B14" s="60"/>
      <c r="C14" s="60"/>
      <c r="D14" s="107">
        <f>SUM(D10:D13)</f>
        <v>1051141839</v>
      </c>
      <c r="E14" s="103"/>
      <c r="F14" s="107">
        <f>SUM(F10:F13)</f>
        <v>881397967</v>
      </c>
      <c r="G14" s="102"/>
      <c r="H14" s="107">
        <f>SUM(H10:H13)</f>
        <v>259761547</v>
      </c>
      <c r="I14" s="102"/>
      <c r="J14" s="107">
        <f>SUM(J10:J13)</f>
        <v>3381667</v>
      </c>
    </row>
    <row r="15" spans="1:10">
      <c r="A15" s="38"/>
      <c r="B15" s="60"/>
      <c r="C15" s="60"/>
      <c r="D15" s="108"/>
      <c r="E15" s="103"/>
      <c r="F15" s="103"/>
      <c r="G15" s="102"/>
      <c r="H15" s="102"/>
      <c r="I15" s="102"/>
      <c r="J15" s="102"/>
    </row>
    <row r="16" spans="1:10">
      <c r="A16" s="69" t="s">
        <v>8</v>
      </c>
      <c r="B16" s="60"/>
      <c r="C16" s="60"/>
      <c r="D16" s="108"/>
      <c r="E16" s="103"/>
      <c r="F16" s="102"/>
      <c r="G16" s="102"/>
      <c r="H16" s="102"/>
      <c r="I16" s="102"/>
      <c r="J16" s="102"/>
    </row>
    <row r="17" spans="1:10">
      <c r="A17" s="38" t="s">
        <v>9</v>
      </c>
      <c r="B17" s="27" t="s">
        <v>72</v>
      </c>
      <c r="C17" s="27"/>
      <c r="D17" s="102">
        <v>0</v>
      </c>
      <c r="E17" s="103"/>
      <c r="F17" s="102">
        <v>0</v>
      </c>
      <c r="G17" s="102"/>
      <c r="H17" s="106">
        <v>289999990</v>
      </c>
      <c r="I17" s="102"/>
      <c r="J17" s="106">
        <v>231657849</v>
      </c>
    </row>
    <row r="18" spans="1:10">
      <c r="A18" s="38" t="s">
        <v>144</v>
      </c>
      <c r="B18" s="60" t="s">
        <v>73</v>
      </c>
      <c r="C18" s="60"/>
      <c r="D18" s="102">
        <v>568056074</v>
      </c>
      <c r="E18" s="103"/>
      <c r="F18" s="102">
        <v>568056074</v>
      </c>
      <c r="G18" s="102"/>
      <c r="H18" s="102">
        <v>0</v>
      </c>
      <c r="I18" s="102"/>
      <c r="J18" s="102">
        <v>0</v>
      </c>
    </row>
    <row r="19" spans="1:10">
      <c r="A19" s="56" t="s">
        <v>117</v>
      </c>
      <c r="B19" s="27" t="s">
        <v>84</v>
      </c>
      <c r="C19" s="27"/>
      <c r="D19" s="102">
        <v>6681807</v>
      </c>
      <c r="E19" s="110"/>
      <c r="F19" s="102">
        <v>4455086</v>
      </c>
      <c r="G19" s="102"/>
      <c r="H19" s="109">
        <v>0</v>
      </c>
      <c r="I19" s="104"/>
      <c r="J19" s="109">
        <v>1653898</v>
      </c>
    </row>
    <row r="20" spans="1:10">
      <c r="A20" s="56" t="s">
        <v>108</v>
      </c>
      <c r="B20" s="27" t="s">
        <v>116</v>
      </c>
      <c r="C20" s="27"/>
      <c r="D20" s="102">
        <v>1992228</v>
      </c>
      <c r="E20" s="110"/>
      <c r="F20" s="102">
        <v>79759</v>
      </c>
      <c r="G20" s="102"/>
      <c r="H20" s="109">
        <v>1929748</v>
      </c>
      <c r="I20" s="104"/>
      <c r="J20" s="109">
        <v>2303538</v>
      </c>
    </row>
    <row r="21" spans="1:10">
      <c r="A21" s="56" t="s">
        <v>178</v>
      </c>
      <c r="B21" s="27" t="s">
        <v>115</v>
      </c>
      <c r="C21" s="27"/>
      <c r="D21" s="102">
        <v>12968566</v>
      </c>
      <c r="E21" s="110"/>
      <c r="F21" s="102">
        <v>3008197</v>
      </c>
      <c r="G21" s="102"/>
      <c r="H21" s="109">
        <v>0</v>
      </c>
      <c r="I21" s="104"/>
      <c r="J21" s="109">
        <v>0</v>
      </c>
    </row>
    <row r="22" spans="1:10">
      <c r="A22" s="38" t="s">
        <v>143</v>
      </c>
      <c r="B22" s="61"/>
      <c r="C22" s="61"/>
      <c r="D22" s="112">
        <v>1286889</v>
      </c>
      <c r="E22" s="110"/>
      <c r="F22" s="112">
        <v>1086260</v>
      </c>
      <c r="G22" s="102"/>
      <c r="H22" s="113">
        <v>0</v>
      </c>
      <c r="I22" s="104"/>
      <c r="J22" s="113">
        <v>139840</v>
      </c>
    </row>
    <row r="23" spans="1:10">
      <c r="A23" s="53" t="s">
        <v>48</v>
      </c>
      <c r="B23" s="61"/>
      <c r="C23" s="61"/>
      <c r="D23" s="112">
        <f>SUM(D17:D22)</f>
        <v>590985564</v>
      </c>
      <c r="E23" s="110"/>
      <c r="F23" s="112">
        <f>SUM(F17:F22)</f>
        <v>576685376</v>
      </c>
      <c r="G23" s="102"/>
      <c r="H23" s="112">
        <f>SUM(H17:H22)</f>
        <v>291929738</v>
      </c>
      <c r="I23" s="104"/>
      <c r="J23" s="112">
        <f>SUM(J17:J22)</f>
        <v>235755125</v>
      </c>
    </row>
    <row r="24" spans="1:10" ht="22.5" thickBot="1">
      <c r="A24" s="62" t="s">
        <v>10</v>
      </c>
      <c r="B24" s="60"/>
      <c r="C24" s="60"/>
      <c r="D24" s="114">
        <f>+D14+D23</f>
        <v>1642127403</v>
      </c>
      <c r="E24" s="103"/>
      <c r="F24" s="114">
        <f>+F14+F23</f>
        <v>1458083343</v>
      </c>
      <c r="G24" s="102"/>
      <c r="H24" s="115">
        <f>+H14+H23</f>
        <v>551691285</v>
      </c>
      <c r="I24" s="104"/>
      <c r="J24" s="115">
        <f>+J14+J23</f>
        <v>239136792</v>
      </c>
    </row>
    <row r="25" spans="1:10" ht="22.5" thickTop="1">
      <c r="A25" s="62"/>
      <c r="B25" s="60"/>
      <c r="C25" s="60"/>
      <c r="D25" s="60"/>
      <c r="E25" s="49"/>
      <c r="F25" s="26"/>
      <c r="H25" s="104"/>
      <c r="I25" s="32"/>
      <c r="J25" s="32"/>
    </row>
    <row r="26" spans="1:10">
      <c r="A26" s="62"/>
      <c r="B26" s="60"/>
      <c r="C26" s="60"/>
      <c r="D26" s="60"/>
      <c r="E26" s="49"/>
      <c r="F26" s="26"/>
      <c r="H26" s="104"/>
      <c r="I26" s="32"/>
      <c r="J26" s="32"/>
    </row>
    <row r="27" spans="1:10">
      <c r="A27" s="38"/>
      <c r="B27" s="54"/>
      <c r="C27" s="54"/>
      <c r="D27" s="54"/>
      <c r="E27" s="55"/>
      <c r="F27" s="26"/>
      <c r="H27" s="102"/>
      <c r="I27" s="32"/>
      <c r="J27" s="26"/>
    </row>
    <row r="28" spans="1:10">
      <c r="A28" s="62"/>
      <c r="B28" s="54"/>
      <c r="C28" s="54"/>
      <c r="D28" s="54"/>
      <c r="E28" s="55"/>
      <c r="F28" s="26"/>
      <c r="H28" s="102"/>
      <c r="I28" s="32"/>
      <c r="J28" s="26"/>
    </row>
    <row r="29" spans="1:10" s="64" customFormat="1">
      <c r="A29" s="63"/>
      <c r="H29" s="150"/>
    </row>
    <row r="30" spans="1:10" s="47" customFormat="1">
      <c r="A30" s="195" t="str">
        <f>+A1</f>
        <v>บริษัท อาดามัส อินคอร์ปอเรชั่น จำกัด (มหาชน) และบริษัทย่อย</v>
      </c>
      <c r="B30" s="195"/>
      <c r="C30" s="195"/>
      <c r="D30" s="195"/>
      <c r="E30" s="195"/>
      <c r="F30" s="195"/>
      <c r="G30" s="195"/>
      <c r="H30" s="195"/>
      <c r="I30" s="195"/>
      <c r="J30" s="195"/>
    </row>
    <row r="31" spans="1:10" s="47" customFormat="1">
      <c r="A31" s="195" t="s">
        <v>11</v>
      </c>
      <c r="B31" s="195"/>
      <c r="C31" s="195"/>
      <c r="D31" s="195"/>
      <c r="E31" s="195"/>
      <c r="F31" s="195"/>
      <c r="G31" s="195"/>
      <c r="H31" s="195"/>
      <c r="I31" s="195"/>
      <c r="J31" s="195"/>
    </row>
    <row r="32" spans="1:10" s="47" customFormat="1">
      <c r="A32" s="195" t="str">
        <f>A3</f>
        <v>ณ วันที่ 31 ธันวาคม 2561</v>
      </c>
      <c r="B32" s="195"/>
      <c r="C32" s="195"/>
      <c r="D32" s="195"/>
      <c r="E32" s="195"/>
      <c r="F32" s="195"/>
      <c r="G32" s="195"/>
      <c r="H32" s="195"/>
      <c r="I32" s="195"/>
      <c r="J32" s="195"/>
    </row>
    <row r="33" spans="1:10" s="47" customFormat="1">
      <c r="A33" s="1"/>
      <c r="B33" s="1"/>
      <c r="C33" s="1"/>
      <c r="D33" s="1"/>
      <c r="E33" s="1"/>
      <c r="F33" s="1"/>
      <c r="G33" s="1"/>
      <c r="H33" s="146"/>
      <c r="I33" s="1"/>
      <c r="J33" s="1"/>
    </row>
    <row r="34" spans="1:10" s="12" customFormat="1">
      <c r="A34" s="48"/>
      <c r="B34" s="18"/>
      <c r="C34" s="18"/>
      <c r="D34" s="18"/>
      <c r="E34" s="49"/>
      <c r="F34" s="36"/>
      <c r="G34" s="36"/>
      <c r="H34" s="147"/>
      <c r="I34" s="36"/>
      <c r="J34" s="95" t="s">
        <v>40</v>
      </c>
    </row>
    <row r="35" spans="1:10" s="12" customFormat="1">
      <c r="A35" s="48"/>
      <c r="D35" s="194" t="s">
        <v>2</v>
      </c>
      <c r="E35" s="194"/>
      <c r="F35" s="194"/>
      <c r="G35" s="50"/>
      <c r="H35" s="194" t="s">
        <v>3</v>
      </c>
      <c r="I35" s="194"/>
      <c r="J35" s="194"/>
    </row>
    <row r="36" spans="1:10" s="12" customFormat="1">
      <c r="A36" s="1" t="s">
        <v>12</v>
      </c>
      <c r="B36" s="94" t="s">
        <v>5</v>
      </c>
      <c r="C36" s="18"/>
      <c r="D36" s="101" t="s">
        <v>120</v>
      </c>
      <c r="E36" s="49"/>
      <c r="F36" s="101" t="s">
        <v>91</v>
      </c>
      <c r="G36" s="52"/>
      <c r="H36" s="148" t="s">
        <v>120</v>
      </c>
      <c r="I36" s="49"/>
      <c r="J36" s="101" t="s">
        <v>91</v>
      </c>
    </row>
    <row r="37" spans="1:10" s="65" customFormat="1">
      <c r="B37" s="18"/>
      <c r="C37" s="18"/>
      <c r="D37" s="18"/>
      <c r="E37" s="49"/>
      <c r="F37" s="19" t="s">
        <v>96</v>
      </c>
      <c r="G37" s="52"/>
      <c r="H37" s="149"/>
      <c r="I37" s="51"/>
      <c r="J37" s="52"/>
    </row>
    <row r="38" spans="1:10" ht="21" customHeight="1">
      <c r="A38" s="59" t="s">
        <v>13</v>
      </c>
      <c r="B38" s="70"/>
      <c r="I38" s="46"/>
    </row>
    <row r="39" spans="1:10" ht="21" customHeight="1">
      <c r="A39" s="56" t="s">
        <v>145</v>
      </c>
      <c r="B39" s="70">
        <v>15</v>
      </c>
      <c r="D39" s="102">
        <v>5732650</v>
      </c>
      <c r="E39" s="117"/>
      <c r="F39" s="117">
        <v>0</v>
      </c>
      <c r="G39" s="102"/>
      <c r="H39" s="117">
        <v>0</v>
      </c>
      <c r="I39" s="121"/>
      <c r="J39" s="117">
        <v>0</v>
      </c>
    </row>
    <row r="40" spans="1:10" ht="21" customHeight="1">
      <c r="A40" s="66" t="s">
        <v>109</v>
      </c>
      <c r="B40" s="27" t="s">
        <v>104</v>
      </c>
      <c r="C40" s="27"/>
      <c r="D40" s="102">
        <v>111541274</v>
      </c>
      <c r="E40" s="106"/>
      <c r="F40" s="111">
        <v>127933038</v>
      </c>
      <c r="G40" s="102"/>
      <c r="H40" s="111">
        <v>1001346</v>
      </c>
      <c r="I40" s="104"/>
      <c r="J40" s="111">
        <v>1070652</v>
      </c>
    </row>
    <row r="41" spans="1:10" ht="21" customHeight="1">
      <c r="A41" s="66" t="s">
        <v>157</v>
      </c>
      <c r="B41" s="27" t="s">
        <v>75</v>
      </c>
      <c r="C41" s="27"/>
      <c r="D41" s="102">
        <v>735195</v>
      </c>
      <c r="E41" s="106"/>
      <c r="F41" s="111">
        <v>833384</v>
      </c>
      <c r="G41" s="102"/>
      <c r="H41" s="111">
        <v>0</v>
      </c>
      <c r="I41" s="104"/>
      <c r="J41" s="111">
        <v>0</v>
      </c>
    </row>
    <row r="42" spans="1:10" ht="21" customHeight="1">
      <c r="A42" s="66" t="s">
        <v>146</v>
      </c>
      <c r="B42" s="27" t="s">
        <v>76</v>
      </c>
      <c r="C42" s="27"/>
      <c r="D42" s="102">
        <v>325711</v>
      </c>
      <c r="E42" s="106"/>
      <c r="F42" s="111">
        <v>703871</v>
      </c>
      <c r="G42" s="102"/>
      <c r="H42" s="111">
        <v>0</v>
      </c>
      <c r="I42" s="104"/>
      <c r="J42" s="111">
        <v>0</v>
      </c>
    </row>
    <row r="43" spans="1:10" ht="21" customHeight="1">
      <c r="A43" s="68" t="s">
        <v>164</v>
      </c>
      <c r="B43" s="27" t="s">
        <v>74</v>
      </c>
      <c r="C43" s="27"/>
      <c r="D43" s="102">
        <v>48000000</v>
      </c>
      <c r="E43" s="106"/>
      <c r="F43" s="111">
        <v>0</v>
      </c>
      <c r="G43" s="102"/>
      <c r="H43" s="111">
        <v>48000000</v>
      </c>
      <c r="I43" s="104"/>
      <c r="J43" s="111">
        <v>0</v>
      </c>
    </row>
    <row r="44" spans="1:10" ht="21" customHeight="1">
      <c r="A44" s="68" t="s">
        <v>207</v>
      </c>
      <c r="B44" s="27" t="s">
        <v>106</v>
      </c>
      <c r="C44" s="27"/>
      <c r="D44" s="102">
        <v>42331172</v>
      </c>
      <c r="E44" s="106"/>
      <c r="F44" s="117">
        <v>241279354</v>
      </c>
      <c r="G44" s="102"/>
      <c r="H44" s="117">
        <v>2331172</v>
      </c>
      <c r="I44" s="104"/>
      <c r="J44" s="111">
        <v>172617700</v>
      </c>
    </row>
    <row r="45" spans="1:10" ht="21" customHeight="1">
      <c r="A45" s="68" t="s">
        <v>147</v>
      </c>
      <c r="B45" s="27"/>
      <c r="C45" s="27"/>
      <c r="D45" s="102">
        <v>627730</v>
      </c>
      <c r="E45" s="106"/>
      <c r="F45" s="117">
        <v>0</v>
      </c>
      <c r="G45" s="102"/>
      <c r="H45" s="117">
        <v>0</v>
      </c>
      <c r="I45" s="104"/>
      <c r="J45" s="111">
        <v>0</v>
      </c>
    </row>
    <row r="46" spans="1:10" ht="21" customHeight="1">
      <c r="A46" s="53" t="s">
        <v>50</v>
      </c>
      <c r="B46" s="70" t="s">
        <v>14</v>
      </c>
      <c r="C46" s="70"/>
      <c r="D46" s="107">
        <f>SUM(D39:D45)</f>
        <v>209293732</v>
      </c>
      <c r="E46" s="106"/>
      <c r="F46" s="107">
        <f>SUM(F39:F45)</f>
        <v>370749647</v>
      </c>
      <c r="G46" s="102"/>
      <c r="H46" s="107">
        <f>SUM(H39:H45)</f>
        <v>51332518</v>
      </c>
      <c r="I46" s="104"/>
      <c r="J46" s="107">
        <f>SUM(J39:J45)</f>
        <v>173688352</v>
      </c>
    </row>
    <row r="47" spans="1:10" ht="21" customHeight="1">
      <c r="A47" s="69"/>
      <c r="B47" s="70"/>
      <c r="C47" s="70"/>
      <c r="D47" s="130"/>
      <c r="E47" s="106"/>
      <c r="F47" s="102"/>
      <c r="G47" s="102"/>
      <c r="H47" s="102"/>
      <c r="I47" s="104"/>
      <c r="J47" s="102"/>
    </row>
    <row r="48" spans="1:10" ht="21" customHeight="1">
      <c r="A48" s="59" t="s">
        <v>15</v>
      </c>
      <c r="B48" s="70"/>
      <c r="C48" s="70"/>
      <c r="D48" s="130"/>
      <c r="E48" s="106"/>
      <c r="F48" s="117"/>
      <c r="G48" s="102"/>
      <c r="H48" s="102"/>
      <c r="I48" s="104"/>
      <c r="J48" s="104"/>
    </row>
    <row r="49" spans="1:10" ht="21" customHeight="1">
      <c r="A49" s="56" t="s">
        <v>158</v>
      </c>
      <c r="B49" s="70">
        <v>18</v>
      </c>
      <c r="C49" s="67"/>
      <c r="D49" s="111">
        <v>456937</v>
      </c>
      <c r="E49" s="106"/>
      <c r="F49" s="111">
        <v>1209574</v>
      </c>
      <c r="G49" s="102"/>
      <c r="H49" s="102">
        <v>0</v>
      </c>
      <c r="I49" s="104"/>
      <c r="J49" s="104">
        <v>0</v>
      </c>
    </row>
    <row r="50" spans="1:10" ht="21" customHeight="1">
      <c r="A50" s="56" t="s">
        <v>148</v>
      </c>
      <c r="B50" s="70">
        <v>19</v>
      </c>
      <c r="C50" s="70"/>
      <c r="D50" s="111">
        <v>940419035</v>
      </c>
      <c r="E50" s="106"/>
      <c r="F50" s="111">
        <v>876101864</v>
      </c>
      <c r="G50" s="102"/>
      <c r="H50" s="102">
        <v>0</v>
      </c>
      <c r="I50" s="104"/>
      <c r="J50" s="104">
        <v>0</v>
      </c>
    </row>
    <row r="51" spans="1:10" ht="21" customHeight="1">
      <c r="A51" s="193" t="s">
        <v>213</v>
      </c>
      <c r="B51" s="27" t="s">
        <v>106</v>
      </c>
      <c r="C51" s="27"/>
      <c r="D51" s="111">
        <v>0</v>
      </c>
      <c r="E51" s="102"/>
      <c r="F51" s="111">
        <v>148594862</v>
      </c>
      <c r="G51" s="102"/>
      <c r="H51" s="111">
        <v>0</v>
      </c>
      <c r="I51" s="121"/>
      <c r="J51" s="111">
        <v>64400000</v>
      </c>
    </row>
    <row r="52" spans="1:10" ht="21" customHeight="1">
      <c r="A52" s="38" t="s">
        <v>149</v>
      </c>
      <c r="B52" s="27"/>
      <c r="C52" s="27"/>
      <c r="D52" s="111"/>
      <c r="E52" s="102"/>
      <c r="F52" s="111"/>
      <c r="G52" s="102"/>
      <c r="H52" s="111"/>
      <c r="I52" s="121"/>
      <c r="J52" s="111"/>
    </row>
    <row r="53" spans="1:10" ht="21" customHeight="1">
      <c r="A53" s="21" t="s">
        <v>150</v>
      </c>
      <c r="B53" s="27" t="s">
        <v>85</v>
      </c>
      <c r="C53" s="27"/>
      <c r="D53" s="113">
        <v>590404</v>
      </c>
      <c r="E53" s="102"/>
      <c r="F53" s="113">
        <v>307652</v>
      </c>
      <c r="G53" s="102"/>
      <c r="H53" s="113">
        <v>43648</v>
      </c>
      <c r="I53" s="104"/>
      <c r="J53" s="113">
        <v>402518</v>
      </c>
    </row>
    <row r="54" spans="1:10" ht="21" customHeight="1">
      <c r="A54" s="53" t="s">
        <v>51</v>
      </c>
      <c r="B54" s="43"/>
      <c r="C54" s="43"/>
      <c r="D54" s="111">
        <f>SUM(D49:D53)</f>
        <v>941466376</v>
      </c>
      <c r="E54" s="102"/>
      <c r="F54" s="111">
        <f>SUM(F49:F53)</f>
        <v>1026213952</v>
      </c>
      <c r="G54" s="102"/>
      <c r="H54" s="111">
        <f>SUM(H49:H53)</f>
        <v>43648</v>
      </c>
      <c r="I54" s="121"/>
      <c r="J54" s="111">
        <f>SUM(J49:J53)</f>
        <v>64802518</v>
      </c>
    </row>
    <row r="55" spans="1:10" ht="21" customHeight="1">
      <c r="A55" s="62" t="s">
        <v>52</v>
      </c>
      <c r="D55" s="107">
        <f>D54+D46</f>
        <v>1150760108</v>
      </c>
      <c r="E55" s="106"/>
      <c r="F55" s="107">
        <f>F54+F46</f>
        <v>1396963599</v>
      </c>
      <c r="G55" s="102"/>
      <c r="H55" s="107">
        <f>H54+H46</f>
        <v>51376166</v>
      </c>
      <c r="I55" s="121"/>
      <c r="J55" s="107">
        <f>J54+J46</f>
        <v>238490870</v>
      </c>
    </row>
    <row r="56" spans="1:10">
      <c r="A56" s="62"/>
      <c r="D56" s="102"/>
      <c r="E56" s="106"/>
      <c r="F56" s="102"/>
      <c r="G56" s="102"/>
      <c r="H56" s="102"/>
      <c r="I56" s="121"/>
      <c r="J56" s="102"/>
    </row>
    <row r="57" spans="1:10" ht="21" customHeight="1">
      <c r="A57" s="69" t="s">
        <v>16</v>
      </c>
      <c r="B57" s="70"/>
      <c r="C57" s="70"/>
      <c r="D57" s="130"/>
      <c r="E57" s="106"/>
      <c r="F57" s="106"/>
      <c r="G57" s="102"/>
      <c r="I57" s="121"/>
      <c r="J57" s="121"/>
    </row>
    <row r="58" spans="1:10" ht="21" customHeight="1">
      <c r="A58" s="57" t="s">
        <v>42</v>
      </c>
      <c r="B58" s="27" t="s">
        <v>90</v>
      </c>
      <c r="C58" s="27"/>
      <c r="D58" s="132"/>
      <c r="E58" s="106"/>
      <c r="F58" s="106"/>
      <c r="G58" s="102"/>
      <c r="I58" s="121"/>
      <c r="J58" s="121"/>
    </row>
    <row r="59" spans="1:10" ht="21" customHeight="1">
      <c r="A59" s="38" t="s">
        <v>45</v>
      </c>
      <c r="B59" s="70"/>
      <c r="C59" s="70"/>
      <c r="D59" s="130"/>
      <c r="E59" s="106"/>
      <c r="F59" s="106"/>
      <c r="G59" s="102"/>
      <c r="I59" s="121"/>
      <c r="J59" s="121"/>
    </row>
    <row r="60" spans="1:10" ht="21" customHeight="1" thickBot="1">
      <c r="A60" s="38" t="s">
        <v>156</v>
      </c>
      <c r="B60" s="70"/>
      <c r="C60" s="70"/>
      <c r="D60" s="126">
        <v>1123000000</v>
      </c>
      <c r="E60" s="106"/>
      <c r="F60" s="106"/>
      <c r="G60" s="102"/>
      <c r="H60" s="126">
        <v>1123000000</v>
      </c>
      <c r="I60" s="121"/>
      <c r="J60" s="121"/>
    </row>
    <row r="61" spans="1:10" ht="21" customHeight="1" thickTop="1" thickBot="1">
      <c r="A61" s="38" t="s">
        <v>59</v>
      </c>
      <c r="B61" s="70"/>
      <c r="C61" s="70"/>
      <c r="D61" s="117"/>
      <c r="E61" s="106"/>
      <c r="F61" s="103"/>
      <c r="G61" s="102"/>
      <c r="I61" s="121"/>
      <c r="J61" s="115">
        <v>780163587</v>
      </c>
    </row>
    <row r="62" spans="1:10" ht="21" customHeight="1" thickTop="1">
      <c r="A62" s="38" t="s">
        <v>46</v>
      </c>
      <c r="D62" s="117"/>
      <c r="E62" s="106"/>
      <c r="F62" s="117"/>
      <c r="G62" s="102"/>
      <c r="H62" s="102"/>
      <c r="I62" s="102"/>
      <c r="J62" s="102"/>
    </row>
    <row r="63" spans="1:10" ht="21" customHeight="1">
      <c r="A63" s="38" t="s">
        <v>156</v>
      </c>
      <c r="D63" s="117">
        <f>'EQ รวม'!D24</f>
        <v>1123000000</v>
      </c>
      <c r="E63" s="106"/>
      <c r="F63" s="117"/>
      <c r="G63" s="102"/>
      <c r="H63" s="102">
        <v>1123000000</v>
      </c>
      <c r="I63" s="102"/>
      <c r="J63" s="102"/>
    </row>
    <row r="64" spans="1:10" ht="21" customHeight="1">
      <c r="A64" s="38" t="s">
        <v>62</v>
      </c>
      <c r="B64" s="43"/>
      <c r="C64" s="43"/>
      <c r="D64" s="117"/>
      <c r="E64" s="106"/>
      <c r="F64" s="117">
        <v>0</v>
      </c>
      <c r="G64" s="102"/>
      <c r="I64" s="117"/>
      <c r="J64" s="117">
        <v>370163587</v>
      </c>
    </row>
    <row r="65" spans="1:12" ht="21" customHeight="1">
      <c r="A65" s="38" t="s">
        <v>185</v>
      </c>
      <c r="B65" s="27" t="s">
        <v>179</v>
      </c>
      <c r="C65" s="27"/>
      <c r="D65" s="117">
        <f>'EQ รวม'!F24</f>
        <v>-187893837</v>
      </c>
      <c r="E65" s="106"/>
      <c r="F65" s="117">
        <v>0</v>
      </c>
      <c r="G65" s="102"/>
      <c r="H65" s="117">
        <f>'EQ เฉพาะ'!F17</f>
        <v>-187893837</v>
      </c>
      <c r="I65" s="117"/>
      <c r="J65" s="117">
        <v>63900000</v>
      </c>
    </row>
    <row r="66" spans="1:12" ht="21" customHeight="1">
      <c r="A66" s="38" t="s">
        <v>124</v>
      </c>
      <c r="B66" s="27" t="s">
        <v>180</v>
      </c>
      <c r="C66" s="27"/>
      <c r="D66" s="112">
        <f>'EQ รวม'!H24</f>
        <v>-175109838</v>
      </c>
      <c r="E66" s="106"/>
      <c r="F66" s="112">
        <v>0</v>
      </c>
      <c r="G66" s="102"/>
      <c r="H66" s="112">
        <v>0</v>
      </c>
      <c r="I66" s="117"/>
      <c r="J66" s="112">
        <v>0</v>
      </c>
    </row>
    <row r="67" spans="1:12" ht="21" customHeight="1">
      <c r="A67" s="38"/>
      <c r="B67" s="27"/>
      <c r="C67" s="27"/>
      <c r="D67" s="117">
        <f>SUM(D63:D66)</f>
        <v>759996325</v>
      </c>
      <c r="E67" s="106"/>
      <c r="F67" s="117">
        <f>SUM(F63:F66)</f>
        <v>0</v>
      </c>
      <c r="G67" s="102"/>
      <c r="H67" s="117">
        <f>SUM(H63:H66)</f>
        <v>935106163</v>
      </c>
      <c r="I67" s="117"/>
      <c r="J67" s="117">
        <f>SUM(J63:J66)</f>
        <v>434063587</v>
      </c>
    </row>
    <row r="68" spans="1:12" ht="21" customHeight="1">
      <c r="A68" s="38" t="s">
        <v>159</v>
      </c>
      <c r="B68" s="27"/>
      <c r="C68" s="27"/>
      <c r="D68" s="117">
        <f>'EQ รวม'!J24</f>
        <v>4677288</v>
      </c>
      <c r="E68" s="106"/>
      <c r="F68" s="117">
        <f>'EQ รวม'!J15</f>
        <v>-62228.945400000084</v>
      </c>
      <c r="G68" s="102"/>
      <c r="H68" s="117">
        <v>0</v>
      </c>
      <c r="I68" s="117"/>
      <c r="J68" s="117">
        <v>0</v>
      </c>
    </row>
    <row r="69" spans="1:12" ht="21" customHeight="1">
      <c r="A69" s="38" t="s">
        <v>17</v>
      </c>
      <c r="B69" s="70"/>
      <c r="C69" s="70"/>
      <c r="D69" s="117">
        <f>'EQ รวม'!L24</f>
        <v>-283859121</v>
      </c>
      <c r="E69" s="106"/>
      <c r="F69" s="112">
        <f>'EQ รวม'!L15</f>
        <v>-2638758</v>
      </c>
      <c r="G69" s="102"/>
      <c r="H69" s="112">
        <f>'EQ เฉพาะ'!H17</f>
        <v>-434791044</v>
      </c>
      <c r="I69" s="102"/>
      <c r="J69" s="112">
        <f>'EQ เฉพาะ'!H12</f>
        <v>-433417665</v>
      </c>
    </row>
    <row r="70" spans="1:12" ht="21" customHeight="1">
      <c r="A70" s="53" t="s">
        <v>173</v>
      </c>
      <c r="B70" s="70"/>
      <c r="C70" s="70"/>
      <c r="D70" s="128">
        <f>SUM(D67:D69)</f>
        <v>480814492</v>
      </c>
      <c r="E70" s="103"/>
      <c r="F70" s="128">
        <f>SUM(F67:F69)</f>
        <v>-2700986.9454000001</v>
      </c>
      <c r="G70" s="102"/>
      <c r="H70" s="128">
        <f>SUM(H67:H69)</f>
        <v>500315119</v>
      </c>
      <c r="I70" s="102"/>
      <c r="J70" s="128">
        <f>SUM(J67:J69)</f>
        <v>645922</v>
      </c>
    </row>
    <row r="71" spans="1:12" ht="21" customHeight="1">
      <c r="A71" s="38" t="s">
        <v>174</v>
      </c>
      <c r="B71" s="70"/>
      <c r="C71" s="70"/>
      <c r="D71" s="112">
        <f>'EQ รวม'!P24</f>
        <v>10552803</v>
      </c>
      <c r="E71" s="103"/>
      <c r="F71" s="112">
        <f>'EQ รวม'!P15</f>
        <v>63820730.9454</v>
      </c>
      <c r="G71" s="102"/>
      <c r="H71" s="112">
        <v>0</v>
      </c>
      <c r="I71" s="102"/>
      <c r="J71" s="112">
        <v>0</v>
      </c>
    </row>
    <row r="72" spans="1:12" ht="21" customHeight="1">
      <c r="A72" s="53" t="s">
        <v>110</v>
      </c>
      <c r="B72" s="70"/>
      <c r="C72" s="70"/>
      <c r="D72" s="102">
        <f>SUM(D70:D71)</f>
        <v>491367295</v>
      </c>
      <c r="E72" s="106"/>
      <c r="F72" s="102">
        <f>SUM(F70:F71)</f>
        <v>61119744</v>
      </c>
      <c r="G72" s="102"/>
      <c r="H72" s="107">
        <f>SUM(H70:H71)</f>
        <v>500315119</v>
      </c>
      <c r="I72" s="102"/>
      <c r="J72" s="107">
        <f>SUM(J70:J71)</f>
        <v>645922</v>
      </c>
    </row>
    <row r="73" spans="1:12" ht="21" customHeight="1" thickBot="1">
      <c r="A73" s="71" t="s">
        <v>18</v>
      </c>
      <c r="B73" s="70"/>
      <c r="C73" s="70"/>
      <c r="D73" s="118">
        <f>D55+D72</f>
        <v>1642127403</v>
      </c>
      <c r="E73" s="106"/>
      <c r="F73" s="118">
        <f>F55+F72</f>
        <v>1458083343</v>
      </c>
      <c r="G73" s="102"/>
      <c r="H73" s="114">
        <f>+H55+H72</f>
        <v>551691285</v>
      </c>
      <c r="I73" s="102"/>
      <c r="J73" s="114">
        <f>+J55+J72</f>
        <v>239136792</v>
      </c>
    </row>
    <row r="74" spans="1:12" ht="22.5" thickTop="1">
      <c r="A74" s="71"/>
      <c r="B74" s="70"/>
      <c r="C74" s="70"/>
      <c r="D74" s="70"/>
      <c r="E74" s="67"/>
      <c r="F74" s="26"/>
      <c r="H74" s="102"/>
      <c r="I74" s="26"/>
      <c r="J74" s="26"/>
    </row>
    <row r="75" spans="1:12">
      <c r="B75" s="70"/>
      <c r="C75" s="70"/>
      <c r="D75" s="70"/>
      <c r="E75" s="67"/>
      <c r="F75" s="58"/>
      <c r="I75" s="46"/>
    </row>
    <row r="76" spans="1:12">
      <c r="A76" s="38"/>
      <c r="B76" s="70"/>
      <c r="C76" s="70"/>
      <c r="D76" s="154">
        <f>D24-D73</f>
        <v>0</v>
      </c>
      <c r="E76" s="155"/>
      <c r="F76" s="154">
        <f>F24-F73</f>
        <v>0</v>
      </c>
      <c r="G76" s="156"/>
      <c r="H76" s="157">
        <f>H24-H73</f>
        <v>0</v>
      </c>
      <c r="I76" s="154"/>
      <c r="J76" s="154">
        <f>J24-J73</f>
        <v>0</v>
      </c>
      <c r="K76" s="158"/>
      <c r="L76" s="158"/>
    </row>
    <row r="77" spans="1:12">
      <c r="A77" s="38"/>
      <c r="B77" s="70"/>
      <c r="C77" s="70"/>
      <c r="D77" s="70"/>
      <c r="E77" s="67"/>
      <c r="F77" s="72"/>
      <c r="G77" s="73"/>
      <c r="H77" s="151"/>
      <c r="I77" s="72"/>
      <c r="J77" s="72"/>
    </row>
    <row r="78" spans="1:12" s="77" customFormat="1">
      <c r="A78" s="74"/>
      <c r="B78" s="37"/>
      <c r="C78" s="37"/>
      <c r="D78" s="37"/>
      <c r="E78" s="37"/>
      <c r="F78" s="75"/>
      <c r="G78" s="76"/>
      <c r="H78" s="131"/>
      <c r="I78" s="75"/>
      <c r="J78" s="75"/>
    </row>
    <row r="79" spans="1:12">
      <c r="G79" s="34"/>
    </row>
  </sheetData>
  <mergeCells count="10">
    <mergeCell ref="D35:F35"/>
    <mergeCell ref="A32:J32"/>
    <mergeCell ref="H6:J6"/>
    <mergeCell ref="H35:J35"/>
    <mergeCell ref="A1:J1"/>
    <mergeCell ref="A2:J2"/>
    <mergeCell ref="A3:J3"/>
    <mergeCell ref="A30:J30"/>
    <mergeCell ref="A31:J31"/>
    <mergeCell ref="D6:F6"/>
  </mergeCells>
  <pageMargins left="0.8" right="0.23622047244094499" top="0.7" bottom="0.7" header="0.23622047244094499" footer="0.4"/>
  <pageSetup paperSize="9" scale="84" firstPageNumber="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opLeftCell="A22" zoomScale="85" zoomScaleNormal="85" zoomScaleSheetLayoutView="80" workbookViewId="0">
      <selection activeCell="B20" sqref="B20"/>
    </sheetView>
  </sheetViews>
  <sheetFormatPr defaultColWidth="13" defaultRowHeight="21.75"/>
  <cols>
    <col min="1" max="1" width="41" style="4" customWidth="1"/>
    <col min="2" max="2" width="7.5703125" style="33" customWidth="1"/>
    <col min="3" max="3" width="2.28515625" style="4" customWidth="1"/>
    <col min="4" max="4" width="15" style="34" customWidth="1"/>
    <col min="5" max="5" width="1.7109375" style="34" customWidth="1"/>
    <col min="6" max="6" width="15.140625" style="34" customWidth="1"/>
    <col min="7" max="7" width="1.85546875" style="34" customWidth="1"/>
    <col min="8" max="8" width="14.7109375" style="34" customWidth="1"/>
    <col min="9" max="9" width="1.7109375" style="34" customWidth="1"/>
    <col min="10" max="10" width="15.42578125" style="34" customWidth="1"/>
    <col min="11" max="11" width="1.28515625" style="26" customWidth="1"/>
    <col min="12" max="16384" width="13" style="4"/>
  </cols>
  <sheetData>
    <row r="1" spans="1:11" s="1" customFormat="1">
      <c r="A1" s="195" t="str">
        <f>BS!A1</f>
        <v>บริษัท อาดามัส อินคอร์ปอเรชั่น จำกัด (มหาชน) และบริษัทย่อย</v>
      </c>
      <c r="B1" s="195"/>
      <c r="C1" s="195"/>
      <c r="D1" s="195"/>
      <c r="E1" s="195"/>
      <c r="F1" s="195"/>
      <c r="G1" s="195"/>
      <c r="H1" s="195"/>
      <c r="I1" s="195"/>
      <c r="J1" s="195"/>
      <c r="K1" s="2"/>
    </row>
    <row r="2" spans="1:11" s="1" customFormat="1">
      <c r="A2" s="195" t="s">
        <v>19</v>
      </c>
      <c r="B2" s="195"/>
      <c r="C2" s="195"/>
      <c r="D2" s="195"/>
      <c r="E2" s="195"/>
      <c r="F2" s="195"/>
      <c r="G2" s="195"/>
      <c r="H2" s="195"/>
      <c r="I2" s="195"/>
      <c r="J2" s="195"/>
      <c r="K2" s="3"/>
    </row>
    <row r="3" spans="1:11" s="1" customFormat="1">
      <c r="A3" s="195" t="s">
        <v>119</v>
      </c>
      <c r="B3" s="195"/>
      <c r="C3" s="195"/>
      <c r="D3" s="195"/>
      <c r="E3" s="195"/>
      <c r="F3" s="195"/>
      <c r="G3" s="195"/>
      <c r="H3" s="195"/>
      <c r="I3" s="195"/>
      <c r="J3" s="195"/>
      <c r="K3" s="3"/>
    </row>
    <row r="4" spans="1:11">
      <c r="A4" s="92"/>
      <c r="B4" s="92"/>
      <c r="C4" s="92"/>
      <c r="D4" s="92"/>
      <c r="E4" s="92"/>
      <c r="F4" s="92"/>
      <c r="G4" s="92"/>
      <c r="H4" s="92"/>
      <c r="I4" s="92"/>
      <c r="J4" s="92"/>
      <c r="K4" s="3"/>
    </row>
    <row r="5" spans="1:11" s="10" customFormat="1">
      <c r="A5" s="5"/>
      <c r="B5" s="6"/>
      <c r="C5" s="7"/>
      <c r="D5" s="8"/>
      <c r="E5" s="8"/>
      <c r="F5" s="8"/>
      <c r="G5" s="8"/>
      <c r="H5" s="8"/>
      <c r="I5" s="8"/>
      <c r="J5" s="95" t="s">
        <v>40</v>
      </c>
      <c r="K5" s="9"/>
    </row>
    <row r="6" spans="1:11" s="10" customFormat="1">
      <c r="A6" s="5"/>
      <c r="B6" s="6"/>
      <c r="C6" s="7"/>
      <c r="D6" s="194" t="s">
        <v>2</v>
      </c>
      <c r="E6" s="194"/>
      <c r="F6" s="194"/>
      <c r="G6" s="11"/>
      <c r="H6" s="194" t="s">
        <v>3</v>
      </c>
      <c r="I6" s="194"/>
      <c r="J6" s="194"/>
      <c r="K6" s="9"/>
    </row>
    <row r="7" spans="1:11" s="10" customFormat="1">
      <c r="A7" s="12"/>
      <c r="B7" s="94" t="s">
        <v>5</v>
      </c>
      <c r="C7" s="13"/>
      <c r="D7" s="14" t="s">
        <v>120</v>
      </c>
      <c r="E7" s="15"/>
      <c r="F7" s="14" t="s">
        <v>91</v>
      </c>
      <c r="G7" s="16"/>
      <c r="H7" s="14" t="s">
        <v>120</v>
      </c>
      <c r="I7" s="15"/>
      <c r="J7" s="14" t="s">
        <v>91</v>
      </c>
      <c r="K7" s="17"/>
    </row>
    <row r="8" spans="1:11" s="10" customFormat="1">
      <c r="B8" s="18"/>
      <c r="C8" s="13"/>
      <c r="D8" s="19"/>
      <c r="E8" s="15"/>
      <c r="F8" s="19" t="s">
        <v>96</v>
      </c>
      <c r="G8" s="16"/>
      <c r="H8" s="19"/>
      <c r="I8" s="15"/>
      <c r="J8" s="19"/>
      <c r="K8" s="17"/>
    </row>
    <row r="9" spans="1:11">
      <c r="A9" s="96" t="s">
        <v>63</v>
      </c>
      <c r="B9" s="22"/>
      <c r="C9" s="13"/>
      <c r="D9" s="23"/>
      <c r="E9" s="15"/>
      <c r="F9" s="23"/>
      <c r="G9" s="16"/>
      <c r="H9" s="23"/>
      <c r="I9" s="15"/>
      <c r="J9" s="23"/>
      <c r="K9" s="17"/>
    </row>
    <row r="10" spans="1:11">
      <c r="A10" s="21" t="s">
        <v>151</v>
      </c>
      <c r="B10" s="22"/>
      <c r="C10" s="13"/>
      <c r="D10" s="119">
        <v>198304808</v>
      </c>
      <c r="E10" s="110"/>
      <c r="F10" s="119">
        <v>246945791</v>
      </c>
      <c r="G10" s="120"/>
      <c r="H10" s="119">
        <v>0</v>
      </c>
      <c r="I10" s="110"/>
      <c r="J10" s="119">
        <v>0</v>
      </c>
      <c r="K10" s="17"/>
    </row>
    <row r="11" spans="1:11">
      <c r="A11" s="4" t="s">
        <v>141</v>
      </c>
      <c r="B11" s="24"/>
      <c r="C11" s="25"/>
      <c r="D11" s="119">
        <v>0</v>
      </c>
      <c r="E11" s="102"/>
      <c r="F11" s="119">
        <v>0</v>
      </c>
      <c r="G11" s="102"/>
      <c r="H11" s="102">
        <v>300000</v>
      </c>
      <c r="I11" s="103"/>
      <c r="J11" s="102">
        <v>1500000</v>
      </c>
      <c r="K11" s="9"/>
    </row>
    <row r="12" spans="1:11">
      <c r="A12" s="4" t="s">
        <v>142</v>
      </c>
      <c r="B12" s="27" t="s">
        <v>181</v>
      </c>
      <c r="C12" s="25"/>
      <c r="D12" s="119">
        <v>0</v>
      </c>
      <c r="E12" s="102"/>
      <c r="F12" s="119">
        <v>0</v>
      </c>
      <c r="G12" s="102"/>
      <c r="H12" s="102">
        <v>17342151</v>
      </c>
      <c r="I12" s="103"/>
      <c r="J12" s="102">
        <v>0</v>
      </c>
      <c r="K12" s="9"/>
    </row>
    <row r="13" spans="1:11">
      <c r="A13" s="4" t="s">
        <v>56</v>
      </c>
      <c r="B13" s="24"/>
      <c r="C13" s="25"/>
      <c r="D13" s="119">
        <v>2089846</v>
      </c>
      <c r="E13" s="102"/>
      <c r="F13" s="119">
        <v>801499</v>
      </c>
      <c r="G13" s="102"/>
      <c r="H13" s="102">
        <v>13101</v>
      </c>
      <c r="I13" s="103"/>
      <c r="J13" s="102">
        <v>114686</v>
      </c>
      <c r="K13" s="9"/>
    </row>
    <row r="14" spans="1:11">
      <c r="A14" s="4" t="s">
        <v>20</v>
      </c>
      <c r="B14" s="24"/>
      <c r="C14" s="25"/>
      <c r="D14" s="119">
        <v>600872</v>
      </c>
      <c r="E14" s="102"/>
      <c r="F14" s="119">
        <v>1378771</v>
      </c>
      <c r="G14" s="102"/>
      <c r="H14" s="102">
        <v>264720</v>
      </c>
      <c r="I14" s="103"/>
      <c r="J14" s="102">
        <v>420000</v>
      </c>
      <c r="K14" s="9"/>
    </row>
    <row r="15" spans="1:11">
      <c r="A15" s="28" t="s">
        <v>64</v>
      </c>
      <c r="B15" s="24"/>
      <c r="C15" s="25"/>
      <c r="D15" s="107">
        <f>SUM(D10:D14)</f>
        <v>200995526</v>
      </c>
      <c r="E15" s="102"/>
      <c r="F15" s="107">
        <f>SUM(F10:F14)</f>
        <v>249126061</v>
      </c>
      <c r="G15" s="102"/>
      <c r="H15" s="107">
        <f>SUM(H10:H14)</f>
        <v>17919972</v>
      </c>
      <c r="I15" s="103"/>
      <c r="J15" s="107">
        <f>SUM(J10:J14)</f>
        <v>2034686</v>
      </c>
      <c r="K15" s="9"/>
    </row>
    <row r="16" spans="1:11">
      <c r="A16" s="28"/>
      <c r="B16" s="24"/>
      <c r="C16" s="25"/>
      <c r="D16" s="102"/>
      <c r="E16" s="102"/>
      <c r="F16" s="102"/>
      <c r="G16" s="102"/>
      <c r="H16" s="102"/>
      <c r="I16" s="103"/>
      <c r="J16" s="102"/>
      <c r="K16" s="9"/>
    </row>
    <row r="17" spans="1:11">
      <c r="A17" s="96" t="s">
        <v>65</v>
      </c>
      <c r="B17" s="24"/>
      <c r="C17" s="25"/>
      <c r="D17" s="102"/>
      <c r="E17" s="102"/>
      <c r="F17" s="102"/>
      <c r="G17" s="102"/>
      <c r="H17" s="102"/>
      <c r="I17" s="103"/>
      <c r="J17" s="102"/>
      <c r="K17" s="9"/>
    </row>
    <row r="18" spans="1:11">
      <c r="A18" s="21" t="s">
        <v>152</v>
      </c>
      <c r="B18" s="24"/>
      <c r="C18" s="25"/>
      <c r="D18" s="102">
        <v>143389884</v>
      </c>
      <c r="E18" s="102"/>
      <c r="F18" s="102">
        <v>205831166</v>
      </c>
      <c r="G18" s="102"/>
      <c r="H18" s="102">
        <v>0</v>
      </c>
      <c r="I18" s="103"/>
      <c r="J18" s="102">
        <v>0</v>
      </c>
      <c r="K18" s="9"/>
    </row>
    <row r="19" spans="1:11">
      <c r="A19" s="21" t="s">
        <v>111</v>
      </c>
      <c r="B19" s="24"/>
      <c r="C19" s="25"/>
      <c r="D19" s="102">
        <v>36677209</v>
      </c>
      <c r="E19" s="102"/>
      <c r="F19" s="102">
        <v>16075665</v>
      </c>
      <c r="G19" s="102"/>
      <c r="H19" s="102">
        <v>0</v>
      </c>
      <c r="I19" s="103"/>
      <c r="J19" s="102">
        <v>0</v>
      </c>
      <c r="K19" s="9"/>
    </row>
    <row r="20" spans="1:11">
      <c r="A20" s="29" t="s">
        <v>21</v>
      </c>
      <c r="B20" s="30"/>
      <c r="C20" s="31"/>
      <c r="D20" s="102">
        <v>29316076</v>
      </c>
      <c r="E20" s="102"/>
      <c r="F20" s="102">
        <v>34943150</v>
      </c>
      <c r="G20" s="102"/>
      <c r="H20" s="102">
        <v>14749798</v>
      </c>
      <c r="I20" s="104"/>
      <c r="J20" s="102">
        <v>14944660</v>
      </c>
      <c r="K20" s="32"/>
    </row>
    <row r="21" spans="1:11">
      <c r="A21" s="29" t="s">
        <v>114</v>
      </c>
      <c r="B21" s="30"/>
      <c r="C21" s="31"/>
      <c r="D21" s="102">
        <v>0</v>
      </c>
      <c r="E21" s="102"/>
      <c r="F21" s="102">
        <v>0</v>
      </c>
      <c r="G21" s="102"/>
      <c r="H21" s="102">
        <v>0</v>
      </c>
      <c r="I21" s="104"/>
      <c r="J21" s="102">
        <v>138347151</v>
      </c>
      <c r="K21" s="32"/>
    </row>
    <row r="22" spans="1:11">
      <c r="A22" s="29" t="s">
        <v>171</v>
      </c>
      <c r="B22" s="30">
        <v>5</v>
      </c>
      <c r="C22" s="31"/>
      <c r="D22" s="102">
        <v>5061371</v>
      </c>
      <c r="E22" s="102"/>
      <c r="F22" s="102">
        <v>0</v>
      </c>
      <c r="G22" s="102"/>
      <c r="H22" s="102">
        <v>0</v>
      </c>
      <c r="I22" s="104"/>
      <c r="J22" s="102">
        <v>0</v>
      </c>
      <c r="K22" s="32"/>
    </row>
    <row r="23" spans="1:11">
      <c r="A23" s="29" t="s">
        <v>186</v>
      </c>
      <c r="B23" s="30">
        <v>2.2000000000000002</v>
      </c>
      <c r="C23" s="31"/>
      <c r="D23" s="102">
        <v>255840869</v>
      </c>
      <c r="E23" s="102"/>
      <c r="F23" s="102">
        <v>0</v>
      </c>
      <c r="G23" s="102"/>
      <c r="H23" s="102">
        <v>0</v>
      </c>
      <c r="I23" s="104"/>
      <c r="J23" s="102">
        <v>0</v>
      </c>
      <c r="K23" s="32"/>
    </row>
    <row r="24" spans="1:11">
      <c r="A24" s="4" t="s">
        <v>22</v>
      </c>
      <c r="C24" s="25"/>
      <c r="D24" s="102">
        <v>26886733</v>
      </c>
      <c r="E24" s="117"/>
      <c r="F24" s="102">
        <v>11153387</v>
      </c>
      <c r="G24" s="117"/>
      <c r="H24" s="124">
        <v>4115233</v>
      </c>
      <c r="I24" s="125"/>
      <c r="J24" s="124">
        <v>847008</v>
      </c>
      <c r="K24" s="9"/>
    </row>
    <row r="25" spans="1:11">
      <c r="A25" s="35" t="s">
        <v>66</v>
      </c>
      <c r="B25" s="24"/>
      <c r="C25" s="25"/>
      <c r="D25" s="107">
        <f>SUM(D18:D24)</f>
        <v>497172142</v>
      </c>
      <c r="E25" s="117"/>
      <c r="F25" s="107">
        <f>SUM(F18:F24)</f>
        <v>268003368</v>
      </c>
      <c r="G25" s="117"/>
      <c r="H25" s="107">
        <f>SUM(H18:H24)</f>
        <v>18865031</v>
      </c>
      <c r="I25" s="104"/>
      <c r="J25" s="107">
        <f>SUM(J18:J24)</f>
        <v>154138819</v>
      </c>
      <c r="K25" s="9"/>
    </row>
    <row r="26" spans="1:11">
      <c r="A26" s="35"/>
      <c r="B26" s="24"/>
      <c r="C26" s="25"/>
      <c r="D26" s="102"/>
      <c r="E26" s="117"/>
      <c r="F26" s="102"/>
      <c r="G26" s="117"/>
      <c r="H26" s="102"/>
      <c r="I26" s="104"/>
      <c r="J26" s="102"/>
      <c r="K26" s="9"/>
    </row>
    <row r="27" spans="1:11">
      <c r="A27" s="35" t="s">
        <v>183</v>
      </c>
      <c r="B27" s="31"/>
      <c r="C27" s="25"/>
      <c r="D27" s="102">
        <f>D15-D25</f>
        <v>-296176616</v>
      </c>
      <c r="E27" s="117"/>
      <c r="F27" s="102">
        <f>F15-F25</f>
        <v>-18877307</v>
      </c>
      <c r="G27" s="117"/>
      <c r="H27" s="102">
        <f>H15-H25</f>
        <v>-945059</v>
      </c>
      <c r="I27" s="104"/>
      <c r="J27" s="102">
        <f>J15-J25</f>
        <v>-152104133</v>
      </c>
      <c r="K27" s="9"/>
    </row>
    <row r="28" spans="1:11">
      <c r="A28" s="4" t="s">
        <v>89</v>
      </c>
      <c r="B28" s="30">
        <v>14</v>
      </c>
      <c r="C28" s="25"/>
      <c r="D28" s="112">
        <v>6469074</v>
      </c>
      <c r="E28" s="117"/>
      <c r="F28" s="112">
        <v>383185</v>
      </c>
      <c r="G28" s="117"/>
      <c r="H28" s="112">
        <v>0</v>
      </c>
      <c r="I28" s="104"/>
      <c r="J28" s="112">
        <v>0</v>
      </c>
      <c r="K28" s="9"/>
    </row>
    <row r="29" spans="1:11">
      <c r="A29" s="35" t="s">
        <v>172</v>
      </c>
      <c r="B29" s="24"/>
      <c r="C29" s="25"/>
      <c r="D29" s="112">
        <f>D27+D28</f>
        <v>-289707542</v>
      </c>
      <c r="E29" s="102"/>
      <c r="F29" s="112">
        <f>F27+F28</f>
        <v>-18494122</v>
      </c>
      <c r="G29" s="102"/>
      <c r="H29" s="112">
        <f>H27+H28</f>
        <v>-945059</v>
      </c>
      <c r="I29" s="104"/>
      <c r="J29" s="112">
        <f>J27+J28</f>
        <v>-152104133</v>
      </c>
      <c r="K29" s="9"/>
    </row>
    <row r="30" spans="1:11">
      <c r="A30" s="97"/>
      <c r="B30" s="24"/>
      <c r="C30" s="25"/>
      <c r="D30" s="102"/>
      <c r="E30" s="102"/>
      <c r="F30" s="102"/>
      <c r="G30" s="102"/>
      <c r="H30" s="102"/>
      <c r="I30" s="104"/>
      <c r="J30" s="102"/>
      <c r="K30" s="9"/>
    </row>
    <row r="31" spans="1:11">
      <c r="A31" s="35" t="s">
        <v>153</v>
      </c>
      <c r="B31" s="37"/>
      <c r="C31" s="25"/>
      <c r="D31" s="102"/>
      <c r="E31" s="117"/>
      <c r="F31" s="102"/>
      <c r="G31" s="117"/>
      <c r="H31" s="102"/>
      <c r="I31" s="104"/>
      <c r="J31" s="102"/>
      <c r="K31" s="9"/>
    </row>
    <row r="32" spans="1:11">
      <c r="A32" s="122" t="s">
        <v>112</v>
      </c>
      <c r="B32" s="37"/>
      <c r="C32" s="25"/>
      <c r="D32" s="102"/>
      <c r="E32" s="117"/>
      <c r="F32" s="102"/>
      <c r="G32" s="117"/>
      <c r="H32" s="102"/>
      <c r="I32" s="104"/>
      <c r="J32" s="102"/>
      <c r="K32" s="9"/>
    </row>
    <row r="33" spans="1:11">
      <c r="A33" s="122" t="s">
        <v>154</v>
      </c>
      <c r="B33" s="37"/>
      <c r="C33" s="25"/>
      <c r="D33" s="102"/>
      <c r="E33" s="117"/>
      <c r="F33" s="102"/>
      <c r="G33" s="117"/>
      <c r="H33" s="102"/>
      <c r="I33" s="104"/>
      <c r="J33" s="102"/>
      <c r="K33" s="9"/>
    </row>
    <row r="34" spans="1:11">
      <c r="A34" s="29" t="s">
        <v>155</v>
      </c>
      <c r="B34" s="37"/>
      <c r="C34" s="25"/>
      <c r="D34" s="102"/>
      <c r="E34" s="117"/>
      <c r="F34" s="102"/>
      <c r="G34" s="117"/>
      <c r="H34" s="102"/>
      <c r="I34" s="104"/>
      <c r="J34" s="102"/>
      <c r="K34" s="9"/>
    </row>
    <row r="35" spans="1:11">
      <c r="A35" s="29" t="s">
        <v>113</v>
      </c>
      <c r="B35" s="30">
        <v>20</v>
      </c>
      <c r="C35" s="25"/>
      <c r="D35" s="112">
        <v>0</v>
      </c>
      <c r="E35" s="117"/>
      <c r="F35" s="112">
        <v>0</v>
      </c>
      <c r="G35" s="117"/>
      <c r="H35" s="152">
        <v>-428320</v>
      </c>
      <c r="I35" s="125"/>
      <c r="J35" s="152">
        <v>94215</v>
      </c>
      <c r="K35" s="9"/>
    </row>
    <row r="36" spans="1:11">
      <c r="A36" s="39" t="s">
        <v>153</v>
      </c>
      <c r="B36" s="37"/>
      <c r="C36" s="25"/>
      <c r="D36" s="102">
        <f>SUM(D35)</f>
        <v>0</v>
      </c>
      <c r="E36" s="117"/>
      <c r="F36" s="102">
        <f>SUM(F35)</f>
        <v>0</v>
      </c>
      <c r="G36" s="117"/>
      <c r="H36" s="102">
        <f>SUM(H35:H35)</f>
        <v>-428320</v>
      </c>
      <c r="I36" s="104"/>
      <c r="J36" s="102">
        <f>SUM(J35:J35)</f>
        <v>94215</v>
      </c>
      <c r="K36" s="9"/>
    </row>
    <row r="37" spans="1:11" ht="22.5" thickBot="1">
      <c r="A37" s="35" t="s">
        <v>87</v>
      </c>
      <c r="B37" s="37"/>
      <c r="C37" s="25"/>
      <c r="D37" s="118">
        <f>D29+D36</f>
        <v>-289707542</v>
      </c>
      <c r="E37" s="117"/>
      <c r="F37" s="118">
        <f>F29+F36</f>
        <v>-18494122</v>
      </c>
      <c r="G37" s="117"/>
      <c r="H37" s="118">
        <f>H29+H36</f>
        <v>-1373379</v>
      </c>
      <c r="I37" s="104"/>
      <c r="J37" s="118">
        <f>J29+J36</f>
        <v>-152009918</v>
      </c>
    </row>
    <row r="38" spans="1:11" ht="22.5" thickTop="1">
      <c r="A38" s="35"/>
      <c r="B38" s="37"/>
      <c r="C38" s="25"/>
      <c r="D38" s="102"/>
      <c r="E38" s="117"/>
      <c r="F38" s="102"/>
      <c r="G38" s="117"/>
      <c r="H38" s="102"/>
      <c r="I38" s="104"/>
      <c r="J38" s="102"/>
    </row>
    <row r="39" spans="1:11">
      <c r="A39" s="35"/>
      <c r="B39" s="37"/>
      <c r="C39" s="25"/>
      <c r="D39" s="102"/>
      <c r="E39" s="117"/>
      <c r="F39" s="102"/>
      <c r="G39" s="117"/>
      <c r="H39" s="102"/>
      <c r="I39" s="104"/>
      <c r="J39" s="102"/>
    </row>
    <row r="40" spans="1:11">
      <c r="A40" s="38"/>
      <c r="B40" s="37"/>
      <c r="C40" s="25"/>
      <c r="F40" s="41"/>
      <c r="I40" s="46"/>
    </row>
    <row r="41" spans="1:11">
      <c r="A41" s="38"/>
      <c r="B41" s="37"/>
      <c r="C41" s="25"/>
      <c r="D41" s="26"/>
      <c r="F41" s="26"/>
      <c r="H41" s="26"/>
      <c r="I41" s="32"/>
      <c r="J41" s="26"/>
    </row>
    <row r="42" spans="1:11" s="1" customFormat="1" ht="24" customHeight="1">
      <c r="A42" s="195" t="str">
        <f>A1</f>
        <v>บริษัท อาดามัส อินคอร์ปอเรชั่น จำกัด (มหาชน) และบริษัทย่อย</v>
      </c>
      <c r="B42" s="195"/>
      <c r="C42" s="195"/>
      <c r="D42" s="195"/>
      <c r="E42" s="195"/>
      <c r="F42" s="195"/>
      <c r="G42" s="195"/>
      <c r="H42" s="195"/>
      <c r="I42" s="195"/>
      <c r="J42" s="195"/>
      <c r="K42" s="2"/>
    </row>
    <row r="43" spans="1:11" s="1" customFormat="1" ht="24" customHeight="1">
      <c r="A43" s="195" t="s">
        <v>99</v>
      </c>
      <c r="B43" s="195"/>
      <c r="C43" s="195"/>
      <c r="D43" s="195"/>
      <c r="E43" s="195"/>
      <c r="F43" s="195"/>
      <c r="G43" s="195"/>
      <c r="H43" s="195"/>
      <c r="I43" s="195"/>
      <c r="J43" s="195"/>
      <c r="K43" s="3"/>
    </row>
    <row r="44" spans="1:11" s="1" customFormat="1" ht="24" customHeight="1">
      <c r="A44" s="195" t="s">
        <v>119</v>
      </c>
      <c r="B44" s="195"/>
      <c r="C44" s="195"/>
      <c r="D44" s="195"/>
      <c r="E44" s="195"/>
      <c r="F44" s="195"/>
      <c r="G44" s="195"/>
      <c r="H44" s="195"/>
      <c r="I44" s="195"/>
      <c r="J44" s="195"/>
      <c r="K44" s="3"/>
    </row>
    <row r="45" spans="1:11" ht="24" customHeight="1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3"/>
    </row>
    <row r="46" spans="1:11" s="10" customFormat="1" ht="24" customHeight="1">
      <c r="A46" s="5"/>
      <c r="B46" s="6"/>
      <c r="C46" s="7"/>
      <c r="D46" s="8"/>
      <c r="E46" s="8"/>
      <c r="F46" s="8"/>
      <c r="G46" s="8"/>
      <c r="H46" s="8"/>
      <c r="I46" s="8"/>
      <c r="J46" s="95" t="s">
        <v>40</v>
      </c>
      <c r="K46" s="9"/>
    </row>
    <row r="47" spans="1:11" s="10" customFormat="1" ht="24" customHeight="1">
      <c r="A47" s="5"/>
      <c r="B47" s="6"/>
      <c r="C47" s="7"/>
      <c r="D47" s="194" t="s">
        <v>2</v>
      </c>
      <c r="E47" s="194"/>
      <c r="F47" s="194"/>
      <c r="G47" s="11"/>
      <c r="H47" s="194" t="s">
        <v>3</v>
      </c>
      <c r="I47" s="194"/>
      <c r="J47" s="194"/>
      <c r="K47" s="9"/>
    </row>
    <row r="48" spans="1:11" s="10" customFormat="1" ht="24" customHeight="1">
      <c r="A48" s="12"/>
      <c r="B48" s="94" t="s">
        <v>5</v>
      </c>
      <c r="C48" s="13"/>
      <c r="D48" s="14" t="s">
        <v>120</v>
      </c>
      <c r="E48" s="15"/>
      <c r="F48" s="14" t="s">
        <v>91</v>
      </c>
      <c r="G48" s="16"/>
      <c r="H48" s="14" t="s">
        <v>120</v>
      </c>
      <c r="I48" s="15"/>
      <c r="J48" s="14" t="s">
        <v>91</v>
      </c>
      <c r="K48" s="17"/>
    </row>
    <row r="49" spans="1:11" s="10" customFormat="1" ht="24" customHeight="1">
      <c r="B49" s="18"/>
      <c r="C49" s="13"/>
      <c r="D49" s="19"/>
      <c r="E49" s="15"/>
      <c r="F49" s="19" t="s">
        <v>96</v>
      </c>
      <c r="G49" s="16"/>
      <c r="H49" s="19"/>
      <c r="I49" s="15"/>
      <c r="J49" s="19"/>
      <c r="K49" s="17"/>
    </row>
    <row r="50" spans="1:11" ht="24" customHeight="1">
      <c r="A50" s="39" t="s">
        <v>23</v>
      </c>
      <c r="B50" s="37"/>
      <c r="C50" s="25"/>
      <c r="D50" s="40"/>
      <c r="E50" s="41"/>
      <c r="F50" s="40"/>
      <c r="G50" s="41"/>
      <c r="H50" s="40"/>
      <c r="I50" s="42"/>
      <c r="J50" s="40"/>
    </row>
    <row r="51" spans="1:11" ht="24" customHeight="1">
      <c r="A51" s="21" t="s">
        <v>24</v>
      </c>
      <c r="B51" s="37"/>
      <c r="C51" s="25"/>
      <c r="D51" s="102">
        <f>D29-D52</f>
        <v>-281220363</v>
      </c>
      <c r="E51" s="117"/>
      <c r="F51" s="102">
        <f>F29-F52</f>
        <v>-2638758</v>
      </c>
      <c r="G51" s="117"/>
      <c r="H51" s="102">
        <f>H29-H52</f>
        <v>-945059</v>
      </c>
      <c r="I51" s="104"/>
      <c r="J51" s="102">
        <f>J29-J52</f>
        <v>-152104133</v>
      </c>
    </row>
    <row r="52" spans="1:11" ht="24" customHeight="1">
      <c r="A52" s="21" t="s">
        <v>25</v>
      </c>
      <c r="B52" s="37"/>
      <c r="C52" s="25"/>
      <c r="D52" s="102">
        <v>-8487179</v>
      </c>
      <c r="E52" s="117"/>
      <c r="F52" s="102">
        <v>-15855364</v>
      </c>
      <c r="G52" s="117"/>
      <c r="H52" s="102">
        <v>0</v>
      </c>
      <c r="I52" s="104"/>
      <c r="J52" s="102">
        <v>0</v>
      </c>
    </row>
    <row r="53" spans="1:11" ht="24" customHeight="1" thickBot="1">
      <c r="A53" s="20"/>
      <c r="B53" s="37"/>
      <c r="C53" s="25"/>
      <c r="D53" s="118">
        <f>SUM(D51:D52)</f>
        <v>-289707542</v>
      </c>
      <c r="E53" s="117"/>
      <c r="F53" s="118">
        <f>SUM(F51:F52)</f>
        <v>-18494122</v>
      </c>
      <c r="G53" s="117"/>
      <c r="H53" s="118">
        <f>SUM(H51:H52)</f>
        <v>-945059</v>
      </c>
      <c r="I53" s="104"/>
      <c r="J53" s="118">
        <f>SUM(J51:J52)</f>
        <v>-152104133</v>
      </c>
    </row>
    <row r="54" spans="1:11" ht="24" customHeight="1" thickTop="1">
      <c r="A54" s="20" t="s">
        <v>49</v>
      </c>
      <c r="B54" s="37"/>
      <c r="C54" s="25"/>
      <c r="D54" s="102"/>
      <c r="E54" s="117"/>
      <c r="F54" s="102"/>
      <c r="G54" s="117"/>
      <c r="H54" s="102"/>
      <c r="I54" s="104"/>
      <c r="J54" s="102"/>
    </row>
    <row r="55" spans="1:11" ht="24" customHeight="1">
      <c r="A55" s="21" t="s">
        <v>24</v>
      </c>
      <c r="B55" s="37"/>
      <c r="C55" s="25"/>
      <c r="D55" s="102">
        <f>D37-D56</f>
        <v>-281220363</v>
      </c>
      <c r="E55" s="117"/>
      <c r="F55" s="102">
        <f>F37-F56</f>
        <v>-2638758</v>
      </c>
      <c r="G55" s="117"/>
      <c r="H55" s="102">
        <f>H37-H56</f>
        <v>-1373379</v>
      </c>
      <c r="I55" s="104"/>
      <c r="J55" s="102">
        <f>J37-J56</f>
        <v>-152009918</v>
      </c>
    </row>
    <row r="56" spans="1:11" ht="24" customHeight="1">
      <c r="A56" s="21" t="s">
        <v>25</v>
      </c>
      <c r="B56" s="37"/>
      <c r="C56" s="25"/>
      <c r="D56" s="102">
        <f>D52</f>
        <v>-8487179</v>
      </c>
      <c r="E56" s="117"/>
      <c r="F56" s="102">
        <f>F52</f>
        <v>-15855364</v>
      </c>
      <c r="G56" s="117"/>
      <c r="H56" s="102">
        <v>0</v>
      </c>
      <c r="I56" s="104"/>
      <c r="J56" s="102">
        <v>0</v>
      </c>
    </row>
    <row r="57" spans="1:11" ht="24" customHeight="1" thickBot="1">
      <c r="A57" s="39"/>
      <c r="B57" s="37"/>
      <c r="C57" s="25"/>
      <c r="D57" s="118">
        <f>SUM(D55:D56)</f>
        <v>-289707542</v>
      </c>
      <c r="E57" s="117"/>
      <c r="F57" s="118">
        <f>SUM(F55:F56)</f>
        <v>-18494122</v>
      </c>
      <c r="G57" s="117"/>
      <c r="H57" s="118">
        <f>SUM(H55:H56)</f>
        <v>-1373379</v>
      </c>
      <c r="I57" s="104"/>
      <c r="J57" s="118">
        <f>SUM(J55:J56)</f>
        <v>-152009918</v>
      </c>
    </row>
    <row r="58" spans="1:11" ht="24" customHeight="1" thickTop="1">
      <c r="B58" s="4"/>
      <c r="D58" s="26"/>
      <c r="F58" s="26"/>
      <c r="H58" s="26"/>
      <c r="I58" s="32"/>
      <c r="J58" s="26"/>
    </row>
    <row r="59" spans="1:11" ht="24" customHeight="1" thickBot="1">
      <c r="A59" s="39" t="s">
        <v>68</v>
      </c>
      <c r="B59" s="27" t="s">
        <v>182</v>
      </c>
      <c r="C59" s="34"/>
      <c r="D59" s="145">
        <v>-7.86</v>
      </c>
      <c r="E59" s="40"/>
      <c r="F59" s="145">
        <v>-0.52600000000000002</v>
      </c>
      <c r="G59" s="40"/>
      <c r="H59" s="145">
        <v>-2E-3</v>
      </c>
      <c r="I59" s="40"/>
      <c r="J59" s="145">
        <v>-0.41099999999999998</v>
      </c>
    </row>
    <row r="60" spans="1:11" ht="24" customHeight="1" thickTop="1">
      <c r="A60" s="39"/>
      <c r="B60" s="4"/>
      <c r="C60" s="44"/>
      <c r="D60" s="45"/>
      <c r="E60" s="41"/>
      <c r="F60" s="45"/>
      <c r="G60" s="41"/>
      <c r="H60" s="45"/>
      <c r="I60" s="42"/>
      <c r="J60" s="45"/>
    </row>
    <row r="61" spans="1:11" ht="24" customHeight="1">
      <c r="A61" s="29"/>
      <c r="B61" s="37"/>
      <c r="C61" s="25"/>
      <c r="I61" s="32"/>
      <c r="J61" s="32"/>
      <c r="K61" s="32"/>
    </row>
    <row r="62" spans="1:11" ht="24" customHeight="1">
      <c r="A62" s="38"/>
      <c r="B62" s="37"/>
      <c r="C62" s="25"/>
      <c r="F62" s="41"/>
      <c r="I62" s="46"/>
    </row>
  </sheetData>
  <mergeCells count="10">
    <mergeCell ref="A42:J42"/>
    <mergeCell ref="A43:J43"/>
    <mergeCell ref="A44:J44"/>
    <mergeCell ref="D47:F47"/>
    <mergeCell ref="H47:J47"/>
    <mergeCell ref="A1:J1"/>
    <mergeCell ref="A2:J2"/>
    <mergeCell ref="A3:J3"/>
    <mergeCell ref="D6:F6"/>
    <mergeCell ref="H6:J6"/>
  </mergeCells>
  <pageMargins left="0.8" right="0.27559055118110198" top="0.7" bottom="0.7" header="0.31496062992126" footer="0.4"/>
  <pageSetup paperSize="9" scale="84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opLeftCell="A16" zoomScale="90" zoomScaleNormal="90" zoomScaleSheetLayoutView="80" workbookViewId="0">
      <selection activeCell="J28" sqref="J28"/>
    </sheetView>
  </sheetViews>
  <sheetFormatPr defaultColWidth="13" defaultRowHeight="21.75"/>
  <cols>
    <col min="1" max="1" width="44" style="4" customWidth="1"/>
    <col min="2" max="2" width="7.5703125" style="4" customWidth="1"/>
    <col min="3" max="3" width="1.85546875" style="4" customWidth="1"/>
    <col min="4" max="4" width="14.5703125" style="34" customWidth="1"/>
    <col min="5" max="5" width="1" style="34" customWidth="1"/>
    <col min="6" max="6" width="14.85546875" style="34" customWidth="1"/>
    <col min="7" max="7" width="1.140625" style="34" customWidth="1"/>
    <col min="8" max="8" width="14.5703125" style="34" customWidth="1"/>
    <col min="9" max="9" width="1" style="34" customWidth="1"/>
    <col min="10" max="10" width="15.140625" style="34" customWidth="1"/>
    <col min="11" max="11" width="1.28515625" style="4" customWidth="1"/>
    <col min="12" max="12" width="15.140625" style="34" customWidth="1"/>
    <col min="13" max="13" width="1" style="34" customWidth="1"/>
    <col min="14" max="14" width="15.42578125" style="34" customWidth="1"/>
    <col min="15" max="15" width="1.140625" style="34" customWidth="1"/>
    <col min="16" max="16" width="15.5703125" style="34" customWidth="1"/>
    <col min="17" max="17" width="1.28515625" style="4" customWidth="1"/>
    <col min="18" max="18" width="15.28515625" style="34" customWidth="1"/>
    <col min="19" max="19" width="1.28515625" style="4" customWidth="1"/>
    <col min="20" max="20" width="15.140625" style="4" customWidth="1"/>
    <col min="21" max="16384" width="13" style="4"/>
  </cols>
  <sheetData>
    <row r="1" spans="1:19" s="10" customFormat="1">
      <c r="A1" s="196" t="str">
        <f>+BS!A1:J1</f>
        <v>บริษัท อาดามัส อินคอร์ปอเรชั่น จำกัด (มหาชน) และบริษัทย่อย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78"/>
    </row>
    <row r="2" spans="1:19" s="10" customFormat="1">
      <c r="A2" s="196" t="s">
        <v>44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</row>
    <row r="3" spans="1:19" s="10" customFormat="1">
      <c r="A3" s="196" t="str">
        <f>PL!A3</f>
        <v>สำหรับปีสิ้นสุดวันที่ 31 ธันวาคม 2561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</row>
    <row r="4" spans="1:19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79"/>
    </row>
    <row r="5" spans="1:19">
      <c r="A5" s="80"/>
      <c r="B5" s="80"/>
      <c r="C5" s="80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98" t="s">
        <v>40</v>
      </c>
    </row>
    <row r="6" spans="1:19">
      <c r="A6" s="80"/>
      <c r="B6" s="80"/>
      <c r="C6" s="80"/>
      <c r="D6" s="197" t="s">
        <v>2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</row>
    <row r="7" spans="1:19">
      <c r="A7" s="80"/>
      <c r="B7" s="80"/>
      <c r="C7" s="80"/>
      <c r="D7" s="99"/>
      <c r="E7" s="99"/>
      <c r="F7" s="99"/>
      <c r="G7" s="99"/>
      <c r="H7" s="100" t="s">
        <v>136</v>
      </c>
      <c r="I7" s="99"/>
      <c r="J7" s="100" t="s">
        <v>128</v>
      </c>
      <c r="K7" s="99"/>
      <c r="L7" s="99"/>
      <c r="M7" s="99"/>
      <c r="N7" s="100" t="s">
        <v>60</v>
      </c>
      <c r="O7" s="99"/>
      <c r="P7" s="99"/>
      <c r="Q7" s="99"/>
      <c r="R7" s="99"/>
    </row>
    <row r="8" spans="1:19">
      <c r="D8" s="82"/>
      <c r="E8" s="82"/>
      <c r="F8" s="82"/>
      <c r="G8" s="82"/>
      <c r="H8" s="82" t="s">
        <v>137</v>
      </c>
      <c r="I8" s="82"/>
      <c r="J8" s="82" t="s">
        <v>129</v>
      </c>
      <c r="K8" s="83"/>
      <c r="L8" s="84"/>
      <c r="M8" s="84"/>
      <c r="N8" s="84" t="s">
        <v>133</v>
      </c>
      <c r="O8" s="84"/>
      <c r="P8" s="84" t="s">
        <v>125</v>
      </c>
      <c r="Q8" s="83"/>
      <c r="R8" s="85"/>
    </row>
    <row r="9" spans="1:19">
      <c r="D9" s="82" t="s">
        <v>26</v>
      </c>
      <c r="E9" s="82"/>
      <c r="F9" s="82" t="s">
        <v>177</v>
      </c>
      <c r="G9" s="82"/>
      <c r="H9" s="82" t="s">
        <v>138</v>
      </c>
      <c r="I9" s="82"/>
      <c r="J9" s="82" t="s">
        <v>130</v>
      </c>
      <c r="K9" s="83"/>
      <c r="L9" s="84"/>
      <c r="M9" s="84"/>
      <c r="N9" s="84" t="s">
        <v>134</v>
      </c>
      <c r="O9" s="84"/>
      <c r="P9" s="84" t="s">
        <v>126</v>
      </c>
      <c r="Q9" s="83"/>
      <c r="R9" s="85" t="s">
        <v>60</v>
      </c>
    </row>
    <row r="10" spans="1:19">
      <c r="B10" s="123" t="s">
        <v>5</v>
      </c>
      <c r="D10" s="86" t="s">
        <v>27</v>
      </c>
      <c r="E10" s="82"/>
      <c r="F10" s="86" t="s">
        <v>55</v>
      </c>
      <c r="G10" s="82"/>
      <c r="H10" s="86" t="s">
        <v>139</v>
      </c>
      <c r="I10" s="82"/>
      <c r="J10" s="86" t="s">
        <v>131</v>
      </c>
      <c r="K10" s="83"/>
      <c r="L10" s="87" t="s">
        <v>17</v>
      </c>
      <c r="M10" s="84"/>
      <c r="N10" s="87" t="s">
        <v>135</v>
      </c>
      <c r="O10" s="84"/>
      <c r="P10" s="87" t="s">
        <v>127</v>
      </c>
      <c r="Q10" s="83"/>
      <c r="R10" s="88" t="s">
        <v>16</v>
      </c>
    </row>
    <row r="11" spans="1:19">
      <c r="D11" s="133"/>
      <c r="E11" s="133"/>
      <c r="F11" s="133"/>
      <c r="G11" s="133"/>
      <c r="H11" s="133"/>
      <c r="I11" s="133"/>
      <c r="J11" s="133"/>
      <c r="K11" s="133"/>
      <c r="L11" s="134"/>
      <c r="M11" s="134"/>
      <c r="N11" s="134"/>
      <c r="O11" s="134"/>
      <c r="P11" s="134"/>
      <c r="Q11" s="133"/>
      <c r="R11" s="134"/>
    </row>
    <row r="12" spans="1:19">
      <c r="A12" s="35" t="s">
        <v>140</v>
      </c>
      <c r="B12" s="10"/>
      <c r="D12" s="117">
        <v>0</v>
      </c>
      <c r="E12" s="117"/>
      <c r="F12" s="117">
        <v>0</v>
      </c>
      <c r="G12" s="117"/>
      <c r="H12" s="117">
        <v>0</v>
      </c>
      <c r="I12" s="117"/>
      <c r="J12" s="117">
        <v>0</v>
      </c>
      <c r="K12" s="117"/>
      <c r="L12" s="161">
        <v>0</v>
      </c>
      <c r="M12" s="111"/>
      <c r="N12" s="111">
        <f>SUM(D12,F12,H12,J12,L12)</f>
        <v>0</v>
      </c>
      <c r="O12" s="111"/>
      <c r="P12" s="117">
        <v>81143866</v>
      </c>
      <c r="Q12" s="117"/>
      <c r="R12" s="111">
        <f>SUM(N12,P12)</f>
        <v>81143866</v>
      </c>
    </row>
    <row r="13" spans="1:19">
      <c r="A13" s="4" t="s">
        <v>87</v>
      </c>
      <c r="B13" s="30"/>
      <c r="D13" s="106">
        <v>0</v>
      </c>
      <c r="E13" s="106"/>
      <c r="F13" s="106">
        <v>0</v>
      </c>
      <c r="G13" s="106"/>
      <c r="H13" s="106">
        <v>0</v>
      </c>
      <c r="I13" s="106"/>
      <c r="J13" s="106">
        <v>0</v>
      </c>
      <c r="K13" s="103"/>
      <c r="L13" s="102">
        <f>PL!F55</f>
        <v>-2638758</v>
      </c>
      <c r="M13" s="102"/>
      <c r="N13" s="111">
        <f t="shared" ref="N13:N14" si="0">SUM(D13,F13,H13,J13,L13)</f>
        <v>-2638758</v>
      </c>
      <c r="O13" s="102"/>
      <c r="P13" s="102">
        <v>-15855364</v>
      </c>
      <c r="Q13" s="103"/>
      <c r="R13" s="111">
        <f>SUM(N13,P13)</f>
        <v>-18494122</v>
      </c>
    </row>
    <row r="14" spans="1:19">
      <c r="A14" s="4" t="s">
        <v>132</v>
      </c>
      <c r="B14" s="30"/>
      <c r="D14" s="106">
        <v>0</v>
      </c>
      <c r="E14" s="106"/>
      <c r="F14" s="106">
        <v>0</v>
      </c>
      <c r="G14" s="106"/>
      <c r="H14" s="106">
        <v>0</v>
      </c>
      <c r="I14" s="106"/>
      <c r="J14" s="106">
        <v>-62228.945400000084</v>
      </c>
      <c r="K14" s="103"/>
      <c r="L14" s="102">
        <v>0</v>
      </c>
      <c r="M14" s="102"/>
      <c r="N14" s="111">
        <f t="shared" si="0"/>
        <v>-62228.945400000084</v>
      </c>
      <c r="O14" s="102"/>
      <c r="P14" s="102">
        <v>-1467771.0545999999</v>
      </c>
      <c r="Q14" s="103"/>
      <c r="R14" s="111">
        <f>SUM(N14,P14)</f>
        <v>-1530000</v>
      </c>
    </row>
    <row r="15" spans="1:19" ht="22.5" thickBot="1">
      <c r="A15" s="35" t="s">
        <v>92</v>
      </c>
      <c r="B15" s="89"/>
      <c r="C15" s="35"/>
      <c r="D15" s="118">
        <f>SUM(D12:D14)</f>
        <v>0</v>
      </c>
      <c r="E15" s="102"/>
      <c r="F15" s="118">
        <f>SUM(F12:F14)</f>
        <v>0</v>
      </c>
      <c r="G15" s="102"/>
      <c r="H15" s="118">
        <f>SUM(H12:H14)</f>
        <v>0</v>
      </c>
      <c r="I15" s="102"/>
      <c r="J15" s="118">
        <f>SUM(J12:J14)</f>
        <v>-62228.945400000084</v>
      </c>
      <c r="K15" s="102"/>
      <c r="L15" s="118">
        <f>SUM(L12:L14)</f>
        <v>-2638758</v>
      </c>
      <c r="M15" s="102"/>
      <c r="N15" s="118">
        <f>SUM(N12:N14)</f>
        <v>-2700986.9454000001</v>
      </c>
      <c r="O15" s="102"/>
      <c r="P15" s="118">
        <f>SUM(P12:P14)</f>
        <v>63820730.9454</v>
      </c>
      <c r="Q15" s="102"/>
      <c r="R15" s="118">
        <f>SUM(R12:R14)</f>
        <v>61119744</v>
      </c>
    </row>
    <row r="16" spans="1:19" ht="22.5" thickTop="1">
      <c r="B16" s="30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</row>
    <row r="17" spans="1:19">
      <c r="A17" s="35" t="s">
        <v>122</v>
      </c>
      <c r="B17" s="30"/>
      <c r="D17" s="117">
        <v>0</v>
      </c>
      <c r="E17" s="117"/>
      <c r="F17" s="117">
        <v>0</v>
      </c>
      <c r="G17" s="117"/>
      <c r="H17" s="117">
        <v>0</v>
      </c>
      <c r="I17" s="117"/>
      <c r="J17" s="117">
        <v>-62229</v>
      </c>
      <c r="K17" s="117"/>
      <c r="L17" s="102">
        <v>-2638758</v>
      </c>
      <c r="M17" s="117"/>
      <c r="N17" s="117">
        <f>SUM(D17,F17,H17,J17,L17)</f>
        <v>-2700987</v>
      </c>
      <c r="O17" s="117"/>
      <c r="P17" s="117">
        <v>63820731</v>
      </c>
      <c r="Q17" s="117"/>
      <c r="R17" s="117">
        <f t="shared" ref="R17:R22" si="1">SUM(N17,P17)</f>
        <v>61119744</v>
      </c>
    </row>
    <row r="18" spans="1:19">
      <c r="A18" s="4" t="s">
        <v>187</v>
      </c>
      <c r="B18" s="30"/>
      <c r="D18" s="117">
        <v>501250000</v>
      </c>
      <c r="E18" s="117"/>
      <c r="F18" s="117">
        <v>0</v>
      </c>
      <c r="G18" s="117"/>
      <c r="H18" s="117">
        <v>0</v>
      </c>
      <c r="I18" s="117"/>
      <c r="J18" s="117">
        <v>0</v>
      </c>
      <c r="K18" s="117"/>
      <c r="L18" s="102">
        <v>0</v>
      </c>
      <c r="M18" s="117"/>
      <c r="N18" s="117">
        <f>SUM(D18,F18,H18,J18,L18)</f>
        <v>501250000</v>
      </c>
      <c r="O18" s="117"/>
      <c r="P18" s="117">
        <v>0</v>
      </c>
      <c r="Q18" s="117"/>
      <c r="R18" s="117">
        <f t="shared" si="1"/>
        <v>501250000</v>
      </c>
    </row>
    <row r="19" spans="1:19">
      <c r="A19" s="4" t="s">
        <v>87</v>
      </c>
      <c r="D19" s="103">
        <v>0</v>
      </c>
      <c r="E19" s="103"/>
      <c r="F19" s="103">
        <v>0</v>
      </c>
      <c r="G19" s="103"/>
      <c r="H19" s="103">
        <v>0</v>
      </c>
      <c r="I19" s="103"/>
      <c r="J19" s="103">
        <v>0</v>
      </c>
      <c r="K19" s="103"/>
      <c r="L19" s="109">
        <f>PL!D55</f>
        <v>-281220363</v>
      </c>
      <c r="M19" s="109"/>
      <c r="N19" s="117">
        <f t="shared" ref="N19:N22" si="2">SUM(D19,F19,H19,J19,L19)</f>
        <v>-281220363</v>
      </c>
      <c r="O19" s="109"/>
      <c r="P19" s="109">
        <v>-8487179</v>
      </c>
      <c r="Q19" s="103"/>
      <c r="R19" s="109">
        <f t="shared" si="1"/>
        <v>-289707542</v>
      </c>
      <c r="S19" s="116"/>
    </row>
    <row r="20" spans="1:19">
      <c r="A20" s="4" t="s">
        <v>175</v>
      </c>
      <c r="B20" s="30">
        <v>2.2000000000000002</v>
      </c>
      <c r="D20" s="117">
        <v>258746325</v>
      </c>
      <c r="E20" s="117"/>
      <c r="F20" s="117">
        <v>0</v>
      </c>
      <c r="G20" s="117"/>
      <c r="H20" s="117">
        <v>0</v>
      </c>
      <c r="I20" s="117"/>
      <c r="J20" s="117">
        <v>0</v>
      </c>
      <c r="K20" s="117"/>
      <c r="L20" s="117">
        <v>0</v>
      </c>
      <c r="M20" s="117"/>
      <c r="N20" s="117">
        <f t="shared" si="2"/>
        <v>258746325</v>
      </c>
      <c r="O20" s="117"/>
      <c r="P20" s="102">
        <v>1428458</v>
      </c>
      <c r="Q20" s="117"/>
      <c r="R20" s="109">
        <f t="shared" si="1"/>
        <v>260174783</v>
      </c>
    </row>
    <row r="21" spans="1:19">
      <c r="A21" s="4" t="s">
        <v>124</v>
      </c>
      <c r="B21" s="30">
        <v>21.2</v>
      </c>
      <c r="D21" s="102">
        <v>363003675</v>
      </c>
      <c r="E21" s="102"/>
      <c r="F21" s="102">
        <v>-187893837</v>
      </c>
      <c r="G21" s="102"/>
      <c r="H21" s="102">
        <v>-175109838</v>
      </c>
      <c r="I21" s="102"/>
      <c r="J21" s="102">
        <v>0</v>
      </c>
      <c r="K21" s="102"/>
      <c r="L21" s="102">
        <v>0</v>
      </c>
      <c r="M21" s="102"/>
      <c r="N21" s="117">
        <f t="shared" si="2"/>
        <v>0</v>
      </c>
      <c r="O21" s="102"/>
      <c r="P21" s="102">
        <v>0</v>
      </c>
      <c r="Q21" s="102"/>
      <c r="R21" s="102">
        <f t="shared" si="1"/>
        <v>0</v>
      </c>
      <c r="S21" s="116"/>
    </row>
    <row r="22" spans="1:19">
      <c r="A22" s="4" t="s">
        <v>176</v>
      </c>
      <c r="B22" s="30">
        <v>10</v>
      </c>
      <c r="D22" s="102">
        <v>0</v>
      </c>
      <c r="E22" s="102"/>
      <c r="F22" s="102">
        <v>0</v>
      </c>
      <c r="G22" s="102"/>
      <c r="H22" s="102">
        <v>0</v>
      </c>
      <c r="I22" s="102"/>
      <c r="J22" s="102">
        <v>0</v>
      </c>
      <c r="K22" s="102"/>
      <c r="L22" s="102">
        <v>0</v>
      </c>
      <c r="M22" s="102"/>
      <c r="N22" s="117">
        <f t="shared" si="2"/>
        <v>0</v>
      </c>
      <c r="O22" s="102"/>
      <c r="P22" s="117">
        <v>250000000</v>
      </c>
      <c r="Q22" s="102"/>
      <c r="R22" s="102">
        <f t="shared" si="1"/>
        <v>250000000</v>
      </c>
      <c r="S22" s="116"/>
    </row>
    <row r="23" spans="1:19">
      <c r="A23" s="4" t="s">
        <v>184</v>
      </c>
      <c r="B23" s="30"/>
      <c r="D23" s="102">
        <v>0</v>
      </c>
      <c r="E23" s="102"/>
      <c r="F23" s="102">
        <v>0</v>
      </c>
      <c r="G23" s="102"/>
      <c r="H23" s="102">
        <v>0</v>
      </c>
      <c r="I23" s="102"/>
      <c r="J23" s="102">
        <v>4739517</v>
      </c>
      <c r="K23" s="102"/>
      <c r="L23" s="102">
        <v>0</v>
      </c>
      <c r="M23" s="102"/>
      <c r="N23" s="117">
        <f>SUM(D23,F23,H23,J23,L23)</f>
        <v>4739517</v>
      </c>
      <c r="O23" s="102"/>
      <c r="P23" s="102">
        <v>-296209207</v>
      </c>
      <c r="Q23" s="102"/>
      <c r="R23" s="102">
        <f>SUM(N23,P23)</f>
        <v>-291469690</v>
      </c>
      <c r="S23" s="116"/>
    </row>
    <row r="24" spans="1:19" ht="22.5" thickBot="1">
      <c r="A24" s="35" t="s">
        <v>121</v>
      </c>
      <c r="B24" s="35"/>
      <c r="C24" s="35"/>
      <c r="D24" s="118">
        <f>SUM(D17:D23)</f>
        <v>1123000000</v>
      </c>
      <c r="E24" s="102"/>
      <c r="F24" s="118">
        <f>SUM(F17:F23)</f>
        <v>-187893837</v>
      </c>
      <c r="G24" s="102"/>
      <c r="H24" s="118">
        <f>SUM(H17:H23)</f>
        <v>-175109838</v>
      </c>
      <c r="I24" s="102"/>
      <c r="J24" s="118">
        <f>SUM(J17:J23)</f>
        <v>4677288</v>
      </c>
      <c r="K24" s="102"/>
      <c r="L24" s="118">
        <f>SUM(L17:L23)</f>
        <v>-283859121</v>
      </c>
      <c r="M24" s="102"/>
      <c r="N24" s="118">
        <f>SUM(N17:N23)</f>
        <v>480814492</v>
      </c>
      <c r="O24" s="102"/>
      <c r="P24" s="118">
        <f>SUM(P17:P23)</f>
        <v>10552803</v>
      </c>
      <c r="Q24" s="102"/>
      <c r="R24" s="118">
        <f>SUM(R17:R23)</f>
        <v>491367295</v>
      </c>
    </row>
    <row r="25" spans="1:19" ht="22.5" thickTop="1"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</row>
    <row r="26" spans="1:19"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26">
        <f>R15-BS!F72</f>
        <v>0</v>
      </c>
    </row>
    <row r="27" spans="1:19">
      <c r="D27" s="4"/>
      <c r="E27" s="4"/>
      <c r="F27" s="4"/>
      <c r="G27" s="4"/>
      <c r="H27" s="4"/>
      <c r="I27" s="4"/>
      <c r="J27" s="4"/>
      <c r="L27" s="4"/>
      <c r="M27" s="4"/>
      <c r="N27" s="4"/>
      <c r="O27" s="4"/>
      <c r="P27" s="4"/>
      <c r="R27" s="34">
        <f>R24-BS!D72</f>
        <v>0</v>
      </c>
    </row>
    <row r="28" spans="1:19">
      <c r="A28" s="38"/>
      <c r="B28" s="29"/>
      <c r="C28" s="29"/>
      <c r="D28" s="4"/>
      <c r="E28" s="4"/>
      <c r="F28" s="4"/>
      <c r="G28" s="4"/>
      <c r="H28" s="4"/>
      <c r="I28" s="4"/>
      <c r="J28" s="4"/>
      <c r="L28" s="4"/>
      <c r="M28" s="4"/>
      <c r="N28" s="4"/>
      <c r="O28" s="4"/>
      <c r="P28" s="4"/>
      <c r="R28" s="4"/>
    </row>
    <row r="29" spans="1:19">
      <c r="D29" s="4"/>
      <c r="E29" s="4"/>
      <c r="F29" s="4"/>
      <c r="G29" s="4"/>
      <c r="H29" s="4"/>
      <c r="I29" s="4"/>
      <c r="J29" s="4"/>
      <c r="L29" s="4"/>
      <c r="M29" s="4"/>
      <c r="N29" s="4"/>
      <c r="O29" s="4"/>
      <c r="P29" s="4"/>
      <c r="R29" s="4"/>
    </row>
    <row r="30" spans="1:19">
      <c r="R30" s="4"/>
    </row>
    <row r="31" spans="1:19" s="91" customFormat="1">
      <c r="A31" s="90"/>
      <c r="B31" s="90"/>
      <c r="C31" s="90"/>
      <c r="D31" s="34"/>
      <c r="E31" s="34"/>
      <c r="F31" s="34"/>
      <c r="G31" s="34"/>
      <c r="H31" s="34"/>
      <c r="I31" s="34"/>
      <c r="J31" s="34"/>
      <c r="K31" s="4"/>
      <c r="L31" s="34"/>
      <c r="M31" s="34"/>
      <c r="N31" s="34"/>
      <c r="O31" s="34"/>
      <c r="P31" s="34"/>
      <c r="Q31" s="4"/>
    </row>
    <row r="32" spans="1:19" s="91" customFormat="1">
      <c r="A32" s="90"/>
      <c r="B32" s="90"/>
      <c r="C32" s="90"/>
      <c r="D32" s="34"/>
      <c r="E32" s="34"/>
      <c r="F32" s="34"/>
      <c r="G32" s="34"/>
      <c r="H32" s="34"/>
      <c r="I32" s="34"/>
      <c r="J32" s="34"/>
      <c r="K32" s="4"/>
      <c r="L32" s="34"/>
      <c r="M32" s="34"/>
      <c r="N32" s="34"/>
      <c r="O32" s="34"/>
      <c r="P32" s="34"/>
      <c r="Q32" s="4"/>
    </row>
    <row r="33" spans="18:18">
      <c r="R33" s="4"/>
    </row>
    <row r="34" spans="18:18">
      <c r="R34" s="4"/>
    </row>
    <row r="35" spans="18:18">
      <c r="R35" s="4"/>
    </row>
  </sheetData>
  <mergeCells count="4">
    <mergeCell ref="A1:R1"/>
    <mergeCell ref="A2:R2"/>
    <mergeCell ref="A3:R3"/>
    <mergeCell ref="D6:R6"/>
  </mergeCells>
  <pageMargins left="0.75" right="0.48" top="0.7" bottom="0.7" header="0.39370078740157499" footer="0.4"/>
  <pageSetup paperSize="9" scale="80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="90" zoomScaleNormal="90" zoomScaleSheetLayoutView="80" workbookViewId="0">
      <selection activeCell="F13" sqref="F12:F13"/>
    </sheetView>
  </sheetViews>
  <sheetFormatPr defaultColWidth="13" defaultRowHeight="21.75"/>
  <cols>
    <col min="1" max="1" width="33" style="4" customWidth="1"/>
    <col min="2" max="2" width="7.42578125" style="50" customWidth="1"/>
    <col min="3" max="3" width="1.85546875" style="10" customWidth="1"/>
    <col min="4" max="4" width="14.140625" style="34" customWidth="1"/>
    <col min="5" max="5" width="1.7109375" style="34" customWidth="1"/>
    <col min="6" max="6" width="14.140625" style="34" customWidth="1"/>
    <col min="7" max="7" width="1.7109375" style="4" customWidth="1"/>
    <col min="8" max="8" width="15.140625" style="34" customWidth="1"/>
    <col min="9" max="9" width="1.5703125" style="4" customWidth="1"/>
    <col min="10" max="10" width="14.7109375" style="4" customWidth="1"/>
    <col min="11" max="11" width="1.5703125" style="4" customWidth="1"/>
    <col min="12" max="12" width="9.28515625" style="4" customWidth="1"/>
    <col min="13" max="13" width="10.5703125" style="4" customWidth="1"/>
    <col min="14" max="14" width="15.42578125" style="4" customWidth="1"/>
    <col min="15" max="15" width="14.42578125" style="4" bestFit="1" customWidth="1"/>
    <col min="16" max="16384" width="13" style="4"/>
  </cols>
  <sheetData>
    <row r="1" spans="1:15" s="127" customFormat="1">
      <c r="A1" s="196" t="s">
        <v>43</v>
      </c>
      <c r="B1" s="196"/>
      <c r="C1" s="196"/>
      <c r="D1" s="196"/>
      <c r="E1" s="196"/>
      <c r="F1" s="196"/>
      <c r="G1" s="196"/>
      <c r="H1" s="196"/>
      <c r="I1" s="196"/>
      <c r="J1" s="196"/>
      <c r="K1" s="135"/>
      <c r="M1" s="136"/>
    </row>
    <row r="2" spans="1:15" s="127" customFormat="1">
      <c r="A2" s="196" t="s">
        <v>44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5" s="127" customFormat="1">
      <c r="A3" s="196" t="str">
        <f>'EQ รวม'!A3</f>
        <v>สำหรับปีสิ้นสุดวันที่ 31 ธันวาคม 2561</v>
      </c>
      <c r="B3" s="196"/>
      <c r="C3" s="196"/>
      <c r="D3" s="196"/>
      <c r="E3" s="196"/>
      <c r="F3" s="196"/>
      <c r="G3" s="196"/>
      <c r="H3" s="196"/>
      <c r="I3" s="196"/>
      <c r="J3" s="196"/>
      <c r="K3" s="80"/>
    </row>
    <row r="4" spans="1:15">
      <c r="A4" s="93"/>
      <c r="B4" s="93"/>
      <c r="C4" s="93"/>
      <c r="D4" s="93"/>
      <c r="E4" s="93"/>
      <c r="F4" s="93"/>
      <c r="G4" s="93"/>
      <c r="H4" s="93"/>
      <c r="I4" s="93"/>
      <c r="J4" s="93"/>
      <c r="K4" s="79"/>
    </row>
    <row r="5" spans="1:15" s="10" customFormat="1">
      <c r="A5" s="80"/>
      <c r="B5" s="137"/>
      <c r="C5" s="80"/>
      <c r="D5" s="81"/>
      <c r="E5" s="81"/>
      <c r="F5" s="81"/>
      <c r="G5" s="81"/>
      <c r="H5" s="81"/>
      <c r="I5" s="81"/>
      <c r="J5" s="98" t="s">
        <v>40</v>
      </c>
      <c r="K5" s="50"/>
    </row>
    <row r="6" spans="1:15" s="10" customFormat="1">
      <c r="A6" s="80"/>
      <c r="B6" s="137"/>
      <c r="C6" s="80"/>
      <c r="D6" s="197" t="s">
        <v>3</v>
      </c>
      <c r="E6" s="197"/>
      <c r="F6" s="197"/>
      <c r="G6" s="197"/>
      <c r="H6" s="197"/>
      <c r="I6" s="197"/>
      <c r="J6" s="197"/>
      <c r="K6" s="50"/>
    </row>
    <row r="7" spans="1:15" s="10" customFormat="1">
      <c r="B7" s="50"/>
      <c r="D7" s="82" t="s">
        <v>26</v>
      </c>
      <c r="E7" s="82"/>
      <c r="F7" s="153" t="s">
        <v>177</v>
      </c>
      <c r="G7" s="83"/>
      <c r="H7" s="84"/>
      <c r="I7" s="83"/>
      <c r="J7" s="85" t="s">
        <v>60</v>
      </c>
    </row>
    <row r="8" spans="1:15" s="10" customFormat="1">
      <c r="B8" s="123" t="s">
        <v>5</v>
      </c>
      <c r="C8" s="138"/>
      <c r="D8" s="86" t="s">
        <v>27</v>
      </c>
      <c r="E8" s="82"/>
      <c r="F8" s="86" t="s">
        <v>55</v>
      </c>
      <c r="G8" s="83"/>
      <c r="H8" s="139" t="s">
        <v>17</v>
      </c>
      <c r="I8" s="83"/>
      <c r="J8" s="88" t="s">
        <v>16</v>
      </c>
    </row>
    <row r="9" spans="1:15" s="10" customFormat="1">
      <c r="B9" s="140"/>
      <c r="C9" s="138"/>
      <c r="D9" s="82"/>
      <c r="E9" s="82"/>
      <c r="F9" s="82"/>
      <c r="G9" s="83"/>
      <c r="H9" s="9"/>
      <c r="I9" s="83"/>
      <c r="J9" s="85"/>
    </row>
    <row r="10" spans="1:15">
      <c r="A10" s="35" t="s">
        <v>140</v>
      </c>
      <c r="B10" s="141"/>
      <c r="D10" s="117">
        <v>370163587</v>
      </c>
      <c r="E10" s="117"/>
      <c r="F10" s="117">
        <v>63900000</v>
      </c>
      <c r="G10" s="117"/>
      <c r="H10" s="117">
        <v>-281407747</v>
      </c>
      <c r="I10" s="117"/>
      <c r="J10" s="102">
        <f>SUM(D10:H10)</f>
        <v>152655840</v>
      </c>
      <c r="L10" s="10"/>
      <c r="M10" s="10"/>
    </row>
    <row r="11" spans="1:15">
      <c r="A11" s="4" t="s">
        <v>87</v>
      </c>
      <c r="B11" s="141"/>
      <c r="C11" s="67"/>
      <c r="D11" s="106">
        <v>0</v>
      </c>
      <c r="E11" s="106"/>
      <c r="F11" s="106">
        <v>0</v>
      </c>
      <c r="G11" s="106"/>
      <c r="H11" s="106">
        <f>PL!J37</f>
        <v>-152009918</v>
      </c>
      <c r="I11" s="106"/>
      <c r="J11" s="102">
        <f>SUM(D11:I11)</f>
        <v>-152009918</v>
      </c>
      <c r="L11" s="10"/>
      <c r="M11" s="10"/>
    </row>
    <row r="12" spans="1:15" ht="22.5" thickBot="1">
      <c r="A12" s="35" t="s">
        <v>92</v>
      </c>
      <c r="B12" s="141"/>
      <c r="D12" s="118">
        <f>SUM(D10:D11)</f>
        <v>370163587</v>
      </c>
      <c r="E12" s="102"/>
      <c r="F12" s="118">
        <f>SUM(F10:F11)</f>
        <v>63900000</v>
      </c>
      <c r="G12" s="102"/>
      <c r="H12" s="118">
        <f>SUM(H10:H11)</f>
        <v>-433417665</v>
      </c>
      <c r="I12" s="102"/>
      <c r="J12" s="118">
        <f>SUM(J10:J11)</f>
        <v>645922</v>
      </c>
      <c r="L12" s="10"/>
      <c r="M12" s="10"/>
      <c r="O12" s="142"/>
    </row>
    <row r="13" spans="1:15" ht="20.25" customHeight="1" thickTop="1">
      <c r="B13" s="141"/>
      <c r="D13" s="117"/>
      <c r="E13" s="117"/>
      <c r="F13" s="117"/>
      <c r="G13" s="117"/>
      <c r="H13" s="117"/>
      <c r="I13" s="117"/>
      <c r="J13" s="117"/>
      <c r="L13" s="10"/>
      <c r="M13" s="10"/>
    </row>
    <row r="14" spans="1:15">
      <c r="A14" s="35" t="s">
        <v>92</v>
      </c>
      <c r="B14" s="141"/>
      <c r="D14" s="117">
        <v>370163587</v>
      </c>
      <c r="E14" s="117"/>
      <c r="F14" s="117">
        <v>63900000</v>
      </c>
      <c r="G14" s="117"/>
      <c r="H14" s="111">
        <v>-433417665</v>
      </c>
      <c r="I14" s="117"/>
      <c r="J14" s="117">
        <f>SUM(D14:H14)</f>
        <v>645922</v>
      </c>
      <c r="L14" s="10"/>
      <c r="M14" s="10"/>
    </row>
    <row r="15" spans="1:15">
      <c r="A15" s="4" t="s">
        <v>87</v>
      </c>
      <c r="B15" s="141"/>
      <c r="D15" s="103">
        <v>0</v>
      </c>
      <c r="E15" s="103"/>
      <c r="F15" s="103">
        <v>0</v>
      </c>
      <c r="G15" s="103"/>
      <c r="H15" s="103">
        <f>PL!H37</f>
        <v>-1373379</v>
      </c>
      <c r="I15" s="103"/>
      <c r="J15" s="117">
        <f>SUM(D15:I15)</f>
        <v>-1373379</v>
      </c>
    </row>
    <row r="16" spans="1:15">
      <c r="A16" s="4" t="s">
        <v>123</v>
      </c>
      <c r="B16" s="141">
        <v>21</v>
      </c>
      <c r="D16" s="103">
        <v>752836413</v>
      </c>
      <c r="E16" s="103"/>
      <c r="F16" s="103">
        <v>-251793837</v>
      </c>
      <c r="G16" s="103"/>
      <c r="H16" s="103">
        <v>0</v>
      </c>
      <c r="I16" s="103"/>
      <c r="J16" s="117">
        <f>SUM(D16:I16)</f>
        <v>501042576</v>
      </c>
    </row>
    <row r="17" spans="1:10" ht="22.5" thickBot="1">
      <c r="A17" s="35" t="s">
        <v>121</v>
      </c>
      <c r="B17" s="141"/>
      <c r="D17" s="118">
        <f>SUM(D14:D16)</f>
        <v>1123000000</v>
      </c>
      <c r="E17" s="102"/>
      <c r="F17" s="118">
        <f>SUM(F14:F16)</f>
        <v>-187893837</v>
      </c>
      <c r="G17" s="102"/>
      <c r="H17" s="118">
        <f>SUM(H14:H16)</f>
        <v>-434791044</v>
      </c>
      <c r="I17" s="102"/>
      <c r="J17" s="118">
        <f>SUM(J14:J16)</f>
        <v>500315119</v>
      </c>
    </row>
    <row r="18" spans="1:10" ht="22.5" thickTop="1">
      <c r="A18" s="35"/>
      <c r="B18" s="141"/>
      <c r="D18" s="26"/>
      <c r="E18" s="26"/>
      <c r="F18" s="26"/>
      <c r="G18" s="26"/>
      <c r="H18" s="26"/>
      <c r="I18" s="26"/>
      <c r="J18" s="26"/>
    </row>
    <row r="19" spans="1:10">
      <c r="A19" s="35"/>
      <c r="B19" s="141"/>
      <c r="D19" s="26"/>
      <c r="E19" s="26"/>
      <c r="F19" s="26"/>
      <c r="G19" s="26"/>
      <c r="H19" s="26"/>
      <c r="I19" s="26"/>
      <c r="J19" s="45"/>
    </row>
    <row r="20" spans="1:10">
      <c r="A20" s="35"/>
      <c r="B20" s="141"/>
      <c r="D20" s="26"/>
      <c r="E20" s="26"/>
      <c r="F20" s="26"/>
      <c r="G20" s="26"/>
      <c r="H20" s="26"/>
      <c r="I20" s="26"/>
      <c r="J20" s="26"/>
    </row>
    <row r="21" spans="1:10">
      <c r="A21" s="38"/>
      <c r="B21" s="143"/>
      <c r="C21" s="143"/>
      <c r="J21" s="34"/>
    </row>
    <row r="23" spans="1:10">
      <c r="J23" s="144"/>
    </row>
    <row r="24" spans="1:10">
      <c r="J24" s="144"/>
    </row>
  </sheetData>
  <mergeCells count="4">
    <mergeCell ref="A1:J1"/>
    <mergeCell ref="A2:J2"/>
    <mergeCell ref="A3:J3"/>
    <mergeCell ref="D6:J6"/>
  </mergeCells>
  <pageMargins left="0.8" right="0.31" top="0.7" bottom="0.7" header="0.23622047244094499" footer="0.4"/>
  <pageSetup paperSize="9" scale="90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topLeftCell="A14" zoomScale="90" zoomScaleNormal="90" zoomScaleSheetLayoutView="100" workbookViewId="0">
      <selection activeCell="M27" sqref="M27"/>
    </sheetView>
  </sheetViews>
  <sheetFormatPr defaultColWidth="13" defaultRowHeight="21.75"/>
  <cols>
    <col min="1" max="1" width="43.140625" style="163" customWidth="1"/>
    <col min="2" max="2" width="7.140625" style="48" customWidth="1"/>
    <col min="3" max="3" width="1.5703125" style="164" customWidth="1"/>
    <col min="4" max="4" width="15.5703125" style="34" customWidth="1"/>
    <col min="5" max="5" width="1.42578125" style="34" customWidth="1"/>
    <col min="6" max="6" width="15.28515625" style="34" customWidth="1"/>
    <col min="7" max="7" width="1.28515625" style="34" customWidth="1"/>
    <col min="8" max="8" width="14.7109375" style="34" customWidth="1"/>
    <col min="9" max="9" width="1.28515625" style="34" customWidth="1"/>
    <col min="10" max="10" width="14.5703125" style="34" customWidth="1"/>
    <col min="11" max="11" width="1.28515625" style="163" customWidth="1"/>
    <col min="12" max="12" width="13" style="163"/>
    <col min="13" max="13" width="13.5703125" style="163" bestFit="1" customWidth="1"/>
    <col min="14" max="16384" width="13" style="163"/>
  </cols>
  <sheetData>
    <row r="1" spans="1:10">
      <c r="A1" s="195" t="str">
        <f>+BS!A1:J1</f>
        <v>บริษัท อาดามัส อินคอร์ปอเรชั่น จำกัด (มหาชน) และบริษัทย่อย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>
      <c r="A2" s="195" t="s">
        <v>28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>
      <c r="A3" s="195" t="str">
        <f>'EQ รวม'!A3</f>
        <v>สำหรับปีสิ้นสุดวันที่ 31 ธันวาคม 2561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0">
      <c r="A4" s="162"/>
      <c r="B4" s="162"/>
      <c r="C4" s="162"/>
      <c r="D4" s="162"/>
      <c r="E4" s="162"/>
      <c r="F4" s="162"/>
      <c r="G4" s="162"/>
      <c r="H4" s="162"/>
      <c r="I4" s="162"/>
      <c r="J4" s="162"/>
    </row>
    <row r="5" spans="1:10">
      <c r="D5" s="36"/>
      <c r="E5" s="36"/>
      <c r="F5" s="36"/>
      <c r="G5" s="36"/>
      <c r="H5" s="36"/>
      <c r="I5" s="36"/>
      <c r="J5" s="95" t="s">
        <v>40</v>
      </c>
    </row>
    <row r="6" spans="1:10">
      <c r="D6" s="194" t="s">
        <v>2</v>
      </c>
      <c r="E6" s="194"/>
      <c r="F6" s="194"/>
      <c r="G6" s="9"/>
      <c r="H6" s="194" t="s">
        <v>3</v>
      </c>
      <c r="I6" s="194"/>
      <c r="J6" s="194"/>
    </row>
    <row r="7" spans="1:10">
      <c r="B7" s="165" t="s">
        <v>5</v>
      </c>
      <c r="C7" s="166"/>
      <c r="D7" s="167" t="s">
        <v>120</v>
      </c>
      <c r="E7" s="51"/>
      <c r="F7" s="167" t="s">
        <v>91</v>
      </c>
      <c r="G7" s="52"/>
      <c r="H7" s="167" t="s">
        <v>120</v>
      </c>
      <c r="I7" s="51"/>
      <c r="J7" s="167" t="s">
        <v>91</v>
      </c>
    </row>
    <row r="8" spans="1:10">
      <c r="B8" s="60"/>
      <c r="C8" s="166"/>
      <c r="D8" s="52"/>
      <c r="E8" s="51"/>
      <c r="F8" s="52" t="s">
        <v>96</v>
      </c>
      <c r="G8" s="52"/>
      <c r="H8" s="52"/>
      <c r="I8" s="51"/>
      <c r="J8" s="52"/>
    </row>
    <row r="9" spans="1:10">
      <c r="A9" s="168" t="s">
        <v>29</v>
      </c>
      <c r="B9" s="169"/>
      <c r="F9" s="170"/>
    </row>
    <row r="10" spans="1:10">
      <c r="A10" s="163" t="s">
        <v>188</v>
      </c>
      <c r="B10" s="169"/>
      <c r="D10" s="117">
        <f>PL!D27</f>
        <v>-296176616</v>
      </c>
      <c r="E10" s="117">
        <f>PL!E27</f>
        <v>0</v>
      </c>
      <c r="F10" s="117">
        <f>PL!F27</f>
        <v>-18877307</v>
      </c>
      <c r="G10" s="117"/>
      <c r="H10" s="117">
        <f>PL!H29</f>
        <v>-945059</v>
      </c>
      <c r="J10" s="117">
        <f>PL!J29</f>
        <v>-152104133</v>
      </c>
    </row>
    <row r="11" spans="1:10">
      <c r="A11" s="171" t="s">
        <v>30</v>
      </c>
      <c r="H11" s="172"/>
      <c r="J11" s="111"/>
    </row>
    <row r="12" spans="1:10">
      <c r="A12" s="173" t="s">
        <v>31</v>
      </c>
      <c r="H12" s="172"/>
      <c r="J12" s="111"/>
    </row>
    <row r="13" spans="1:10">
      <c r="A13" s="174" t="s">
        <v>58</v>
      </c>
      <c r="D13" s="111">
        <v>1839941</v>
      </c>
      <c r="E13" s="117"/>
      <c r="F13" s="111">
        <v>1174882</v>
      </c>
      <c r="G13" s="117"/>
      <c r="H13" s="111">
        <v>643726</v>
      </c>
      <c r="J13" s="111">
        <v>814711</v>
      </c>
    </row>
    <row r="14" spans="1:10">
      <c r="A14" s="174" t="s">
        <v>189</v>
      </c>
      <c r="D14" s="111">
        <v>211342</v>
      </c>
      <c r="E14" s="117"/>
      <c r="F14" s="111">
        <v>-1155</v>
      </c>
      <c r="G14" s="117"/>
      <c r="H14" s="111">
        <v>574780</v>
      </c>
      <c r="J14" s="111">
        <v>0</v>
      </c>
    </row>
    <row r="15" spans="1:10" hidden="1">
      <c r="A15" s="163" t="s">
        <v>61</v>
      </c>
      <c r="D15" s="111">
        <v>0</v>
      </c>
      <c r="E15" s="117"/>
      <c r="F15" s="111"/>
      <c r="G15" s="117"/>
      <c r="H15" s="111">
        <v>0</v>
      </c>
      <c r="J15" s="111">
        <v>0</v>
      </c>
    </row>
    <row r="16" spans="1:10" hidden="1">
      <c r="A16" s="175" t="s">
        <v>82</v>
      </c>
      <c r="B16" s="176"/>
      <c r="D16" s="117">
        <v>0</v>
      </c>
      <c r="E16" s="117"/>
      <c r="F16" s="117"/>
      <c r="G16" s="117"/>
      <c r="H16" s="117">
        <v>0</v>
      </c>
      <c r="J16" s="117">
        <v>0</v>
      </c>
    </row>
    <row r="17" spans="1:10" hidden="1">
      <c r="A17" s="175" t="s">
        <v>69</v>
      </c>
      <c r="B17" s="176"/>
      <c r="D17" s="117">
        <v>0</v>
      </c>
      <c r="E17" s="117"/>
      <c r="F17" s="117"/>
      <c r="G17" s="117"/>
      <c r="H17" s="117">
        <v>0</v>
      </c>
      <c r="J17" s="117">
        <v>0</v>
      </c>
    </row>
    <row r="18" spans="1:10" hidden="1">
      <c r="A18" s="175" t="s">
        <v>83</v>
      </c>
      <c r="B18" s="177" t="s">
        <v>106</v>
      </c>
      <c r="D18" s="117">
        <v>0</v>
      </c>
      <c r="E18" s="117"/>
      <c r="F18" s="117"/>
      <c r="G18" s="117"/>
      <c r="H18" s="117">
        <v>0</v>
      </c>
      <c r="J18" s="117">
        <v>0</v>
      </c>
    </row>
    <row r="19" spans="1:10" hidden="1">
      <c r="A19" s="175" t="s">
        <v>102</v>
      </c>
      <c r="B19" s="177"/>
      <c r="D19" s="117">
        <v>0</v>
      </c>
      <c r="E19" s="117"/>
      <c r="F19" s="117"/>
      <c r="G19" s="117"/>
      <c r="H19" s="117">
        <v>0</v>
      </c>
      <c r="J19" s="117">
        <v>0</v>
      </c>
    </row>
    <row r="20" spans="1:10" hidden="1">
      <c r="A20" s="175" t="s">
        <v>103</v>
      </c>
      <c r="B20" s="177"/>
      <c r="D20" s="117">
        <v>0</v>
      </c>
      <c r="E20" s="117"/>
      <c r="F20" s="117"/>
      <c r="G20" s="117"/>
      <c r="H20" s="117">
        <v>0</v>
      </c>
      <c r="J20" s="117">
        <v>0</v>
      </c>
    </row>
    <row r="21" spans="1:10">
      <c r="A21" s="175" t="s">
        <v>98</v>
      </c>
      <c r="B21" s="177"/>
      <c r="D21" s="117">
        <v>0</v>
      </c>
      <c r="E21" s="117"/>
      <c r="F21" s="117">
        <v>0</v>
      </c>
      <c r="G21" s="117"/>
      <c r="H21" s="117">
        <v>0</v>
      </c>
      <c r="J21" s="117">
        <v>138347151</v>
      </c>
    </row>
    <row r="22" spans="1:10">
      <c r="A22" s="175" t="s">
        <v>198</v>
      </c>
      <c r="B22" s="177" t="s">
        <v>181</v>
      </c>
      <c r="D22" s="117">
        <v>5061371</v>
      </c>
      <c r="E22" s="117"/>
      <c r="F22" s="117">
        <v>0</v>
      </c>
      <c r="G22" s="117"/>
      <c r="H22" s="117">
        <v>-17342151</v>
      </c>
      <c r="J22" s="117">
        <v>0</v>
      </c>
    </row>
    <row r="23" spans="1:10">
      <c r="A23" s="175" t="s">
        <v>186</v>
      </c>
      <c r="B23" s="177" t="s">
        <v>199</v>
      </c>
      <c r="D23" s="117">
        <v>255840869</v>
      </c>
      <c r="E23" s="117"/>
      <c r="F23" s="117">
        <v>0</v>
      </c>
      <c r="G23" s="117"/>
      <c r="H23" s="117">
        <v>0</v>
      </c>
      <c r="J23" s="117">
        <v>0</v>
      </c>
    </row>
    <row r="24" spans="1:10">
      <c r="A24" s="163" t="s">
        <v>32</v>
      </c>
      <c r="D24" s="111">
        <v>239104</v>
      </c>
      <c r="E24" s="117"/>
      <c r="F24" s="111">
        <v>168584</v>
      </c>
      <c r="G24" s="117"/>
      <c r="H24" s="111">
        <v>28910</v>
      </c>
      <c r="J24" s="111">
        <v>248983</v>
      </c>
    </row>
    <row r="25" spans="1:10">
      <c r="A25" s="178" t="s">
        <v>56</v>
      </c>
      <c r="D25" s="111">
        <v>-2089846</v>
      </c>
      <c r="E25" s="117"/>
      <c r="F25" s="111">
        <v>-801499</v>
      </c>
      <c r="G25" s="117"/>
      <c r="H25" s="111">
        <v>-13101</v>
      </c>
      <c r="J25" s="111">
        <v>-114686</v>
      </c>
    </row>
    <row r="26" spans="1:10">
      <c r="A26" s="159" t="s">
        <v>22</v>
      </c>
      <c r="B26" s="176"/>
      <c r="D26" s="112">
        <v>26886733</v>
      </c>
      <c r="E26" s="117"/>
      <c r="F26" s="112">
        <v>11153387</v>
      </c>
      <c r="G26" s="117"/>
      <c r="H26" s="112">
        <v>4115233</v>
      </c>
      <c r="J26" s="112">
        <v>847008</v>
      </c>
    </row>
    <row r="27" spans="1:10">
      <c r="A27" s="171" t="s">
        <v>33</v>
      </c>
      <c r="J27" s="117"/>
    </row>
    <row r="28" spans="1:10">
      <c r="A28" s="179" t="s">
        <v>53</v>
      </c>
      <c r="D28" s="106">
        <f>SUM(D10:D26)</f>
        <v>-8187102</v>
      </c>
      <c r="E28" s="106"/>
      <c r="F28" s="106">
        <f>SUM(F10:F26)</f>
        <v>-7183108</v>
      </c>
      <c r="G28" s="106"/>
      <c r="H28" s="106">
        <f>SUM(H10:H26)</f>
        <v>-12937662</v>
      </c>
      <c r="I28" s="58"/>
      <c r="J28" s="106">
        <f>SUM(J10:J26)</f>
        <v>-11960966</v>
      </c>
    </row>
    <row r="29" spans="1:10">
      <c r="A29" s="179" t="s">
        <v>34</v>
      </c>
      <c r="D29" s="117"/>
      <c r="E29" s="117"/>
      <c r="F29" s="117"/>
      <c r="G29" s="117"/>
      <c r="H29" s="117"/>
      <c r="J29" s="117"/>
    </row>
    <row r="30" spans="1:10">
      <c r="A30" s="178" t="s">
        <v>107</v>
      </c>
      <c r="D30" s="111">
        <v>2939090</v>
      </c>
      <c r="E30" s="117"/>
      <c r="F30" s="111">
        <v>-11378099</v>
      </c>
      <c r="G30" s="117"/>
      <c r="H30" s="111">
        <v>202563</v>
      </c>
      <c r="J30" s="111">
        <v>-52800</v>
      </c>
    </row>
    <row r="31" spans="1:10">
      <c r="A31" s="160" t="s">
        <v>54</v>
      </c>
      <c r="D31" s="111">
        <v>-97021277</v>
      </c>
      <c r="E31" s="117"/>
      <c r="F31" s="111">
        <v>-516089691</v>
      </c>
      <c r="G31" s="117"/>
      <c r="H31" s="111">
        <v>0</v>
      </c>
      <c r="J31" s="111">
        <v>0</v>
      </c>
    </row>
    <row r="32" spans="1:10">
      <c r="A32" s="178" t="s">
        <v>144</v>
      </c>
      <c r="D32" s="111">
        <v>0</v>
      </c>
      <c r="E32" s="117"/>
      <c r="F32" s="111">
        <v>-182038074</v>
      </c>
      <c r="G32" s="117"/>
      <c r="H32" s="111">
        <v>0</v>
      </c>
      <c r="J32" s="111">
        <v>0</v>
      </c>
    </row>
    <row r="33" spans="1:10">
      <c r="A33" s="178" t="s">
        <v>143</v>
      </c>
      <c r="D33" s="111">
        <v>-200629</v>
      </c>
      <c r="E33" s="117"/>
      <c r="F33" s="111">
        <v>-309304</v>
      </c>
      <c r="G33" s="117"/>
      <c r="H33" s="111">
        <v>139841</v>
      </c>
      <c r="J33" s="111">
        <v>0</v>
      </c>
    </row>
    <row r="34" spans="1:10">
      <c r="A34" s="179" t="s">
        <v>35</v>
      </c>
      <c r="D34" s="117"/>
      <c r="E34" s="117"/>
      <c r="F34" s="117"/>
      <c r="G34" s="106"/>
      <c r="H34" s="111"/>
      <c r="I34" s="58"/>
      <c r="J34" s="111"/>
    </row>
    <row r="35" spans="1:10">
      <c r="A35" s="180" t="s">
        <v>109</v>
      </c>
      <c r="D35" s="117">
        <v>-11849904</v>
      </c>
      <c r="E35" s="117"/>
      <c r="F35" s="117">
        <v>108383569</v>
      </c>
      <c r="G35" s="106"/>
      <c r="H35" s="109">
        <v>345743</v>
      </c>
      <c r="I35" s="26"/>
      <c r="J35" s="109">
        <v>-184988</v>
      </c>
    </row>
    <row r="36" spans="1:10">
      <c r="A36" s="179" t="s">
        <v>160</v>
      </c>
      <c r="D36" s="128">
        <f>SUM(D28:D35)</f>
        <v>-114319822</v>
      </c>
      <c r="E36" s="102"/>
      <c r="F36" s="128">
        <f>SUM(F28:F35)</f>
        <v>-608614707</v>
      </c>
      <c r="G36" s="102"/>
      <c r="H36" s="128">
        <f>SUM(H28:H35)</f>
        <v>-12249515</v>
      </c>
      <c r="I36" s="26"/>
      <c r="J36" s="128">
        <f>SUM(J28:J35)</f>
        <v>-12198754</v>
      </c>
    </row>
    <row r="37" spans="1:10">
      <c r="A37" s="163" t="s">
        <v>93</v>
      </c>
      <c r="D37" s="102">
        <v>53748</v>
      </c>
      <c r="E37" s="102"/>
      <c r="F37" s="102">
        <v>10806</v>
      </c>
      <c r="G37" s="102"/>
      <c r="H37" s="102">
        <v>13101</v>
      </c>
      <c r="I37" s="26"/>
      <c r="J37" s="102">
        <v>114685</v>
      </c>
    </row>
    <row r="38" spans="1:10">
      <c r="A38" s="159" t="s">
        <v>190</v>
      </c>
      <c r="D38" s="102">
        <v>-53125328</v>
      </c>
      <c r="E38" s="102"/>
      <c r="F38" s="102">
        <v>-19862751</v>
      </c>
      <c r="G38" s="102"/>
      <c r="H38" s="102">
        <v>-4636543</v>
      </c>
      <c r="I38" s="26"/>
      <c r="J38" s="102">
        <v>-325699</v>
      </c>
    </row>
    <row r="39" spans="1:10">
      <c r="A39" s="163" t="s">
        <v>165</v>
      </c>
      <c r="D39" s="102">
        <v>0</v>
      </c>
      <c r="E39" s="102"/>
      <c r="F39" s="102">
        <v>0</v>
      </c>
      <c r="G39" s="102"/>
      <c r="H39" s="102">
        <v>-816100</v>
      </c>
      <c r="I39" s="26"/>
      <c r="J39" s="102">
        <v>0</v>
      </c>
    </row>
    <row r="40" spans="1:10">
      <c r="A40" s="163" t="s">
        <v>36</v>
      </c>
      <c r="D40" s="102">
        <v>-3447427</v>
      </c>
      <c r="E40" s="102"/>
      <c r="F40" s="102">
        <v>-3405352</v>
      </c>
      <c r="G40" s="102"/>
      <c r="H40" s="102">
        <v>-13331</v>
      </c>
      <c r="I40" s="26"/>
      <c r="J40" s="102">
        <v>-58357</v>
      </c>
    </row>
    <row r="41" spans="1:10">
      <c r="A41" s="181" t="s">
        <v>161</v>
      </c>
      <c r="D41" s="107">
        <f>SUM(D36:D40)</f>
        <v>-170838829</v>
      </c>
      <c r="E41" s="117"/>
      <c r="F41" s="107">
        <f>SUM(F36:F40)</f>
        <v>-631872004</v>
      </c>
      <c r="G41" s="117"/>
      <c r="H41" s="107">
        <f>SUM(H36:H40)</f>
        <v>-17702388</v>
      </c>
      <c r="J41" s="107">
        <f>SUM(J36:J40)</f>
        <v>-12468125</v>
      </c>
    </row>
    <row r="42" spans="1:10">
      <c r="A42" s="168"/>
      <c r="D42" s="26"/>
      <c r="F42" s="26"/>
      <c r="H42" s="26"/>
      <c r="J42" s="26"/>
    </row>
    <row r="43" spans="1:10">
      <c r="A43" s="168"/>
      <c r="D43" s="26"/>
      <c r="F43" s="26"/>
      <c r="H43" s="26"/>
      <c r="J43" s="26"/>
    </row>
    <row r="44" spans="1:10">
      <c r="A44" s="38"/>
      <c r="B44" s="192"/>
    </row>
    <row r="45" spans="1:10" s="4" customFormat="1">
      <c r="A45" s="195" t="str">
        <f>+A1</f>
        <v>บริษัท อาดามัส อินคอร์ปอเรชั่น จำกัด (มหาชน) และบริษัทย่อย</v>
      </c>
      <c r="B45" s="195"/>
      <c r="C45" s="195"/>
      <c r="D45" s="195"/>
      <c r="E45" s="195"/>
      <c r="F45" s="195"/>
      <c r="G45" s="195"/>
      <c r="H45" s="195"/>
      <c r="I45" s="195"/>
      <c r="J45" s="195"/>
    </row>
    <row r="46" spans="1:10" s="4" customFormat="1">
      <c r="A46" s="195" t="s">
        <v>38</v>
      </c>
      <c r="B46" s="195"/>
      <c r="C46" s="195"/>
      <c r="D46" s="195"/>
      <c r="E46" s="195"/>
      <c r="F46" s="195"/>
      <c r="G46" s="195"/>
      <c r="H46" s="195"/>
      <c r="I46" s="195"/>
      <c r="J46" s="195"/>
    </row>
    <row r="47" spans="1:10" s="4" customFormat="1">
      <c r="A47" s="195" t="str">
        <f>+A3</f>
        <v>สำหรับปีสิ้นสุดวันที่ 31 ธันวาคม 2561</v>
      </c>
      <c r="B47" s="195"/>
      <c r="C47" s="195"/>
      <c r="D47" s="195"/>
      <c r="E47" s="195"/>
      <c r="F47" s="195"/>
      <c r="G47" s="195"/>
      <c r="H47" s="195"/>
      <c r="I47" s="195"/>
      <c r="J47" s="195"/>
    </row>
    <row r="48" spans="1:10">
      <c r="A48" s="92"/>
      <c r="B48" s="92"/>
      <c r="C48" s="92"/>
      <c r="D48" s="92"/>
      <c r="E48" s="92"/>
      <c r="F48" s="92"/>
      <c r="G48" s="92"/>
      <c r="H48" s="92"/>
      <c r="I48" s="92"/>
      <c r="J48" s="92"/>
    </row>
    <row r="49" spans="1:10">
      <c r="D49" s="36"/>
      <c r="E49" s="36"/>
      <c r="F49" s="36"/>
      <c r="G49" s="36"/>
      <c r="H49" s="36"/>
      <c r="I49" s="36"/>
      <c r="J49" s="50" t="s">
        <v>40</v>
      </c>
    </row>
    <row r="50" spans="1:10">
      <c r="D50" s="194" t="s">
        <v>2</v>
      </c>
      <c r="E50" s="194"/>
      <c r="F50" s="194"/>
      <c r="G50" s="182"/>
      <c r="H50" s="194" t="s">
        <v>3</v>
      </c>
      <c r="I50" s="194"/>
      <c r="J50" s="194"/>
    </row>
    <row r="51" spans="1:10">
      <c r="B51" s="165" t="s">
        <v>5</v>
      </c>
      <c r="C51" s="166"/>
      <c r="D51" s="14" t="str">
        <f>D7</f>
        <v>2561</v>
      </c>
      <c r="E51" s="19"/>
      <c r="F51" s="14" t="str">
        <f>F7</f>
        <v>2560</v>
      </c>
      <c r="G51" s="19"/>
      <c r="H51" s="14" t="str">
        <f>H7</f>
        <v>2561</v>
      </c>
      <c r="I51" s="19"/>
      <c r="J51" s="14" t="str">
        <f>J7</f>
        <v>2560</v>
      </c>
    </row>
    <row r="52" spans="1:10">
      <c r="B52" s="60"/>
      <c r="C52" s="166"/>
      <c r="D52" s="19"/>
      <c r="E52" s="19"/>
      <c r="F52" s="58" t="s">
        <v>96</v>
      </c>
      <c r="G52" s="19"/>
      <c r="H52" s="19"/>
      <c r="I52" s="19"/>
      <c r="J52" s="19"/>
    </row>
    <row r="53" spans="1:10">
      <c r="A53" s="168" t="s">
        <v>37</v>
      </c>
      <c r="D53" s="183"/>
      <c r="E53" s="184"/>
      <c r="F53" s="183"/>
      <c r="G53" s="184"/>
      <c r="H53" s="183"/>
      <c r="I53" s="184"/>
      <c r="J53" s="183"/>
    </row>
    <row r="54" spans="1:10">
      <c r="A54" s="159" t="s">
        <v>201</v>
      </c>
      <c r="C54" s="185"/>
      <c r="D54" s="186">
        <v>-34091000</v>
      </c>
      <c r="E54" s="102"/>
      <c r="F54" s="102">
        <v>-7000000</v>
      </c>
      <c r="G54" s="102"/>
      <c r="H54" s="109">
        <v>0</v>
      </c>
      <c r="I54" s="26"/>
      <c r="J54" s="109">
        <v>0</v>
      </c>
    </row>
    <row r="55" spans="1:10">
      <c r="A55" s="159" t="s">
        <v>200</v>
      </c>
      <c r="C55" s="185"/>
      <c r="D55" s="186">
        <v>15591000</v>
      </c>
      <c r="E55" s="102"/>
      <c r="F55" s="102">
        <v>0</v>
      </c>
      <c r="G55" s="102"/>
      <c r="H55" s="109">
        <v>0</v>
      </c>
      <c r="I55" s="26"/>
      <c r="J55" s="109">
        <v>0</v>
      </c>
    </row>
    <row r="56" spans="1:10">
      <c r="A56" s="163" t="s">
        <v>202</v>
      </c>
      <c r="B56" s="177" t="s">
        <v>181</v>
      </c>
      <c r="D56" s="187">
        <v>48772331</v>
      </c>
      <c r="E56" s="184"/>
      <c r="F56" s="183">
        <v>0</v>
      </c>
      <c r="G56" s="184"/>
      <c r="H56" s="111">
        <v>49000000</v>
      </c>
      <c r="I56" s="184"/>
      <c r="J56" s="183">
        <v>0</v>
      </c>
    </row>
    <row r="57" spans="1:10" hidden="1">
      <c r="A57" s="163" t="s">
        <v>77</v>
      </c>
      <c r="D57" s="111"/>
      <c r="E57" s="117"/>
      <c r="F57" s="106"/>
      <c r="G57" s="117"/>
      <c r="H57" s="163"/>
      <c r="I57" s="15"/>
      <c r="J57" s="111">
        <v>0</v>
      </c>
    </row>
    <row r="58" spans="1:10" hidden="1">
      <c r="A58" s="163" t="s">
        <v>86</v>
      </c>
      <c r="B58" s="177" t="s">
        <v>106</v>
      </c>
      <c r="D58" s="111"/>
      <c r="E58" s="117"/>
      <c r="F58" s="106"/>
      <c r="G58" s="117"/>
      <c r="H58" s="111">
        <v>0</v>
      </c>
      <c r="I58" s="15"/>
      <c r="J58" s="111">
        <v>0</v>
      </c>
    </row>
    <row r="59" spans="1:10" hidden="1">
      <c r="A59" s="163" t="s">
        <v>78</v>
      </c>
      <c r="B59" s="177" t="s">
        <v>106</v>
      </c>
      <c r="D59" s="111"/>
      <c r="E59" s="117"/>
      <c r="F59" s="106"/>
      <c r="G59" s="117"/>
      <c r="H59" s="111">
        <v>0</v>
      </c>
      <c r="I59" s="15"/>
      <c r="J59" s="111">
        <v>0</v>
      </c>
    </row>
    <row r="60" spans="1:10" hidden="1">
      <c r="A60" s="180" t="s">
        <v>88</v>
      </c>
      <c r="D60" s="111"/>
      <c r="E60" s="117"/>
      <c r="F60" s="106"/>
      <c r="G60" s="117"/>
      <c r="H60" s="111">
        <v>0</v>
      </c>
      <c r="I60" s="15"/>
      <c r="J60" s="111">
        <v>0</v>
      </c>
    </row>
    <row r="61" spans="1:10" hidden="1">
      <c r="A61" s="180" t="s">
        <v>67</v>
      </c>
      <c r="D61" s="117"/>
      <c r="E61" s="117"/>
      <c r="F61" s="117"/>
      <c r="G61" s="106"/>
      <c r="H61" s="109">
        <v>0</v>
      </c>
      <c r="J61" s="109">
        <v>0</v>
      </c>
    </row>
    <row r="62" spans="1:10" hidden="1">
      <c r="A62" s="163" t="s">
        <v>81</v>
      </c>
      <c r="D62" s="117"/>
      <c r="E62" s="117"/>
      <c r="F62" s="117"/>
      <c r="G62" s="106"/>
      <c r="H62" s="109">
        <v>0</v>
      </c>
      <c r="J62" s="109">
        <v>0</v>
      </c>
    </row>
    <row r="63" spans="1:10" hidden="1">
      <c r="A63" s="180" t="s">
        <v>97</v>
      </c>
      <c r="D63" s="117"/>
      <c r="E63" s="117"/>
      <c r="F63" s="117"/>
      <c r="G63" s="106"/>
      <c r="H63" s="109">
        <v>0</v>
      </c>
      <c r="J63" s="109">
        <v>0</v>
      </c>
    </row>
    <row r="64" spans="1:10">
      <c r="A64" s="163" t="s">
        <v>212</v>
      </c>
      <c r="C64" s="185"/>
      <c r="D64" s="102">
        <v>-4314277</v>
      </c>
      <c r="E64" s="102"/>
      <c r="F64" s="102">
        <v>-1310614</v>
      </c>
      <c r="G64" s="102"/>
      <c r="H64" s="109">
        <v>0</v>
      </c>
      <c r="I64" s="26"/>
      <c r="J64" s="109">
        <v>-880740</v>
      </c>
    </row>
    <row r="65" spans="1:10">
      <c r="A65" s="163" t="s">
        <v>203</v>
      </c>
      <c r="C65" s="185"/>
      <c r="D65" s="102">
        <v>-46395</v>
      </c>
      <c r="E65" s="102"/>
      <c r="F65" s="102">
        <v>0</v>
      </c>
      <c r="G65" s="102"/>
      <c r="H65" s="109">
        <v>0</v>
      </c>
      <c r="I65" s="26"/>
      <c r="J65" s="109">
        <v>-1046060</v>
      </c>
    </row>
    <row r="66" spans="1:10">
      <c r="A66" s="163" t="s">
        <v>204</v>
      </c>
      <c r="C66" s="185"/>
      <c r="D66" s="102">
        <v>99947</v>
      </c>
      <c r="E66" s="102"/>
      <c r="F66" s="102">
        <v>8000</v>
      </c>
      <c r="G66" s="102"/>
      <c r="H66" s="109">
        <v>809182</v>
      </c>
      <c r="I66" s="26"/>
      <c r="J66" s="109">
        <v>11333</v>
      </c>
    </row>
    <row r="67" spans="1:10">
      <c r="A67" s="181" t="s">
        <v>162</v>
      </c>
      <c r="D67" s="107">
        <f>SUM(D54:D66)</f>
        <v>26011606</v>
      </c>
      <c r="E67" s="117"/>
      <c r="F67" s="107">
        <f>SUM(F54:F66)</f>
        <v>-8302614</v>
      </c>
      <c r="G67" s="117"/>
      <c r="H67" s="107">
        <f>SUM(H54:H66)</f>
        <v>49809182</v>
      </c>
      <c r="J67" s="107">
        <f>SUM(J54:J66)</f>
        <v>-1915467</v>
      </c>
    </row>
    <row r="68" spans="1:10">
      <c r="D68" s="102"/>
      <c r="E68" s="117"/>
      <c r="F68" s="102"/>
      <c r="G68" s="117"/>
      <c r="H68" s="102"/>
      <c r="J68" s="26"/>
    </row>
    <row r="69" spans="1:10">
      <c r="A69" s="168" t="s">
        <v>39</v>
      </c>
      <c r="B69" s="169"/>
      <c r="D69" s="117"/>
      <c r="E69" s="117"/>
      <c r="F69" s="117"/>
      <c r="G69" s="117"/>
      <c r="H69" s="102"/>
      <c r="J69" s="26"/>
    </row>
    <row r="70" spans="1:10">
      <c r="A70" s="159" t="s">
        <v>191</v>
      </c>
      <c r="B70" s="169"/>
      <c r="D70" s="117">
        <v>5732650</v>
      </c>
      <c r="E70" s="117"/>
      <c r="F70" s="117">
        <v>-71299</v>
      </c>
      <c r="G70" s="117"/>
      <c r="H70" s="102">
        <v>0</v>
      </c>
      <c r="J70" s="26">
        <v>0</v>
      </c>
    </row>
    <row r="71" spans="1:10">
      <c r="A71" s="159" t="s">
        <v>95</v>
      </c>
      <c r="B71" s="169"/>
      <c r="D71" s="117">
        <v>0</v>
      </c>
      <c r="E71" s="117"/>
      <c r="F71" s="117">
        <v>-299000000</v>
      </c>
      <c r="G71" s="117"/>
      <c r="H71" s="102">
        <v>0</v>
      </c>
      <c r="J71" s="26">
        <v>0</v>
      </c>
    </row>
    <row r="72" spans="1:10">
      <c r="A72" s="159" t="s">
        <v>166</v>
      </c>
      <c r="B72" s="169"/>
      <c r="D72" s="117">
        <v>75826090</v>
      </c>
      <c r="E72" s="117"/>
      <c r="F72" s="117">
        <v>159132031</v>
      </c>
      <c r="G72" s="117"/>
      <c r="H72" s="102">
        <v>182700000</v>
      </c>
      <c r="J72" s="26">
        <v>0</v>
      </c>
    </row>
    <row r="73" spans="1:10">
      <c r="A73" s="159" t="s">
        <v>167</v>
      </c>
      <c r="B73" s="169"/>
      <c r="D73" s="117">
        <v>-279774272</v>
      </c>
      <c r="E73" s="117"/>
      <c r="F73" s="117">
        <v>0</v>
      </c>
      <c r="G73" s="117"/>
      <c r="H73" s="102">
        <v>-213317700</v>
      </c>
      <c r="J73" s="102">
        <v>-74100000</v>
      </c>
    </row>
    <row r="74" spans="1:10">
      <c r="A74" s="159" t="s">
        <v>168</v>
      </c>
      <c r="B74" s="169"/>
      <c r="D74" s="117">
        <v>0</v>
      </c>
      <c r="E74" s="117"/>
      <c r="F74" s="117">
        <v>0</v>
      </c>
      <c r="G74" s="117"/>
      <c r="H74" s="102">
        <v>48000000</v>
      </c>
      <c r="J74" s="26">
        <v>0</v>
      </c>
    </row>
    <row r="75" spans="1:10">
      <c r="A75" s="159" t="s">
        <v>197</v>
      </c>
      <c r="B75" s="169"/>
      <c r="D75" s="117">
        <v>225096452</v>
      </c>
      <c r="E75" s="117"/>
      <c r="F75" s="117">
        <v>890065127</v>
      </c>
      <c r="G75" s="117"/>
      <c r="H75" s="102">
        <v>0</v>
      </c>
      <c r="J75" s="26">
        <v>0</v>
      </c>
    </row>
    <row r="76" spans="1:10">
      <c r="A76" s="159" t="s">
        <v>170</v>
      </c>
      <c r="B76" s="169"/>
      <c r="D76" s="117">
        <v>-166069083</v>
      </c>
      <c r="E76" s="117"/>
      <c r="F76" s="117">
        <v>-56760143</v>
      </c>
      <c r="G76" s="117"/>
      <c r="H76" s="102">
        <v>0</v>
      </c>
      <c r="J76" s="26">
        <v>0</v>
      </c>
    </row>
    <row r="77" spans="1:10">
      <c r="A77" s="159" t="s">
        <v>192</v>
      </c>
      <c r="B77" s="169"/>
      <c r="D77" s="117">
        <v>0</v>
      </c>
      <c r="E77" s="117"/>
      <c r="F77" s="117">
        <v>34000000</v>
      </c>
      <c r="G77" s="117"/>
      <c r="H77" s="102">
        <v>1000000</v>
      </c>
      <c r="J77" s="102">
        <v>120500000</v>
      </c>
    </row>
    <row r="78" spans="1:10">
      <c r="A78" s="159" t="s">
        <v>193</v>
      </c>
      <c r="B78" s="169"/>
      <c r="D78" s="117">
        <v>-148594862</v>
      </c>
      <c r="E78" s="117"/>
      <c r="F78" s="117">
        <v>-25440000</v>
      </c>
      <c r="G78" s="117"/>
      <c r="H78" s="102">
        <v>-7400000</v>
      </c>
      <c r="J78" s="102">
        <v>-56100000</v>
      </c>
    </row>
    <row r="79" spans="1:10" hidden="1">
      <c r="A79" s="159" t="s">
        <v>169</v>
      </c>
      <c r="B79" s="169"/>
      <c r="D79" s="117"/>
      <c r="E79" s="117"/>
      <c r="F79" s="117"/>
      <c r="G79" s="117"/>
      <c r="H79" s="102"/>
      <c r="J79" s="26"/>
    </row>
    <row r="80" spans="1:10" hidden="1">
      <c r="A80" s="159" t="s">
        <v>170</v>
      </c>
      <c r="B80" s="169"/>
      <c r="D80" s="117"/>
      <c r="E80" s="117"/>
      <c r="F80" s="117"/>
      <c r="G80" s="117"/>
      <c r="H80" s="102"/>
      <c r="J80" s="26"/>
    </row>
    <row r="81" spans="1:10" hidden="1">
      <c r="A81" s="159" t="s">
        <v>79</v>
      </c>
      <c r="B81" s="169"/>
      <c r="D81" s="117"/>
      <c r="E81" s="117"/>
      <c r="F81" s="117"/>
      <c r="G81" s="117"/>
      <c r="H81" s="102">
        <v>0</v>
      </c>
      <c r="J81" s="26"/>
    </row>
    <row r="82" spans="1:10" hidden="1">
      <c r="A82" s="159" t="s">
        <v>95</v>
      </c>
      <c r="B82" s="169"/>
      <c r="D82" s="117"/>
      <c r="E82" s="117"/>
      <c r="F82" s="117"/>
      <c r="G82" s="117"/>
      <c r="H82" s="102">
        <v>0</v>
      </c>
      <c r="J82" s="26"/>
    </row>
    <row r="83" spans="1:10" hidden="1">
      <c r="A83" s="159" t="s">
        <v>80</v>
      </c>
      <c r="B83" s="169"/>
      <c r="D83" s="117"/>
      <c r="E83" s="117"/>
      <c r="F83" s="117"/>
      <c r="G83" s="117"/>
      <c r="H83" s="102">
        <v>0</v>
      </c>
      <c r="J83" s="26"/>
    </row>
    <row r="84" spans="1:10" hidden="1">
      <c r="A84" s="159" t="s">
        <v>94</v>
      </c>
      <c r="B84" s="169"/>
      <c r="D84" s="117"/>
      <c r="E84" s="117"/>
      <c r="F84" s="117"/>
      <c r="G84" s="117"/>
      <c r="H84" s="102">
        <v>0</v>
      </c>
      <c r="J84" s="26"/>
    </row>
    <row r="85" spans="1:10" hidden="1">
      <c r="A85" s="159" t="s">
        <v>57</v>
      </c>
      <c r="B85" s="169"/>
      <c r="D85" s="117"/>
      <c r="E85" s="117"/>
      <c r="F85" s="102"/>
      <c r="G85" s="117"/>
      <c r="H85" s="102">
        <v>0</v>
      </c>
      <c r="J85" s="26"/>
    </row>
    <row r="86" spans="1:10">
      <c r="A86" s="159" t="s">
        <v>196</v>
      </c>
      <c r="B86" s="169"/>
      <c r="D86" s="117">
        <v>-850826</v>
      </c>
      <c r="E86" s="117"/>
      <c r="F86" s="102">
        <v>-720276</v>
      </c>
      <c r="G86" s="117"/>
      <c r="H86" s="102">
        <v>0</v>
      </c>
      <c r="J86" s="26">
        <v>0</v>
      </c>
    </row>
    <row r="87" spans="1:10">
      <c r="A87" s="159" t="s">
        <v>205</v>
      </c>
      <c r="B87" s="169"/>
      <c r="D87" s="117">
        <v>250000000</v>
      </c>
      <c r="E87" s="117"/>
      <c r="F87" s="102">
        <v>0</v>
      </c>
      <c r="G87" s="117"/>
      <c r="H87" s="102">
        <v>0</v>
      </c>
      <c r="J87" s="26">
        <v>0</v>
      </c>
    </row>
    <row r="88" spans="1:10">
      <c r="A88" s="159" t="s">
        <v>194</v>
      </c>
      <c r="B88" s="169"/>
      <c r="D88" s="117"/>
      <c r="E88" s="117"/>
      <c r="F88" s="102"/>
      <c r="G88" s="117"/>
      <c r="H88" s="102"/>
      <c r="J88" s="26"/>
    </row>
    <row r="89" spans="1:10">
      <c r="A89" s="159" t="s">
        <v>195</v>
      </c>
      <c r="B89" s="169"/>
      <c r="D89" s="117">
        <v>-291469690</v>
      </c>
      <c r="E89" s="117"/>
      <c r="F89" s="102">
        <v>-1530000</v>
      </c>
      <c r="G89" s="117"/>
      <c r="H89" s="102">
        <v>0</v>
      </c>
      <c r="J89" s="26">
        <v>0</v>
      </c>
    </row>
    <row r="90" spans="1:10">
      <c r="A90" s="159" t="s">
        <v>208</v>
      </c>
      <c r="B90" s="169"/>
      <c r="D90" s="117">
        <v>501250000</v>
      </c>
      <c r="E90" s="117"/>
      <c r="F90" s="102">
        <v>0</v>
      </c>
      <c r="G90" s="117"/>
      <c r="H90" s="102">
        <v>0</v>
      </c>
      <c r="J90" s="26">
        <v>0</v>
      </c>
    </row>
    <row r="91" spans="1:10">
      <c r="A91" s="188" t="s">
        <v>163</v>
      </c>
      <c r="D91" s="107">
        <f>SUM(D70:D90)</f>
        <v>171146459</v>
      </c>
      <c r="E91" s="117"/>
      <c r="F91" s="107">
        <f>SUM(F70:F90)</f>
        <v>699675440</v>
      </c>
      <c r="G91" s="117"/>
      <c r="H91" s="107">
        <f>SUM(H70:H90)</f>
        <v>10982300</v>
      </c>
      <c r="J91" s="107">
        <f>SUM(J70:J90)</f>
        <v>-9700000</v>
      </c>
    </row>
    <row r="92" spans="1:10">
      <c r="A92" s="189"/>
      <c r="D92" s="102"/>
      <c r="E92" s="117"/>
      <c r="F92" s="102"/>
      <c r="G92" s="117"/>
      <c r="H92" s="102"/>
      <c r="J92" s="102"/>
    </row>
    <row r="93" spans="1:10">
      <c r="A93" s="190" t="s">
        <v>41</v>
      </c>
      <c r="B93" s="176"/>
      <c r="D93" s="117">
        <f>ROUND(+D41+D67+D91,2)</f>
        <v>26319236</v>
      </c>
      <c r="E93" s="117"/>
      <c r="F93" s="117">
        <f>ROUND(+F41+F67+F91,2)</f>
        <v>59500822</v>
      </c>
      <c r="G93" s="117"/>
      <c r="H93" s="117">
        <f>ROUND(+H41+H67+H91,2)</f>
        <v>43089094</v>
      </c>
      <c r="J93" s="117">
        <f>ROUND(+J41+J67+J91,2)</f>
        <v>-24083592</v>
      </c>
    </row>
    <row r="94" spans="1:10">
      <c r="A94" s="163" t="s">
        <v>101</v>
      </c>
      <c r="D94" s="117">
        <f>BS!F10</f>
        <v>60188787</v>
      </c>
      <c r="E94" s="117"/>
      <c r="F94" s="117">
        <v>687965</v>
      </c>
      <c r="G94" s="117"/>
      <c r="H94" s="117">
        <v>224181</v>
      </c>
      <c r="J94" s="117">
        <v>24307773</v>
      </c>
    </row>
    <row r="95" spans="1:10" ht="22.5" thickBot="1">
      <c r="A95" s="181" t="s">
        <v>100</v>
      </c>
      <c r="D95" s="118">
        <f>SUM(D93:D94)</f>
        <v>86508023</v>
      </c>
      <c r="E95" s="117"/>
      <c r="F95" s="118">
        <f>SUM(F93:F94)</f>
        <v>60188787</v>
      </c>
      <c r="G95" s="117"/>
      <c r="H95" s="118">
        <f>SUM(H93:H94)</f>
        <v>43313275</v>
      </c>
      <c r="J95" s="118">
        <f>SUM(J93:J94)</f>
        <v>224181</v>
      </c>
    </row>
    <row r="96" spans="1:10" ht="22.5" thickTop="1">
      <c r="A96" s="181"/>
      <c r="D96" s="26"/>
      <c r="F96" s="26"/>
      <c r="H96" s="26"/>
      <c r="J96" s="26"/>
    </row>
    <row r="97" spans="1:10">
      <c r="A97" s="181" t="s">
        <v>209</v>
      </c>
      <c r="D97" s="26"/>
      <c r="F97" s="26"/>
      <c r="H97" s="26"/>
      <c r="J97" s="26"/>
    </row>
    <row r="98" spans="1:10">
      <c r="A98" s="188" t="s">
        <v>210</v>
      </c>
      <c r="D98" s="26"/>
      <c r="F98" s="26"/>
      <c r="H98" s="26"/>
      <c r="J98" s="26"/>
    </row>
    <row r="99" spans="1:10">
      <c r="A99" s="163" t="s">
        <v>211</v>
      </c>
      <c r="D99" s="102">
        <v>356431028</v>
      </c>
      <c r="F99" s="26">
        <v>0</v>
      </c>
      <c r="H99" s="26">
        <v>0</v>
      </c>
      <c r="J99" s="26">
        <v>0</v>
      </c>
    </row>
    <row r="100" spans="1:10">
      <c r="A100" s="191"/>
    </row>
    <row r="101" spans="1:10">
      <c r="D101" s="26"/>
      <c r="F101" s="26"/>
      <c r="H101" s="26"/>
      <c r="J101" s="26"/>
    </row>
    <row r="102" spans="1:10">
      <c r="D102" s="34">
        <f>D95-BS!D10</f>
        <v>0</v>
      </c>
      <c r="F102" s="34">
        <f>F95-BS!F10</f>
        <v>0</v>
      </c>
      <c r="H102" s="34">
        <f>H95-BS!H10</f>
        <v>0</v>
      </c>
      <c r="J102" s="34">
        <f>J95-BS!J10</f>
        <v>0</v>
      </c>
    </row>
  </sheetData>
  <mergeCells count="10">
    <mergeCell ref="A45:J45"/>
    <mergeCell ref="A46:J46"/>
    <mergeCell ref="A47:J47"/>
    <mergeCell ref="D50:F50"/>
    <mergeCell ref="H50:J50"/>
    <mergeCell ref="A1:J1"/>
    <mergeCell ref="A2:J2"/>
    <mergeCell ref="A3:J3"/>
    <mergeCell ref="D6:F6"/>
    <mergeCell ref="H6:J6"/>
  </mergeCells>
  <pageMargins left="0.8" right="0.35" top="0.7" bottom="0.7" header="0.511811023622047" footer="0.4"/>
  <pageSetup paperSize="9" scale="84" firstPageNumber="9" orientation="portrait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DIACOM2</cp:lastModifiedBy>
  <cp:lastPrinted>2019-04-12T09:40:45Z</cp:lastPrinted>
  <dcterms:created xsi:type="dcterms:W3CDTF">2013-04-22T09:49:20Z</dcterms:created>
  <dcterms:modified xsi:type="dcterms:W3CDTF">2019-04-12T09:41:33Z</dcterms:modified>
</cp:coreProperties>
</file>