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4110" windowHeight="8145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D57" i="5" l="1"/>
  <c r="D74" i="5"/>
  <c r="J74" i="5"/>
  <c r="H74" i="5"/>
  <c r="A3" i="3" l="1"/>
  <c r="A1" i="3"/>
  <c r="A1" i="5" l="1"/>
  <c r="A1" i="4"/>
  <c r="A47" i="1" l="1"/>
  <c r="A45" i="1"/>
  <c r="F77" i="5" l="1"/>
  <c r="J57" i="5"/>
  <c r="H57" i="5"/>
  <c r="F72" i="5"/>
  <c r="F69" i="5"/>
  <c r="F68" i="5"/>
  <c r="F67" i="5"/>
  <c r="F66" i="5"/>
  <c r="F65" i="5"/>
  <c r="F62" i="5"/>
  <c r="F61" i="5"/>
  <c r="F60" i="5"/>
  <c r="F74" i="5" s="1"/>
  <c r="F50" i="5"/>
  <c r="F56" i="5"/>
  <c r="F54" i="5"/>
  <c r="F34" i="5"/>
  <c r="F31" i="5"/>
  <c r="F29" i="5"/>
  <c r="F27" i="5"/>
  <c r="F26" i="5"/>
  <c r="F25" i="5"/>
  <c r="F24" i="5"/>
  <c r="F19" i="5"/>
  <c r="F18" i="5"/>
  <c r="F14" i="5"/>
  <c r="F13" i="5"/>
  <c r="F57" i="5" l="1"/>
  <c r="D24" i="3"/>
  <c r="N18" i="3"/>
  <c r="R18" i="3" s="1"/>
  <c r="F35" i="6" l="1"/>
  <c r="D35" i="6"/>
  <c r="D22" i="1"/>
  <c r="H21" i="3"/>
  <c r="H24" i="3" s="1"/>
  <c r="D80" i="1" s="1"/>
  <c r="N22" i="3"/>
  <c r="R22" i="3" s="1"/>
  <c r="P12" i="3"/>
  <c r="P14" i="3"/>
  <c r="J14" i="3"/>
  <c r="N14" i="3" s="1"/>
  <c r="F52" i="6"/>
  <c r="F56" i="6" s="1"/>
  <c r="F28" i="6"/>
  <c r="F24" i="6"/>
  <c r="F20" i="6"/>
  <c r="F19" i="6"/>
  <c r="F18" i="6"/>
  <c r="F14" i="6"/>
  <c r="F13" i="6"/>
  <c r="F10" i="6"/>
  <c r="F64" i="1"/>
  <c r="F67" i="1"/>
  <c r="F66" i="1"/>
  <c r="F59" i="1"/>
  <c r="F55" i="1"/>
  <c r="F22" i="1"/>
  <c r="F21" i="1"/>
  <c r="F20" i="1"/>
  <c r="F19" i="1"/>
  <c r="F18" i="1"/>
  <c r="F13" i="1"/>
  <c r="F12" i="1"/>
  <c r="F11" i="1"/>
  <c r="F10" i="1"/>
  <c r="D77" i="5" s="1"/>
  <c r="F24" i="3"/>
  <c r="F56" i="1"/>
  <c r="F57" i="1"/>
  <c r="P20" i="3"/>
  <c r="P17" i="3"/>
  <c r="J17" i="3"/>
  <c r="N20" i="3"/>
  <c r="F15" i="3"/>
  <c r="J81" i="1"/>
  <c r="R20" i="3" l="1"/>
  <c r="F61" i="1"/>
  <c r="R12" i="3"/>
  <c r="R14" i="3"/>
  <c r="F65" i="1"/>
  <c r="P13" i="3"/>
  <c r="P15" i="3" s="1"/>
  <c r="F85" i="1" s="1"/>
  <c r="D77" i="1"/>
  <c r="D79" i="1"/>
  <c r="N21" i="3"/>
  <c r="R21" i="3" s="1"/>
  <c r="E10" i="5"/>
  <c r="J16" i="4"/>
  <c r="J14" i="4"/>
  <c r="J10" i="4"/>
  <c r="H25" i="6"/>
  <c r="J25" i="6"/>
  <c r="J15" i="6"/>
  <c r="H15" i="6"/>
  <c r="H35" i="6"/>
  <c r="J35" i="6"/>
  <c r="H14" i="1"/>
  <c r="J23" i="1"/>
  <c r="J68" i="1"/>
  <c r="H68" i="1"/>
  <c r="J61" i="1"/>
  <c r="H61" i="1"/>
  <c r="J15" i="3"/>
  <c r="F82" i="1" s="1"/>
  <c r="H15" i="3"/>
  <c r="D15" i="3"/>
  <c r="F15" i="6"/>
  <c r="J11" i="1"/>
  <c r="J14" i="1" s="1"/>
  <c r="F17" i="4"/>
  <c r="H79" i="1" s="1"/>
  <c r="H81" i="1" s="1"/>
  <c r="D17" i="4"/>
  <c r="H23" i="1"/>
  <c r="D12" i="4"/>
  <c r="F12" i="4"/>
  <c r="F25" i="6"/>
  <c r="F14" i="1"/>
  <c r="F23" i="1"/>
  <c r="F68" i="1" l="1"/>
  <c r="F69" i="1" s="1"/>
  <c r="D81" i="1"/>
  <c r="J24" i="1"/>
  <c r="F24" i="1"/>
  <c r="J27" i="6"/>
  <c r="J29" i="6" s="1"/>
  <c r="H24" i="1"/>
  <c r="H69" i="1"/>
  <c r="F81" i="1"/>
  <c r="H27" i="6"/>
  <c r="H29" i="6" s="1"/>
  <c r="H36" i="6" s="1"/>
  <c r="F27" i="6"/>
  <c r="F29" i="6" s="1"/>
  <c r="F36" i="6" s="1"/>
  <c r="J69" i="1"/>
  <c r="J51" i="6" l="1"/>
  <c r="J53" i="6" s="1"/>
  <c r="J36" i="6"/>
  <c r="J10" i="5"/>
  <c r="J22" i="5" s="1"/>
  <c r="J30" i="5" s="1"/>
  <c r="J35" i="5" s="1"/>
  <c r="J76" i="5" s="1"/>
  <c r="J78" i="5" s="1"/>
  <c r="F51" i="6"/>
  <c r="H51" i="6"/>
  <c r="H53" i="6" s="1"/>
  <c r="H10" i="5"/>
  <c r="H22" i="5" s="1"/>
  <c r="H30" i="5" s="1"/>
  <c r="H35" i="5" s="1"/>
  <c r="H76" i="5" s="1"/>
  <c r="F10" i="5"/>
  <c r="L13" i="3" l="1"/>
  <c r="F53" i="6"/>
  <c r="F22" i="5"/>
  <c r="F30" i="5" s="1"/>
  <c r="F35" i="5" s="1"/>
  <c r="F76" i="5" s="1"/>
  <c r="H78" i="5"/>
  <c r="H55" i="6"/>
  <c r="H57" i="6" s="1"/>
  <c r="H15" i="4"/>
  <c r="H11" i="4"/>
  <c r="J55" i="6"/>
  <c r="J57" i="6" s="1"/>
  <c r="F78" i="5" l="1"/>
  <c r="J15" i="4"/>
  <c r="J17" i="4" s="1"/>
  <c r="H17" i="4"/>
  <c r="H83" i="1" s="1"/>
  <c r="H84" i="1" s="1"/>
  <c r="H86" i="1" s="1"/>
  <c r="H87" i="1" s="1"/>
  <c r="F55" i="6"/>
  <c r="F57" i="6" s="1"/>
  <c r="J11" i="4"/>
  <c r="J12" i="4" s="1"/>
  <c r="H12" i="4"/>
  <c r="J83" i="1" s="1"/>
  <c r="N13" i="3" l="1"/>
  <c r="R13" i="3" s="1"/>
  <c r="L15" i="3"/>
  <c r="F83" i="1" s="1"/>
  <c r="J84" i="1"/>
  <c r="J86" i="1" l="1"/>
  <c r="J87" i="1" s="1"/>
  <c r="R15" i="3"/>
  <c r="N15" i="3"/>
  <c r="D23" i="6" l="1"/>
  <c r="D22" i="6"/>
  <c r="P23" i="3" l="1"/>
  <c r="J23" i="3"/>
  <c r="J24" i="3" s="1"/>
  <c r="D82" i="1" l="1"/>
  <c r="N23" i="3"/>
  <c r="R23" i="3" s="1"/>
  <c r="D55" i="1" l="1"/>
  <c r="D60" i="1"/>
  <c r="D67" i="1"/>
  <c r="D14" i="6"/>
  <c r="D28" i="6"/>
  <c r="D13" i="6"/>
  <c r="D56" i="1"/>
  <c r="D20" i="1"/>
  <c r="D58" i="1"/>
  <c r="D59" i="1"/>
  <c r="D57" i="1"/>
  <c r="D18" i="1"/>
  <c r="D21" i="1"/>
  <c r="D64" i="1"/>
  <c r="D19" i="1"/>
  <c r="D24" i="6"/>
  <c r="D65" i="1"/>
  <c r="D52" i="6"/>
  <c r="L17" i="3"/>
  <c r="D66" i="1" l="1"/>
  <c r="D68" i="1" s="1"/>
  <c r="D12" i="1"/>
  <c r="D23" i="1"/>
  <c r="D56" i="6"/>
  <c r="N17" i="3"/>
  <c r="D54" i="1" l="1"/>
  <c r="D61" i="1" s="1"/>
  <c r="D69" i="1" s="1"/>
  <c r="P19" i="3"/>
  <c r="R17" i="3"/>
  <c r="P24" i="3" l="1"/>
  <c r="D85" i="1" l="1"/>
  <c r="D10" i="6"/>
  <c r="D15" i="6" s="1"/>
  <c r="F84" i="1"/>
  <c r="F86" i="1" s="1"/>
  <c r="F87" i="1" l="1"/>
  <c r="D11" i="1" l="1"/>
  <c r="D13" i="1"/>
  <c r="D20" i="6" l="1"/>
  <c r="D19" i="6" l="1"/>
  <c r="D18" i="6" l="1"/>
  <c r="D25" i="6" s="1"/>
  <c r="D27" i="6" s="1"/>
  <c r="D29" i="6" l="1"/>
  <c r="D36" i="6" s="1"/>
  <c r="D10" i="5"/>
  <c r="D22" i="5" s="1"/>
  <c r="D30" i="5" s="1"/>
  <c r="D35" i="5" s="1"/>
  <c r="D76" i="5" s="1"/>
  <c r="D78" i="5" l="1"/>
  <c r="D10" i="1"/>
  <c r="D14" i="1" s="1"/>
  <c r="D24" i="1" s="1"/>
  <c r="D55" i="6"/>
  <c r="D51" i="6"/>
  <c r="D53" i="6" s="1"/>
  <c r="L19" i="3" l="1"/>
  <c r="D57" i="6"/>
  <c r="L24" i="3" l="1"/>
  <c r="N19" i="3"/>
  <c r="D83" i="1" l="1"/>
  <c r="D84" i="1" s="1"/>
  <c r="D86" i="1" s="1"/>
  <c r="D87" i="1" s="1"/>
  <c r="N24" i="3"/>
  <c r="R19" i="3"/>
  <c r="R24" i="3" s="1"/>
</calcChain>
</file>

<file path=xl/sharedStrings.xml><?xml version="1.0" encoding="utf-8"?>
<sst xmlns="http://schemas.openxmlformats.org/spreadsheetml/2006/main" count="296" uniqueCount="201">
  <si>
    <t xml:space="preserve">  </t>
  </si>
  <si>
    <t>8</t>
  </si>
  <si>
    <t>9</t>
  </si>
  <si>
    <t>10</t>
  </si>
  <si>
    <t>11</t>
  </si>
  <si>
    <t>17</t>
  </si>
  <si>
    <t>18</t>
  </si>
  <si>
    <t>19</t>
  </si>
  <si>
    <t>12</t>
  </si>
  <si>
    <t>20</t>
  </si>
  <si>
    <t>21</t>
  </si>
  <si>
    <t>16</t>
  </si>
  <si>
    <t>7</t>
  </si>
  <si>
    <t>6</t>
  </si>
  <si>
    <t>14</t>
  </si>
  <si>
    <t>13</t>
  </si>
  <si>
    <t>21.1</t>
  </si>
  <si>
    <t>21.2</t>
  </si>
  <si>
    <t>5</t>
  </si>
  <si>
    <t>23</t>
  </si>
  <si>
    <t>ADAMAS INCORPORATION PUBLIC COMPANY LIMITED AND SUBSIDIARY</t>
  </si>
  <si>
    <t>STATEMENTS  OF FINANCIAL  POSITION</t>
  </si>
  <si>
    <t>AS AT DECEMBER 31, 2018</t>
  </si>
  <si>
    <t>(Unit:Baht)</t>
  </si>
  <si>
    <t>Consolidated financial statements</t>
  </si>
  <si>
    <t>Separate financial statements</t>
  </si>
  <si>
    <t>Assets</t>
  </si>
  <si>
    <t>Notes</t>
  </si>
  <si>
    <t>2018</t>
  </si>
  <si>
    <t>2017</t>
  </si>
  <si>
    <t>(Restated)</t>
  </si>
  <si>
    <t>Current assets</t>
  </si>
  <si>
    <t>Cash and cash equivalents</t>
  </si>
  <si>
    <t>Trade and other current receivables</t>
  </si>
  <si>
    <t xml:space="preserve">Cost of property development project </t>
  </si>
  <si>
    <t>Total current assets</t>
  </si>
  <si>
    <t>Non-current assets</t>
  </si>
  <si>
    <t>Investments in subsidiary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</si>
  <si>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</si>
  <si>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</si>
  <si>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</si>
  <si>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</si>
  <si>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</si>
  <si>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</si>
  <si>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</si>
  <si>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</si>
  <si>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</si>
  <si>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>Current portion of  finance lease liabilities</t>
  </si>
  <si>
    <t>Current portion of long-term borrowings</t>
  </si>
  <si>
    <t xml:space="preserve">Short-term borrowings from other persons </t>
  </si>
  <si>
    <t xml:space="preserve">Total current liabilities </t>
  </si>
  <si>
    <t>Non-current liabilities</t>
  </si>
  <si>
    <t>Finance lease liabilities</t>
  </si>
  <si>
    <t>Long-term borrowings from financial institution</t>
  </si>
  <si>
    <t>Long-term borrowings  from related parties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</si>
  <si>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</si>
  <si>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</si>
  <si>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</si>
  <si>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</si>
  <si>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</si>
  <si>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</si>
  <si>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common shares of Baht 1 each</t>
  </si>
  <si>
    <t xml:space="preserve">         780,163,587 common shares of Baht 1 each</t>
  </si>
  <si>
    <t xml:space="preserve">   Issued and paid-up share capital </t>
  </si>
  <si>
    <t xml:space="preserve">        370,163,587 common shares of Baht 1 each</t>
  </si>
  <si>
    <t>Deficit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</si>
  <si>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</si>
  <si>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</si>
  <si>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</si>
  <si>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</si>
  <si>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YEAR ENDED DECEMBER 31, 2018</t>
  </si>
  <si>
    <t>Revenues</t>
  </si>
  <si>
    <t>Service management income</t>
  </si>
  <si>
    <t>Gain on sales of investment in subsidiary</t>
  </si>
  <si>
    <t>Interest income</t>
  </si>
  <si>
    <t>Total revenues</t>
  </si>
  <si>
    <t>Revenue from real estate sales</t>
  </si>
  <si>
    <t>Expenses</t>
  </si>
  <si>
    <t>Cost of real estate sales</t>
  </si>
  <si>
    <t>Administrative expenses</t>
  </si>
  <si>
    <t>Loss on impairment of investment in subsidiaries</t>
  </si>
  <si>
    <t>Loss on sale of investment in subsidiaries</t>
  </si>
  <si>
    <t>Finance costs</t>
  </si>
  <si>
    <t>Total expenses</t>
  </si>
  <si>
    <t>Profit (loss) before income tax</t>
  </si>
  <si>
    <t>Other comprehensive income (expense) for the year</t>
  </si>
  <si>
    <t xml:space="preserve">Components of other comprehensive income that </t>
  </si>
  <si>
    <t xml:space="preserve">    will not be reclassified to profit or loss  </t>
  </si>
  <si>
    <t>Total comprehensive income (expense) for the year</t>
  </si>
  <si>
    <t>(Unit : Baht)</t>
  </si>
  <si>
    <t>Profit (Loss) attributable to:-</t>
  </si>
  <si>
    <t>Owners of the Company</t>
  </si>
  <si>
    <t>Total comprehensive income attributable to:-</t>
  </si>
  <si>
    <t xml:space="preserve">Basic earnings (loss) per share </t>
  </si>
  <si>
    <t xml:space="preserve"> The notes to financial statements are an integral part of these financial statements.</t>
  </si>
  <si>
    <t>STATEMENTS OF CHANGES IN SHAREHOLDERS' EQUITY</t>
  </si>
  <si>
    <t>Issued and paid -</t>
  </si>
  <si>
    <t>Total</t>
  </si>
  <si>
    <t>up share capital</t>
  </si>
  <si>
    <t>shareholders' equity</t>
  </si>
  <si>
    <t>Balance as at December 31, 2016</t>
  </si>
  <si>
    <t>Balance as at December 31, 2017</t>
  </si>
  <si>
    <t>Balance as at December 31, 2018</t>
  </si>
  <si>
    <t>STATEMENTS OF CASH FLOWS</t>
  </si>
  <si>
    <t>(Unit: Baht)</t>
  </si>
  <si>
    <t>Cash flows from operating activities</t>
  </si>
  <si>
    <t>Loss before income tax</t>
  </si>
  <si>
    <t>Adjustment to profit (loss) net cash provided by</t>
  </si>
  <si>
    <t xml:space="preserve">   (used in) from operating activities </t>
  </si>
  <si>
    <t>Depreciation and amortization</t>
  </si>
  <si>
    <t>Loss on impairment of investment</t>
  </si>
  <si>
    <t xml:space="preserve">Employee benefit provisions 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</si>
  <si>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</si>
  <si>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</si>
  <si>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</si>
  <si>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</si>
  <si>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</si>
  <si>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</si>
  <si>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Interest received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</si>
  <si>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</si>
  <si>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</si>
  <si>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</si>
  <si>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</si>
  <si>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 activities</t>
  </si>
  <si>
    <t>Proceeds from sales of equipment</t>
  </si>
  <si>
    <t>Net cash provided by (used in) investing activities</t>
  </si>
  <si>
    <t>Payments for acquire of intangible assets</t>
  </si>
  <si>
    <t xml:space="preserve">Payments for acquire of leasehold building </t>
  </si>
  <si>
    <t xml:space="preserve">   improvement and equipment</t>
  </si>
  <si>
    <t>Proceeds from sales of  investment</t>
  </si>
  <si>
    <t>Cash flows from financing activities</t>
  </si>
  <si>
    <t>Net increase (decrease) in cash and cash equivalents</t>
  </si>
  <si>
    <t>Cash and cash equivalents, beginning of the year</t>
  </si>
  <si>
    <t>Cash and cash equivalents, ending of the year</t>
  </si>
  <si>
    <t>Net cash provided by (used in) financing activities</t>
  </si>
  <si>
    <t>Proceeds from short-term borrowings from other persons</t>
  </si>
  <si>
    <t xml:space="preserve">Proceeds from long-term borrowings from financial institution </t>
  </si>
  <si>
    <t>Payments for long-term borrowings from financial institution</t>
  </si>
  <si>
    <t xml:space="preserve">Payments for short-term borrowings from financial institution </t>
  </si>
  <si>
    <t>Payments for finance lease liabilities</t>
  </si>
  <si>
    <t>Land held for development</t>
  </si>
  <si>
    <t>Property, plant and equipment</t>
  </si>
  <si>
    <t>Bank overdrafts</t>
  </si>
  <si>
    <t>Current income tax payable</t>
  </si>
  <si>
    <t>Share premium (discount) on ordinary shares</t>
  </si>
  <si>
    <t>Capital adjustments from reverse business acquisition</t>
  </si>
  <si>
    <t>Total owners of the Company</t>
  </si>
  <si>
    <t>Difference from business combinations under common control</t>
  </si>
  <si>
    <t>Business combinations expenses</t>
  </si>
  <si>
    <t>Other income</t>
  </si>
  <si>
    <t>Distribution costs</t>
  </si>
  <si>
    <t>Tax (expense) income</t>
  </si>
  <si>
    <t>Profit (loss) for the year</t>
  </si>
  <si>
    <t xml:space="preserve">    Gains (losses) on remeasurements of defined benefit plans</t>
  </si>
  <si>
    <t>Share capital increase</t>
  </si>
  <si>
    <t>Share premium from business combinations under common control</t>
  </si>
  <si>
    <t>Share discount from business combinations under common control</t>
  </si>
  <si>
    <t>Costs of  reverse business combinations</t>
  </si>
  <si>
    <t xml:space="preserve">business </t>
  </si>
  <si>
    <t xml:space="preserve">Capital adjustments </t>
  </si>
  <si>
    <t xml:space="preserve">from reverse </t>
  </si>
  <si>
    <t>Total shareholders</t>
  </si>
  <si>
    <t>Share premium on</t>
  </si>
  <si>
    <t>Ordinary shares - organization</t>
  </si>
  <si>
    <t>Ordinary shares increase</t>
  </si>
  <si>
    <t>ordinary shares</t>
  </si>
  <si>
    <t>Loss on write off  and sale of  equipment</t>
  </si>
  <si>
    <t>Finance costs paid</t>
  </si>
  <si>
    <t xml:space="preserve"> Increase (Decrease) in bank overdrafts</t>
  </si>
  <si>
    <t>Proceeds from short-term borrowings from related persons and parties</t>
  </si>
  <si>
    <t>Payments for  short-term borrowings from  related persons and parties</t>
  </si>
  <si>
    <t>Proceeds from long-term borrowings from  related persons and parties</t>
  </si>
  <si>
    <t>Payments for  long-term borrowings from  related persons and  parties</t>
  </si>
  <si>
    <t>Payments for acquire of investment in subsidiary under common</t>
  </si>
  <si>
    <t xml:space="preserve">     control from non-controlling interests</t>
  </si>
  <si>
    <t>The notes to financial statements are an integral part of these financial statements.</t>
  </si>
  <si>
    <t>on ordinary shares</t>
  </si>
  <si>
    <t>(discount)</t>
  </si>
  <si>
    <t xml:space="preserve">Share premium </t>
  </si>
  <si>
    <t>common control</t>
  </si>
  <si>
    <t xml:space="preserve">combinations under </t>
  </si>
  <si>
    <t>acquisition</t>
  </si>
  <si>
    <t>of the Company</t>
  </si>
  <si>
    <t>Issued and paid-up</t>
  </si>
  <si>
    <t>share capital</t>
  </si>
  <si>
    <t xml:space="preserve">Total </t>
  </si>
  <si>
    <t xml:space="preserve">Non-controlling </t>
  </si>
  <si>
    <t>interests</t>
  </si>
  <si>
    <t xml:space="preserve">Difference </t>
  </si>
  <si>
    <t xml:space="preserve">from business </t>
  </si>
  <si>
    <t>Short-term loans to persons and related parties</t>
  </si>
  <si>
    <t>Short-term borrowings from persons and related parties</t>
  </si>
  <si>
    <t>Loss (Gain) on sale of  investment</t>
  </si>
  <si>
    <t>2.2</t>
  </si>
  <si>
    <t>Subsidiary increased share capital</t>
  </si>
  <si>
    <t>Increase ordinary shares of business acquisition</t>
  </si>
  <si>
    <t xml:space="preserve">Payments for loans from related persons </t>
  </si>
  <si>
    <t>Proceeds from loans from related persons</t>
  </si>
  <si>
    <t>Supplemental disclosure of cash flows information</t>
  </si>
  <si>
    <t>Non-cash transactions</t>
  </si>
  <si>
    <t>Long-term borrwings from renew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</si>
</sst>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</font>
    <font>
      <i/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91">
    <xf numFmtId="0" fontId="0" fillId="0" borderId="0" xfId="0"/>
    <xf numFmtId="0" fontId="71" fillId="0" borderId="0" xfId="0" applyFont="1" applyFill="1" applyBorder="1" applyAlignment="1">
      <alignment horizontal="center"/>
    </xf>
    <xf numFmtId="194" fontId="70" fillId="0" borderId="0" xfId="0" applyNumberFormat="1" applyFont="1" applyFill="1" applyAlignment="1">
      <alignment horizontal="center"/>
    </xf>
    <xf numFmtId="195" fontId="71" fillId="0" borderId="20" xfId="0" applyNumberFormat="1" applyFont="1" applyFill="1" applyBorder="1" applyAlignment="1">
      <alignment horizontal="center"/>
    </xf>
    <xf numFmtId="49" fontId="72" fillId="0" borderId="6" xfId="0" quotePrefix="1" applyNumberFormat="1" applyFont="1" applyFill="1" applyBorder="1" applyAlignment="1">
      <alignment horizontal="center"/>
    </xf>
    <xf numFmtId="0" fontId="72" fillId="0" borderId="0" xfId="0" quotePrefix="1" applyNumberFormat="1" applyFont="1" applyFill="1" applyBorder="1" applyAlignment="1">
      <alignment horizontal="center"/>
    </xf>
    <xf numFmtId="38" fontId="70" fillId="0" borderId="0" xfId="0" applyNumberFormat="1" applyFont="1" applyFill="1" applyAlignment="1"/>
    <xf numFmtId="194" fontId="72" fillId="0" borderId="0" xfId="0" applyNumberFormat="1" applyFont="1" applyFill="1" applyAlignment="1"/>
    <xf numFmtId="194" fontId="72" fillId="0" borderId="0" xfId="0" applyNumberFormat="1" applyFont="1" applyFill="1" applyAlignment="1">
      <alignment horizontal="left"/>
    </xf>
    <xf numFmtId="0" fontId="72" fillId="0" borderId="0" xfId="0" applyFont="1" applyFill="1" applyAlignment="1">
      <alignment horizontal="left"/>
    </xf>
    <xf numFmtId="49" fontId="72" fillId="0" borderId="0" xfId="0" applyNumberFormat="1" applyFont="1" applyFill="1" applyAlignment="1"/>
    <xf numFmtId="40" fontId="73" fillId="0" borderId="0" xfId="1434" applyNumberFormat="1" applyFont="1" applyFill="1" applyAlignment="1" applyProtection="1">
      <alignment horizontal="left"/>
    </xf>
    <xf numFmtId="40" fontId="70" fillId="0" borderId="0" xfId="1434" applyNumberFormat="1" applyFont="1" applyFill="1" applyAlignment="1" applyProtection="1"/>
    <xf numFmtId="0" fontId="72" fillId="0" borderId="0" xfId="0" applyFont="1" applyFill="1" applyAlignment="1"/>
    <xf numFmtId="49" fontId="72" fillId="0" borderId="0" xfId="0" applyNumberFormat="1" applyFont="1" applyFill="1"/>
    <xf numFmtId="40" fontId="73" fillId="0" borderId="0" xfId="1434" applyNumberFormat="1" applyFont="1" applyFill="1" applyAlignment="1" applyProtection="1"/>
    <xf numFmtId="194" fontId="70" fillId="0" borderId="0" xfId="0" applyNumberFormat="1" applyFont="1" applyFill="1" applyAlignment="1"/>
    <xf numFmtId="223" fontId="72" fillId="0" borderId="0" xfId="1434" applyNumberFormat="1" applyFont="1" applyFill="1" applyAlignment="1" applyProtection="1"/>
    <xf numFmtId="194" fontId="72" fillId="0" borderId="0" xfId="0" applyNumberFormat="1" applyFont="1" applyFill="1"/>
    <xf numFmtId="49" fontId="72" fillId="0" borderId="0" xfId="0" applyNumberFormat="1" applyFont="1" applyFill="1" applyAlignment="1" applyProtection="1">
      <alignment horizontal="left"/>
    </xf>
    <xf numFmtId="195" fontId="72" fillId="0" borderId="0" xfId="0" applyNumberFormat="1" applyFont="1" applyFill="1" applyAlignment="1">
      <alignment horizontal="left"/>
    </xf>
    <xf numFmtId="40" fontId="72" fillId="0" borderId="0" xfId="1434" applyNumberFormat="1" applyFont="1" applyFill="1" applyAlignment="1" applyProtection="1"/>
    <xf numFmtId="194" fontId="73" fillId="0" borderId="0" xfId="0" applyNumberFormat="1" applyFont="1" applyFill="1" applyAlignment="1" applyProtection="1">
      <alignment horizontal="left"/>
    </xf>
    <xf numFmtId="0" fontId="72" fillId="0" borderId="0" xfId="0" quotePrefix="1" applyFont="1" applyFill="1" applyBorder="1" applyAlignment="1">
      <alignment horizontal="center"/>
    </xf>
    <xf numFmtId="194" fontId="70" fillId="0" borderId="0" xfId="0" applyNumberFormat="1" applyFont="1" applyFill="1"/>
    <xf numFmtId="0" fontId="72" fillId="0" borderId="0" xfId="0" applyFont="1" applyFill="1"/>
    <xf numFmtId="197" fontId="73" fillId="0" borderId="0" xfId="0" applyNumberFormat="1" applyFont="1" applyFill="1" applyAlignment="1" applyProtection="1">
      <alignment horizontal="left"/>
    </xf>
    <xf numFmtId="194" fontId="72" fillId="0" borderId="0" xfId="0" applyNumberFormat="1" applyFont="1" applyFill="1" applyAlignment="1" applyProtection="1">
      <alignment horizontal="left"/>
    </xf>
    <xf numFmtId="0" fontId="73" fillId="0" borderId="0" xfId="0" applyFont="1" applyFill="1"/>
    <xf numFmtId="0" fontId="70" fillId="0" borderId="0" xfId="0" applyFont="1" applyFill="1" applyAlignment="1">
      <alignment horizontal="left"/>
    </xf>
    <xf numFmtId="0" fontId="72" fillId="0" borderId="20" xfId="0" applyFont="1" applyFill="1" applyBorder="1" applyAlignment="1">
      <alignment horizontal="center" vertical="center"/>
    </xf>
    <xf numFmtId="0" fontId="70" fillId="0" borderId="0" xfId="0" applyFont="1" applyFill="1"/>
    <xf numFmtId="197" fontId="70" fillId="0" borderId="0" xfId="0" applyNumberFormat="1" applyFont="1" applyFill="1"/>
    <xf numFmtId="197" fontId="71" fillId="0" borderId="0" xfId="0" quotePrefix="1" applyNumberFormat="1" applyFont="1" applyFill="1" applyAlignment="1">
      <alignment horizontal="left"/>
    </xf>
    <xf numFmtId="197" fontId="71" fillId="0" borderId="0" xfId="0" applyNumberFormat="1" applyFont="1" applyFill="1" applyAlignment="1">
      <alignment horizontal="left"/>
    </xf>
    <xf numFmtId="197" fontId="72" fillId="0" borderId="0" xfId="347" applyNumberFormat="1" applyFont="1" applyFill="1" applyAlignment="1">
      <alignment horizontal="left"/>
    </xf>
    <xf numFmtId="200" fontId="72" fillId="0" borderId="0" xfId="0" applyNumberFormat="1" applyFont="1" applyFill="1"/>
    <xf numFmtId="197" fontId="72" fillId="0" borderId="0" xfId="0" applyNumberFormat="1" applyFont="1" applyFill="1"/>
    <xf numFmtId="197" fontId="71" fillId="0" borderId="0" xfId="0" applyNumberFormat="1" applyFont="1" applyFill="1"/>
    <xf numFmtId="197" fontId="72" fillId="0" borderId="0" xfId="0" applyNumberFormat="1" applyFont="1" applyFill="1" applyAlignment="1">
      <alignment horizontal="left"/>
    </xf>
    <xf numFmtId="197" fontId="72" fillId="0" borderId="0" xfId="0" applyNumberFormat="1" applyFont="1" applyFill="1" applyAlignment="1" applyProtection="1">
      <alignment horizontal="left"/>
    </xf>
    <xf numFmtId="197" fontId="73" fillId="0" borderId="0" xfId="0" applyNumberFormat="1" applyFont="1" applyFill="1"/>
    <xf numFmtId="192" fontId="72" fillId="0" borderId="0" xfId="106" quotePrefix="1" applyFont="1" applyFill="1" applyBorder="1" applyAlignment="1">
      <alignment horizontal="center"/>
    </xf>
    <xf numFmtId="197" fontId="72" fillId="0" borderId="0" xfId="0" quotePrefix="1" applyNumberFormat="1" applyFont="1" applyFill="1" applyAlignment="1">
      <alignment horizontal="left"/>
    </xf>
    <xf numFmtId="197" fontId="73" fillId="0" borderId="0" xfId="0" applyNumberFormat="1" applyFont="1" applyFill="1" applyAlignment="1">
      <alignment horizontal="left"/>
    </xf>
    <xf numFmtId="39" fontId="72" fillId="0" borderId="0" xfId="313" applyNumberFormat="1" applyFont="1" applyFill="1" applyAlignment="1"/>
    <xf numFmtId="39" fontId="72" fillId="0" borderId="0" xfId="1434" applyNumberFormat="1" applyFont="1" applyFill="1" applyAlignment="1" applyProtection="1">
      <alignment horizontal="left"/>
    </xf>
    <xf numFmtId="0" fontId="70" fillId="0" borderId="0" xfId="0" applyFont="1" applyFill="1" applyAlignment="1">
      <alignment horizontal="center"/>
    </xf>
    <xf numFmtId="0" fontId="70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>
      <alignment horizontal="center" wrapText="1" shrinkToFit="1"/>
    </xf>
    <xf numFmtId="0" fontId="72" fillId="0" borderId="0" xfId="0" applyFont="1" applyFill="1" applyBorder="1" applyAlignment="1">
      <alignment horizontal="center" vertical="center"/>
    </xf>
    <xf numFmtId="192" fontId="72" fillId="0" borderId="0" xfId="106" applyFont="1" applyFill="1" applyBorder="1" applyAlignment="1">
      <alignment horizontal="center" wrapText="1" shrinkToFit="1"/>
    </xf>
    <xf numFmtId="192" fontId="72" fillId="0" borderId="20" xfId="106" applyFont="1" applyFill="1" applyBorder="1" applyAlignment="1">
      <alignment horizontal="center" wrapText="1" shrinkToFit="1"/>
    </xf>
    <xf numFmtId="215" fontId="72" fillId="0" borderId="0" xfId="106" applyNumberFormat="1" applyFont="1" applyFill="1" applyBorder="1" applyAlignment="1">
      <alignment horizontal="center" wrapText="1" shrinkToFit="1"/>
    </xf>
    <xf numFmtId="215" fontId="72" fillId="0" borderId="0" xfId="106" applyNumberFormat="1" applyFont="1" applyFill="1" applyBorder="1" applyAlignment="1">
      <alignment horizontal="center" vertical="center"/>
    </xf>
    <xf numFmtId="0" fontId="72" fillId="0" borderId="0" xfId="0" applyFont="1" applyFill="1" applyAlignment="1">
      <alignment horizontal="center"/>
    </xf>
    <xf numFmtId="215" fontId="72" fillId="0" borderId="0" xfId="106" applyNumberFormat="1" applyFont="1" applyFill="1"/>
    <xf numFmtId="215" fontId="72" fillId="0" borderId="0" xfId="106" applyNumberFormat="1" applyFont="1" applyFill="1" applyAlignment="1">
      <alignment horizontal="right"/>
    </xf>
    <xf numFmtId="0" fontId="71" fillId="0" borderId="0" xfId="0" applyFont="1" applyFill="1" applyAlignment="1">
      <alignment horizontal="center"/>
    </xf>
    <xf numFmtId="215" fontId="72" fillId="0" borderId="0" xfId="106" applyNumberFormat="1" applyFont="1" applyFill="1" applyAlignment="1">
      <alignment horizontal="center"/>
    </xf>
    <xf numFmtId="215" fontId="72" fillId="0" borderId="0" xfId="106" applyNumberFormat="1" applyFont="1" applyFill="1" applyBorder="1" applyAlignment="1">
      <alignment horizontal="center"/>
    </xf>
    <xf numFmtId="215" fontId="72" fillId="0" borderId="0" xfId="106" applyNumberFormat="1" applyFont="1" applyFill="1" applyBorder="1"/>
    <xf numFmtId="0" fontId="73" fillId="0" borderId="0" xfId="0" applyFont="1" applyFill="1" applyAlignment="1">
      <alignment horizontal="center"/>
    </xf>
    <xf numFmtId="215" fontId="72" fillId="0" borderId="21" xfId="106" applyNumberFormat="1" applyFont="1" applyFill="1" applyBorder="1"/>
    <xf numFmtId="215" fontId="72" fillId="0" borderId="0" xfId="106" applyNumberFormat="1" applyFont="1" applyFill="1" applyBorder="1" applyAlignment="1">
      <alignment horizontal="right"/>
    </xf>
    <xf numFmtId="0" fontId="72" fillId="0" borderId="0" xfId="0" applyFont="1" applyFill="1" applyBorder="1"/>
    <xf numFmtId="192" fontId="72" fillId="0" borderId="0" xfId="106" applyFont="1" applyFill="1" applyBorder="1"/>
    <xf numFmtId="192" fontId="72" fillId="0" borderId="0" xfId="106" applyFont="1" applyFill="1"/>
    <xf numFmtId="197" fontId="71" fillId="0" borderId="0" xfId="0" applyNumberFormat="1" applyFont="1" applyFill="1" applyBorder="1" applyAlignment="1">
      <alignment horizontal="right"/>
    </xf>
    <xf numFmtId="195" fontId="72" fillId="0" borderId="0" xfId="0" applyNumberFormat="1" applyFont="1" applyFill="1" applyBorder="1" applyAlignment="1">
      <alignment horizontal="center"/>
    </xf>
    <xf numFmtId="49" fontId="71" fillId="0" borderId="0" xfId="0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49" fontId="70" fillId="0" borderId="0" xfId="0" applyNumberFormat="1" applyFont="1" applyFill="1" applyAlignment="1">
      <alignment horizontal="center"/>
    </xf>
    <xf numFmtId="197" fontId="72" fillId="0" borderId="0" xfId="0" applyNumberFormat="1" applyFont="1" applyFill="1" applyBorder="1"/>
    <xf numFmtId="192" fontId="71" fillId="0" borderId="0" xfId="106" applyFont="1" applyFill="1" applyAlignment="1">
      <alignment horizontal="center"/>
    </xf>
    <xf numFmtId="49" fontId="72" fillId="0" borderId="0" xfId="0" applyNumberFormat="1" applyFont="1" applyFill="1" applyAlignment="1">
      <alignment horizontal="center"/>
    </xf>
    <xf numFmtId="192" fontId="72" fillId="0" borderId="0" xfId="106" applyFont="1" applyFill="1" applyAlignment="1">
      <alignment horizontal="right"/>
    </xf>
    <xf numFmtId="49" fontId="72" fillId="0" borderId="0" xfId="0" quotePrefix="1" applyNumberFormat="1" applyFont="1" applyFill="1" applyAlignment="1">
      <alignment horizontal="center"/>
    </xf>
    <xf numFmtId="49" fontId="71" fillId="0" borderId="0" xfId="0" quotePrefix="1" applyNumberFormat="1" applyFont="1" applyFill="1" applyAlignment="1">
      <alignment horizontal="center"/>
    </xf>
    <xf numFmtId="215" fontId="72" fillId="0" borderId="20" xfId="106" applyNumberFormat="1" applyFont="1" applyFill="1" applyBorder="1"/>
    <xf numFmtId="192" fontId="72" fillId="0" borderId="0" xfId="106" applyFont="1" applyFill="1" applyAlignment="1">
      <alignment horizontal="center"/>
    </xf>
    <xf numFmtId="215" fontId="72" fillId="0" borderId="1" xfId="106" applyNumberFormat="1" applyFont="1" applyFill="1" applyBorder="1"/>
    <xf numFmtId="215" fontId="72" fillId="0" borderId="6" xfId="106" applyNumberFormat="1" applyFont="1" applyFill="1" applyBorder="1"/>
    <xf numFmtId="49" fontId="72" fillId="0" borderId="0" xfId="0" applyNumberFormat="1" applyFont="1" applyFill="1" applyAlignment="1" applyProtection="1">
      <alignment horizontal="center"/>
    </xf>
    <xf numFmtId="0" fontId="70" fillId="0" borderId="0" xfId="0" applyFont="1" applyFill="1" applyAlignment="1"/>
    <xf numFmtId="0" fontId="72" fillId="0" borderId="0" xfId="0" applyFont="1" applyFill="1" applyBorder="1" applyAlignment="1"/>
    <xf numFmtId="192" fontId="72" fillId="0" borderId="0" xfId="106" applyFont="1" applyFill="1" applyBorder="1" applyAlignment="1">
      <alignment horizontal="center"/>
    </xf>
    <xf numFmtId="192" fontId="74" fillId="0" borderId="0" xfId="106" applyFont="1" applyFill="1" applyBorder="1" applyAlignment="1">
      <alignment horizontal="center"/>
    </xf>
    <xf numFmtId="197" fontId="71" fillId="0" borderId="0" xfId="0" applyNumberFormat="1" applyFont="1" applyFill="1" applyBorder="1"/>
    <xf numFmtId="192" fontId="72" fillId="0" borderId="0" xfId="106" applyFont="1" applyFill="1" applyBorder="1" applyAlignment="1" applyProtection="1">
      <alignment horizontal="center"/>
    </xf>
    <xf numFmtId="197" fontId="72" fillId="0" borderId="0" xfId="0" applyNumberFormat="1" applyFont="1"/>
    <xf numFmtId="49" fontId="72" fillId="0" borderId="0" xfId="0" quotePrefix="1" applyNumberFormat="1" applyFont="1" applyFill="1" applyBorder="1" applyAlignment="1">
      <alignment horizontal="center"/>
    </xf>
    <xf numFmtId="192" fontId="72" fillId="0" borderId="0" xfId="106" applyFont="1" applyFill="1" applyBorder="1" applyAlignment="1">
      <alignment horizontal="center" shrinkToFit="1"/>
    </xf>
    <xf numFmtId="192" fontId="72" fillId="0" borderId="20" xfId="106" applyFont="1" applyFill="1" applyBorder="1" applyAlignment="1">
      <alignment horizontal="center"/>
    </xf>
    <xf numFmtId="0" fontId="70" fillId="0" borderId="0" xfId="0" applyFont="1" applyFill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192" fontId="72" fillId="0" borderId="20" xfId="106" applyFont="1" applyFill="1" applyBorder="1" applyAlignment="1">
      <alignment horizontal="center" shrinkToFit="1"/>
    </xf>
    <xf numFmtId="192" fontId="72" fillId="0" borderId="1" xfId="106" applyFont="1" applyFill="1" applyBorder="1" applyAlignment="1"/>
    <xf numFmtId="192" fontId="72" fillId="0" borderId="0" xfId="106" applyFont="1" applyFill="1" applyBorder="1" applyAlignment="1"/>
    <xf numFmtId="0" fontId="72" fillId="0" borderId="1" xfId="0" applyFont="1" applyFill="1" applyBorder="1" applyAlignment="1">
      <alignment horizontal="center"/>
    </xf>
    <xf numFmtId="0" fontId="72" fillId="0" borderId="20" xfId="0" applyFont="1" applyFill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0" fontId="70" fillId="0" borderId="0" xfId="0" applyFont="1" applyAlignment="1"/>
    <xf numFmtId="195" fontId="70" fillId="0" borderId="0" xfId="0" applyNumberFormat="1" applyFont="1" applyFill="1" applyAlignment="1" applyProtection="1"/>
    <xf numFmtId="0" fontId="72" fillId="0" borderId="0" xfId="0" applyFont="1" applyBorder="1" applyAlignment="1"/>
    <xf numFmtId="215" fontId="70" fillId="0" borderId="0" xfId="0" applyNumberFormat="1" applyFont="1" applyFill="1" applyAlignment="1">
      <alignment horizontal="center"/>
    </xf>
    <xf numFmtId="195" fontId="71" fillId="0" borderId="0" xfId="0" applyNumberFormat="1" applyFont="1" applyFill="1" applyBorder="1" applyAlignment="1">
      <alignment horizontal="center"/>
    </xf>
    <xf numFmtId="215" fontId="72" fillId="0" borderId="0" xfId="0" applyNumberFormat="1" applyFont="1" applyFill="1" applyBorder="1" applyAlignment="1"/>
    <xf numFmtId="194" fontId="72" fillId="0" borderId="0" xfId="0" applyNumberFormat="1" applyFont="1" applyFill="1" applyAlignment="1">
      <alignment horizontal="center"/>
    </xf>
    <xf numFmtId="215" fontId="72" fillId="0" borderId="0" xfId="0" quotePrefix="1" applyNumberFormat="1" applyFont="1" applyFill="1" applyBorder="1" applyAlignment="1">
      <alignment horizontal="center"/>
    </xf>
    <xf numFmtId="195" fontId="71" fillId="0" borderId="0" xfId="0" applyNumberFormat="1" applyFont="1" applyFill="1" applyBorder="1"/>
    <xf numFmtId="195" fontId="72" fillId="0" borderId="0" xfId="0" applyNumberFormat="1" applyFont="1" applyFill="1" applyBorder="1"/>
    <xf numFmtId="49" fontId="71" fillId="0" borderId="0" xfId="0" quotePrefix="1" applyNumberFormat="1" applyFont="1" applyFill="1" applyBorder="1" applyAlignment="1">
      <alignment horizontal="center"/>
    </xf>
    <xf numFmtId="215" fontId="72" fillId="0" borderId="0" xfId="106" applyNumberFormat="1" applyFont="1" applyFill="1" applyBorder="1" applyProtection="1"/>
    <xf numFmtId="215" fontId="72" fillId="0" borderId="0" xfId="106" applyNumberFormat="1" applyFont="1" applyFill="1" applyBorder="1" applyAlignment="1" applyProtection="1">
      <alignment horizontal="right"/>
    </xf>
    <xf numFmtId="215" fontId="71" fillId="0" borderId="0" xfId="106" applyNumberFormat="1" applyFont="1" applyFill="1" applyBorder="1" applyAlignment="1">
      <alignment horizontal="center"/>
    </xf>
    <xf numFmtId="215" fontId="72" fillId="0" borderId="0" xfId="106" applyNumberFormat="1" applyFont="1" applyFill="1" applyBorder="1" applyAlignment="1" applyProtection="1">
      <alignment horizontal="center"/>
    </xf>
    <xf numFmtId="49" fontId="71" fillId="0" borderId="0" xfId="0" applyNumberFormat="1" applyFont="1" applyFill="1" applyBorder="1" applyAlignment="1" applyProtection="1">
      <alignment horizontal="center"/>
    </xf>
    <xf numFmtId="215" fontId="72" fillId="0" borderId="20" xfId="106" applyNumberFormat="1" applyFont="1" applyFill="1" applyBorder="1" applyAlignment="1">
      <alignment horizontal="right"/>
    </xf>
    <xf numFmtId="215" fontId="72" fillId="0" borderId="22" xfId="106" applyNumberFormat="1" applyFont="1" applyFill="1" applyBorder="1"/>
    <xf numFmtId="215" fontId="72" fillId="0" borderId="22" xfId="106" applyNumberFormat="1" applyFont="1" applyFill="1" applyBorder="1" applyProtection="1"/>
    <xf numFmtId="49" fontId="70" fillId="0" borderId="0" xfId="0" applyNumberFormat="1" applyFont="1" applyFill="1"/>
    <xf numFmtId="192" fontId="72" fillId="0" borderId="0" xfId="106" applyFont="1" applyFill="1" applyBorder="1" applyProtection="1"/>
    <xf numFmtId="49" fontId="72" fillId="0" borderId="0" xfId="1434" applyNumberFormat="1" applyFont="1" applyFill="1" applyAlignment="1" applyProtection="1">
      <alignment horizontal="left"/>
    </xf>
    <xf numFmtId="0" fontId="72" fillId="0" borderId="0" xfId="0" applyNumberFormat="1" applyFont="1" applyFill="1" applyAlignment="1"/>
    <xf numFmtId="215" fontId="72" fillId="0" borderId="0" xfId="0" applyNumberFormat="1" applyFont="1" applyFill="1" applyAlignment="1"/>
    <xf numFmtId="194" fontId="72" fillId="0" borderId="0" xfId="0" applyNumberFormat="1" applyFont="1" applyFill="1" applyBorder="1" applyAlignment="1">
      <alignment horizontal="center"/>
    </xf>
    <xf numFmtId="195" fontId="71" fillId="0" borderId="0" xfId="0" applyNumberFormat="1" applyFont="1" applyFill="1" applyAlignment="1">
      <alignment horizontal="center"/>
    </xf>
    <xf numFmtId="195" fontId="71" fillId="0" borderId="0" xfId="0" applyNumberFormat="1" applyFont="1" applyFill="1"/>
    <xf numFmtId="195" fontId="72" fillId="0" borderId="0" xfId="0" applyNumberFormat="1" applyFont="1" applyFill="1"/>
    <xf numFmtId="192" fontId="72" fillId="0" borderId="0" xfId="106" applyFont="1" applyFill="1" applyProtection="1"/>
    <xf numFmtId="215" fontId="72" fillId="0" borderId="0" xfId="106" applyNumberFormat="1" applyFont="1" applyFill="1" applyProtection="1"/>
    <xf numFmtId="49" fontId="73" fillId="0" borderId="0" xfId="0" applyNumberFormat="1" applyFont="1" applyFill="1" applyAlignment="1" applyProtection="1">
      <alignment horizontal="left"/>
    </xf>
    <xf numFmtId="215" fontId="71" fillId="0" borderId="0" xfId="106" applyNumberFormat="1" applyFont="1" applyFill="1" applyAlignment="1">
      <alignment horizontal="center"/>
    </xf>
    <xf numFmtId="195" fontId="72" fillId="0" borderId="0" xfId="0" applyNumberFormat="1" applyFont="1" applyFill="1" applyAlignment="1">
      <alignment horizontal="center"/>
    </xf>
    <xf numFmtId="195" fontId="71" fillId="0" borderId="0" xfId="0" quotePrefix="1" applyNumberFormat="1" applyFont="1" applyFill="1" applyAlignment="1">
      <alignment horizontal="center"/>
    </xf>
    <xf numFmtId="215" fontId="71" fillId="0" borderId="0" xfId="106" quotePrefix="1" applyNumberFormat="1" applyFont="1" applyFill="1" applyBorder="1" applyAlignment="1">
      <alignment horizontal="center"/>
    </xf>
    <xf numFmtId="215" fontId="72" fillId="0" borderId="22" xfId="106" applyNumberFormat="1" applyFont="1" applyFill="1" applyBorder="1" applyAlignment="1">
      <alignment horizontal="center"/>
    </xf>
    <xf numFmtId="49" fontId="70" fillId="0" borderId="0" xfId="0" applyNumberFormat="1" applyFont="1" applyFill="1" applyAlignment="1" applyProtection="1">
      <alignment horizontal="left"/>
    </xf>
    <xf numFmtId="198" fontId="76" fillId="0" borderId="0" xfId="106" applyNumberFormat="1" applyFont="1" applyFill="1" applyAlignment="1"/>
    <xf numFmtId="198" fontId="76" fillId="0" borderId="0" xfId="0" applyNumberFormat="1" applyFont="1" applyFill="1" applyAlignment="1">
      <alignment horizontal="center"/>
    </xf>
    <xf numFmtId="198" fontId="76" fillId="0" borderId="0" xfId="106" applyNumberFormat="1" applyFont="1" applyFill="1" applyBorder="1" applyAlignment="1"/>
    <xf numFmtId="192" fontId="76" fillId="0" borderId="0" xfId="106" applyNumberFormat="1" applyFont="1" applyFill="1" applyAlignment="1"/>
    <xf numFmtId="192" fontId="72" fillId="0" borderId="0" xfId="106" applyFont="1" applyFill="1" applyAlignment="1"/>
    <xf numFmtId="215" fontId="72" fillId="0" borderId="0" xfId="106" applyNumberFormat="1" applyFont="1" applyFill="1" applyAlignment="1"/>
    <xf numFmtId="49" fontId="71" fillId="0" borderId="0" xfId="0" applyNumberFormat="1" applyFont="1" applyFill="1"/>
    <xf numFmtId="198" fontId="71" fillId="0" borderId="0" xfId="106" applyNumberFormat="1" applyFont="1" applyFill="1"/>
    <xf numFmtId="198" fontId="71" fillId="0" borderId="0" xfId="106" applyNumberFormat="1" applyFont="1" applyFill="1" applyBorder="1"/>
    <xf numFmtId="215" fontId="71" fillId="0" borderId="0" xfId="106" applyNumberFormat="1" applyFont="1" applyFill="1"/>
    <xf numFmtId="194" fontId="71" fillId="0" borderId="0" xfId="0" applyNumberFormat="1" applyFont="1" applyFill="1"/>
    <xf numFmtId="194" fontId="70" fillId="0" borderId="0" xfId="0" applyNumberFormat="1" applyFont="1" applyFill="1" applyAlignment="1" applyProtection="1">
      <alignment horizontal="center"/>
    </xf>
    <xf numFmtId="195" fontId="73" fillId="0" borderId="0" xfId="0" applyNumberFormat="1" applyFont="1" applyFill="1" applyAlignment="1" applyProtection="1">
      <alignment horizontal="center"/>
    </xf>
    <xf numFmtId="195" fontId="70" fillId="0" borderId="0" xfId="0" applyNumberFormat="1" applyFont="1" applyFill="1" applyAlignment="1" applyProtection="1">
      <alignment horizontal="center"/>
    </xf>
    <xf numFmtId="0" fontId="71" fillId="0" borderId="0" xfId="0" applyFont="1" applyFill="1" applyBorder="1" applyAlignment="1"/>
    <xf numFmtId="192" fontId="70" fillId="0" borderId="0" xfId="106" applyFont="1" applyFill="1" applyAlignment="1" applyProtection="1">
      <alignment horizontal="center"/>
    </xf>
    <xf numFmtId="195" fontId="74" fillId="0" borderId="0" xfId="0" applyNumberFormat="1" applyFont="1" applyFill="1" applyBorder="1" applyAlignment="1">
      <alignment horizontal="center"/>
    </xf>
    <xf numFmtId="192" fontId="74" fillId="0" borderId="0" xfId="106" applyFont="1" applyFill="1" applyAlignment="1">
      <alignment horizontal="center"/>
    </xf>
    <xf numFmtId="195" fontId="77" fillId="0" borderId="0" xfId="0" applyNumberFormat="1" applyFont="1" applyFill="1" applyBorder="1" applyAlignment="1">
      <alignment horizontal="center"/>
    </xf>
    <xf numFmtId="192" fontId="72" fillId="0" borderId="0" xfId="106" quotePrefix="1" applyFont="1" applyFill="1" applyBorder="1" applyAlignment="1" applyProtection="1">
      <alignment horizontal="center"/>
    </xf>
    <xf numFmtId="215" fontId="72" fillId="0" borderId="0" xfId="106" quotePrefix="1" applyNumberFormat="1" applyFont="1" applyFill="1" applyBorder="1" applyAlignment="1" applyProtection="1">
      <alignment horizontal="center"/>
    </xf>
    <xf numFmtId="215" fontId="74" fillId="0" borderId="0" xfId="106" applyNumberFormat="1" applyFont="1" applyFill="1" applyAlignment="1">
      <alignment horizontal="center"/>
    </xf>
    <xf numFmtId="196" fontId="71" fillId="0" borderId="0" xfId="0" applyNumberFormat="1" applyFont="1" applyFill="1" applyAlignment="1">
      <alignment horizontal="center"/>
    </xf>
    <xf numFmtId="197" fontId="70" fillId="0" borderId="0" xfId="0" applyNumberFormat="1" applyFont="1" applyFill="1" applyAlignment="1" applyProtection="1">
      <alignment horizontal="left"/>
    </xf>
    <xf numFmtId="196" fontId="72" fillId="0" borderId="0" xfId="0" applyNumberFormat="1" applyFont="1" applyFill="1" applyAlignment="1">
      <alignment horizontal="center"/>
    </xf>
    <xf numFmtId="0" fontId="71" fillId="0" borderId="0" xfId="0" applyFont="1" applyFill="1"/>
    <xf numFmtId="215" fontId="78" fillId="0" borderId="20" xfId="106" applyNumberFormat="1" applyFont="1" applyFill="1" applyBorder="1" applyAlignment="1">
      <alignment horizontal="right"/>
    </xf>
    <xf numFmtId="215" fontId="78" fillId="0" borderId="0" xfId="106" applyNumberFormat="1" applyFont="1" applyFill="1" applyBorder="1" applyProtection="1"/>
    <xf numFmtId="0" fontId="79" fillId="0" borderId="0" xfId="0" applyFont="1" applyFill="1"/>
    <xf numFmtId="215" fontId="78" fillId="0" borderId="20" xfId="106" applyNumberFormat="1" applyFont="1" applyFill="1" applyBorder="1"/>
    <xf numFmtId="198" fontId="72" fillId="0" borderId="0" xfId="106" applyNumberFormat="1" applyFont="1" applyFill="1" applyBorder="1"/>
    <xf numFmtId="198" fontId="72" fillId="0" borderId="0" xfId="106" applyNumberFormat="1" applyFont="1" applyFill="1"/>
    <xf numFmtId="198" fontId="72" fillId="0" borderId="0" xfId="106" applyNumberFormat="1" applyFont="1" applyFill="1" applyBorder="1" applyProtection="1"/>
    <xf numFmtId="194" fontId="70" fillId="0" borderId="0" xfId="0" applyNumberFormat="1" applyFont="1" applyFill="1" applyAlignment="1" applyProtection="1">
      <alignment horizontal="left"/>
    </xf>
    <xf numFmtId="198" fontId="72" fillId="0" borderId="22" xfId="106" applyNumberFormat="1" applyFont="1" applyFill="1" applyBorder="1"/>
    <xf numFmtId="195" fontId="72" fillId="0" borderId="0" xfId="0" quotePrefix="1" applyNumberFormat="1" applyFont="1" applyFill="1" applyAlignment="1">
      <alignment horizontal="center"/>
    </xf>
    <xf numFmtId="222" fontId="72" fillId="0" borderId="0" xfId="106" applyNumberFormat="1" applyFont="1" applyFill="1" applyBorder="1"/>
    <xf numFmtId="38" fontId="70" fillId="0" borderId="0" xfId="0" applyNumberFormat="1" applyFont="1" applyFill="1" applyAlignment="1">
      <alignment horizontal="center"/>
    </xf>
    <xf numFmtId="43" fontId="70" fillId="0" borderId="0" xfId="0" applyNumberFormat="1" applyFont="1" applyFill="1" applyAlignment="1">
      <alignment horizontal="center"/>
    </xf>
    <xf numFmtId="0" fontId="70" fillId="0" borderId="0" xfId="0" applyNumberFormat="1" applyFont="1" applyFill="1" applyBorder="1" applyAlignment="1" applyProtection="1">
      <alignment horizontal="center"/>
    </xf>
    <xf numFmtId="195" fontId="74" fillId="0" borderId="0" xfId="0" applyNumberFormat="1" applyFont="1" applyFill="1" applyAlignment="1">
      <alignment horizontal="center"/>
    </xf>
    <xf numFmtId="195" fontId="74" fillId="0" borderId="0" xfId="0" applyNumberFormat="1" applyFont="1" applyBorder="1" applyAlignment="1">
      <alignment horizontal="center"/>
    </xf>
    <xf numFmtId="0" fontId="72" fillId="0" borderId="0" xfId="0" applyNumberFormat="1" applyFont="1" applyFill="1" applyBorder="1" applyAlignment="1" applyProtection="1">
      <alignment horizontal="center"/>
    </xf>
    <xf numFmtId="215" fontId="72" fillId="0" borderId="0" xfId="106" applyNumberFormat="1" applyFont="1" applyFill="1" applyBorder="1" applyAlignment="1"/>
    <xf numFmtId="215" fontId="72" fillId="0" borderId="21" xfId="106" applyNumberFormat="1" applyFont="1" applyFill="1" applyBorder="1" applyAlignment="1"/>
    <xf numFmtId="43" fontId="72" fillId="0" borderId="0" xfId="0" applyNumberFormat="1" applyFont="1" applyFill="1" applyAlignment="1"/>
    <xf numFmtId="222" fontId="72" fillId="0" borderId="0" xfId="106" applyNumberFormat="1" applyFont="1" applyFill="1" applyBorder="1" applyAlignment="1"/>
    <xf numFmtId="192" fontId="76" fillId="0" borderId="0" xfId="0" applyNumberFormat="1" applyFont="1" applyFill="1" applyAlignment="1"/>
    <xf numFmtId="0" fontId="70" fillId="0" borderId="20" xfId="0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0" fontId="70" fillId="0" borderId="0" xfId="0" applyFont="1" applyAlignment="1">
      <alignment horizontal="center"/>
    </xf>
    <xf numFmtId="0" fontId="70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ariT\Desktop\Adam%20Conso%20Final.6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ichaya\Desktop\ADAM%20Draft%20FS%20Dec'61\ADAM%20Draft%20T2%20Dec_61(V.1)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ichaya\Desktop\Draft%20ADAM\ADAM_Dec'60\ADAM%20E2%20Dec_201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5D_CF%20Conso_25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im 1"/>
      <sheetName val="Elim2"/>
      <sheetName val="A5D_Conso_60-61"/>
      <sheetName val="Adam Conso"/>
      <sheetName val="Adj A5D_Conso_60-61"/>
      <sheetName val="Sheet2"/>
      <sheetName val="Sheet5"/>
      <sheetName val="Sheet1"/>
      <sheetName val="ต้นทุนการรวมกิจาร"/>
      <sheetName val="A5H Conso ณ วันซื้อ"/>
      <sheetName val="A5H Conso2560"/>
      <sheetName val="AdjA5H 61"/>
      <sheetName val="Sheet10"/>
    </sheetNames>
    <sheetDataSet>
      <sheetData sheetId="0"/>
      <sheetData sheetId="1"/>
      <sheetData sheetId="2"/>
      <sheetData sheetId="3"/>
      <sheetData sheetId="4"/>
      <sheetData sheetId="5">
        <row r="32">
          <cell r="J32">
            <v>2877982.46</v>
          </cell>
        </row>
        <row r="33">
          <cell r="J33">
            <v>-1467771.0545999999</v>
          </cell>
          <cell r="P33">
            <v>-62228.945400000084</v>
          </cell>
        </row>
        <row r="35">
          <cell r="J35">
            <v>-1125065.7445999999</v>
          </cell>
        </row>
        <row r="36">
          <cell r="J36">
            <v>1125065.7446000001</v>
          </cell>
          <cell r="P36">
            <v>-2594765.7445999999</v>
          </cell>
        </row>
      </sheetData>
      <sheetData sheetId="6">
        <row r="8">
          <cell r="D8">
            <v>64945796.377999999</v>
          </cell>
        </row>
        <row r="12">
          <cell r="D12">
            <v>-297334272.52303278</v>
          </cell>
          <cell r="H12">
            <v>7334282.5230327845</v>
          </cell>
        </row>
      </sheetData>
      <sheetData sheetId="7"/>
      <sheetData sheetId="8">
        <row r="44">
          <cell r="E44">
            <v>1428457.9253355309</v>
          </cell>
        </row>
      </sheetData>
      <sheetData sheetId="9">
        <row r="9">
          <cell r="V9">
            <v>86508023.019999996</v>
          </cell>
        </row>
        <row r="11">
          <cell r="V11">
            <v>17191257.870000001</v>
          </cell>
        </row>
        <row r="12">
          <cell r="V12">
            <v>34103132.050000012</v>
          </cell>
        </row>
        <row r="16">
          <cell r="V16">
            <v>913339425.75613439</v>
          </cell>
        </row>
        <row r="23">
          <cell r="V23">
            <v>568056074.06999993</v>
          </cell>
        </row>
        <row r="24">
          <cell r="V24">
            <v>6681806.7700000023</v>
          </cell>
        </row>
        <row r="26">
          <cell r="V26">
            <v>1992228.07</v>
          </cell>
        </row>
        <row r="27">
          <cell r="V27">
            <v>12968566.369999999</v>
          </cell>
        </row>
        <row r="28">
          <cell r="V28">
            <v>1286889.58</v>
          </cell>
        </row>
        <row r="34">
          <cell r="V34">
            <v>5732649.9199999999</v>
          </cell>
        </row>
        <row r="35">
          <cell r="V35">
            <v>111541274.45</v>
          </cell>
        </row>
        <row r="37">
          <cell r="V37">
            <v>48000000</v>
          </cell>
        </row>
        <row r="38">
          <cell r="V38">
            <v>42331172.310000002</v>
          </cell>
        </row>
        <row r="41">
          <cell r="V41">
            <v>325711.35999999999</v>
          </cell>
        </row>
        <row r="42">
          <cell r="V42">
            <v>735194.76</v>
          </cell>
        </row>
        <row r="43">
          <cell r="V43">
            <v>627730.31000000006</v>
          </cell>
        </row>
        <row r="48">
          <cell r="V48">
            <v>940419035.22248662</v>
          </cell>
        </row>
        <row r="49">
          <cell r="V49">
            <v>0</v>
          </cell>
        </row>
        <row r="52">
          <cell r="V52">
            <v>456937.22</v>
          </cell>
        </row>
        <row r="53">
          <cell r="V53">
            <v>590404</v>
          </cell>
        </row>
        <row r="66">
          <cell r="V66">
            <v>-2638757.8600001517</v>
          </cell>
        </row>
        <row r="81">
          <cell r="V81">
            <v>198304808</v>
          </cell>
        </row>
        <row r="82">
          <cell r="V82">
            <v>2089845.69</v>
          </cell>
        </row>
        <row r="83">
          <cell r="V83">
            <v>600871.68999999994</v>
          </cell>
        </row>
        <row r="87">
          <cell r="V87">
            <v>143389883.52000001</v>
          </cell>
        </row>
        <row r="88">
          <cell r="V88">
            <v>36677208.969999999</v>
          </cell>
        </row>
        <row r="89">
          <cell r="V89">
            <v>29316076.09</v>
          </cell>
        </row>
        <row r="90">
          <cell r="V90">
            <v>5061370.96</v>
          </cell>
        </row>
        <row r="91">
          <cell r="V91">
            <v>255840868.89925349</v>
          </cell>
        </row>
        <row r="96">
          <cell r="V96">
            <v>-26886732.600367125</v>
          </cell>
        </row>
        <row r="100">
          <cell r="V100">
            <v>6469073.9400000013</v>
          </cell>
        </row>
        <row r="104">
          <cell r="V104">
            <v>8487179.442936046</v>
          </cell>
        </row>
      </sheetData>
      <sheetData sheetId="10">
        <row r="9">
          <cell r="G9">
            <v>60188787.369999997</v>
          </cell>
        </row>
        <row r="10">
          <cell r="G10">
            <v>15534662.859999999</v>
          </cell>
        </row>
        <row r="11">
          <cell r="G11">
            <v>14812438.359999999</v>
          </cell>
        </row>
        <row r="12">
          <cell r="G12">
            <v>790862079.02133858</v>
          </cell>
        </row>
        <row r="19">
          <cell r="G19">
            <v>568056074.06999993</v>
          </cell>
        </row>
        <row r="20">
          <cell r="G20">
            <v>4455085.58</v>
          </cell>
        </row>
        <row r="22">
          <cell r="G22">
            <v>79759.320000000007</v>
          </cell>
        </row>
        <row r="23">
          <cell r="G23">
            <v>3008197.048</v>
          </cell>
        </row>
        <row r="24">
          <cell r="G24">
            <v>1086259.5699999998</v>
          </cell>
        </row>
        <row r="32">
          <cell r="G32">
            <v>30361037.779999997</v>
          </cell>
        </row>
        <row r="33">
          <cell r="G33">
            <v>97572000</v>
          </cell>
        </row>
        <row r="35">
          <cell r="G35">
            <v>241279353.5</v>
          </cell>
        </row>
        <row r="36">
          <cell r="G36">
            <v>703871.36</v>
          </cell>
        </row>
        <row r="37">
          <cell r="G37">
            <v>833384.43</v>
          </cell>
        </row>
        <row r="44">
          <cell r="G44">
            <v>876101864.40133834</v>
          </cell>
        </row>
        <row r="45">
          <cell r="G45">
            <v>148594862</v>
          </cell>
        </row>
        <row r="46">
          <cell r="G46">
            <v>1209573.8999999999</v>
          </cell>
        </row>
        <row r="47">
          <cell r="G47">
            <v>307652</v>
          </cell>
        </row>
        <row r="74">
          <cell r="G74">
            <v>246945791</v>
          </cell>
        </row>
        <row r="75">
          <cell r="G75">
            <v>801499.4</v>
          </cell>
        </row>
        <row r="76">
          <cell r="G76">
            <v>1378771.17</v>
          </cell>
        </row>
        <row r="80">
          <cell r="G80">
            <v>205831166.13</v>
          </cell>
        </row>
        <row r="81">
          <cell r="G81">
            <v>16075665.349999998</v>
          </cell>
        </row>
        <row r="82">
          <cell r="G82">
            <v>34943149.619999997</v>
          </cell>
        </row>
        <row r="87">
          <cell r="G87">
            <v>-11153387.059999999</v>
          </cell>
        </row>
        <row r="91">
          <cell r="G91">
            <v>383184.54799999995</v>
          </cell>
        </row>
        <row r="95">
          <cell r="G95">
            <v>15855364.186900001</v>
          </cell>
        </row>
      </sheetData>
      <sheetData sheetId="11">
        <row r="23">
          <cell r="F23">
            <v>50000000</v>
          </cell>
        </row>
        <row r="25">
          <cell r="F25">
            <v>28265883.41</v>
          </cell>
        </row>
      </sheetData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>
        <row r="1">
          <cell r="A1" t="str">
            <v>ADAMAS INCORPORATION PUBLIC COMPANY LIMITED AND SUBSIDIARY</v>
          </cell>
        </row>
      </sheetData>
      <sheetData sheetId="1">
        <row r="3">
          <cell r="A3" t="str">
            <v>FOR THE YEAR ENDED DECEMBER 31, 2018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>
        <row r="1">
          <cell r="A1" t="str">
            <v>ADAMAS INCORPORATION PUBLIC COMPANY LIMITED AND SUBSIDIARY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_"/>
      <sheetName val="EQ 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N13">
            <v>1174882</v>
          </cell>
        </row>
        <row r="15">
          <cell r="N15">
            <v>-1155</v>
          </cell>
        </row>
        <row r="16">
          <cell r="N16">
            <v>168584</v>
          </cell>
        </row>
        <row r="18">
          <cell r="N18">
            <v>-801499</v>
          </cell>
        </row>
        <row r="23">
          <cell r="N23">
            <v>-11378099</v>
          </cell>
        </row>
        <row r="24">
          <cell r="N24">
            <v>-516089691</v>
          </cell>
        </row>
        <row r="25">
          <cell r="N25">
            <v>-182038074</v>
          </cell>
        </row>
        <row r="27">
          <cell r="N27">
            <v>-309304</v>
          </cell>
        </row>
        <row r="29">
          <cell r="N29">
            <v>10811569</v>
          </cell>
        </row>
        <row r="30">
          <cell r="N30">
            <v>97572000</v>
          </cell>
        </row>
        <row r="32">
          <cell r="N32">
            <v>10806</v>
          </cell>
        </row>
        <row r="34">
          <cell r="N34">
            <v>-3405352</v>
          </cell>
        </row>
        <row r="51">
          <cell r="N51">
            <v>-1310614</v>
          </cell>
        </row>
        <row r="53">
          <cell r="N53">
            <v>8000</v>
          </cell>
        </row>
        <row r="54">
          <cell r="N54">
            <v>-7000000</v>
          </cell>
        </row>
        <row r="58">
          <cell r="N58">
            <v>-71299</v>
          </cell>
        </row>
        <row r="60">
          <cell r="N60">
            <v>-299000000</v>
          </cell>
        </row>
        <row r="61">
          <cell r="N61">
            <v>111132031</v>
          </cell>
        </row>
        <row r="63">
          <cell r="N63">
            <v>48000000</v>
          </cell>
        </row>
        <row r="65">
          <cell r="N65">
            <v>890065127</v>
          </cell>
        </row>
        <row r="66">
          <cell r="N66">
            <v>-56760143</v>
          </cell>
        </row>
        <row r="67">
          <cell r="N67">
            <v>34000000</v>
          </cell>
        </row>
        <row r="68">
          <cell r="N68">
            <v>-25440000</v>
          </cell>
        </row>
        <row r="69">
          <cell r="N69">
            <v>-720276</v>
          </cell>
        </row>
        <row r="71">
          <cell r="N71">
            <v>-1530000</v>
          </cell>
        </row>
        <row r="74">
          <cell r="N74">
            <v>687965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opLeftCell="A37" zoomScale="95" zoomScaleNormal="95" zoomScaleSheetLayoutView="95" workbookViewId="0">
      <selection activeCell="A64" sqref="A64"/>
    </sheetView>
  </sheetViews>
  <sheetFormatPr defaultColWidth="13.85546875" defaultRowHeight="22.5" customHeight="1"/>
  <cols>
    <col min="1" max="1" width="45.7109375" style="14" customWidth="1"/>
    <col min="2" max="2" width="6.28515625" style="128" bestFit="1" customWidth="1"/>
    <col min="3" max="3" width="1.7109375" style="128" customWidth="1"/>
    <col min="4" max="4" width="14.5703125" style="128" customWidth="1"/>
    <col min="5" max="5" width="1.28515625" style="129" customWidth="1"/>
    <col min="6" max="6" width="14.5703125" style="67" customWidth="1"/>
    <col min="7" max="7" width="1.28515625" style="66" customWidth="1"/>
    <col min="8" max="8" width="14.5703125" style="56" customWidth="1"/>
    <col min="9" max="9" width="1.28515625" style="67" customWidth="1"/>
    <col min="10" max="10" width="14.5703125" style="67" customWidth="1"/>
    <col min="11" max="11" width="2.140625" style="18" customWidth="1"/>
    <col min="12" max="16384" width="13.85546875" style="18"/>
  </cols>
  <sheetData>
    <row r="1" spans="1:10" s="2" customFormat="1" ht="22.5" customHeight="1">
      <c r="A1" s="188" t="s">
        <v>20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2" customFormat="1" ht="22.5" customHeight="1">
      <c r="A2" s="188" t="s">
        <v>21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2" customFormat="1" ht="22.5" customHeight="1">
      <c r="A3" s="188" t="s">
        <v>22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2" customFormat="1" ht="22.5" customHeight="1">
      <c r="A4" s="47"/>
      <c r="B4" s="47"/>
      <c r="C4" s="47"/>
      <c r="D4" s="47"/>
      <c r="E4" s="47"/>
      <c r="F4" s="47"/>
      <c r="G4" s="47"/>
      <c r="H4" s="105"/>
      <c r="I4" s="47"/>
      <c r="J4" s="47"/>
    </row>
    <row r="5" spans="1:10" s="108" customFormat="1" ht="22.5" customHeight="1">
      <c r="A5" s="75"/>
      <c r="B5" s="106"/>
      <c r="C5" s="106"/>
      <c r="D5" s="106"/>
      <c r="E5" s="69"/>
      <c r="F5" s="85"/>
      <c r="G5" s="85"/>
      <c r="H5" s="107"/>
      <c r="I5" s="85"/>
      <c r="J5" s="1" t="s">
        <v>23</v>
      </c>
    </row>
    <row r="6" spans="1:10" s="108" customFormat="1" ht="22.5" customHeight="1">
      <c r="A6" s="75"/>
      <c r="D6" s="187" t="s">
        <v>24</v>
      </c>
      <c r="E6" s="187"/>
      <c r="F6" s="187"/>
      <c r="G6" s="95"/>
      <c r="H6" s="187" t="s">
        <v>25</v>
      </c>
      <c r="I6" s="187"/>
      <c r="J6" s="187"/>
    </row>
    <row r="7" spans="1:10" s="108" customFormat="1" ht="22.5" customHeight="1">
      <c r="A7" s="2" t="s">
        <v>26</v>
      </c>
      <c r="B7" s="3" t="s">
        <v>27</v>
      </c>
      <c r="C7" s="69"/>
      <c r="D7" s="4" t="s">
        <v>28</v>
      </c>
      <c r="E7" s="69"/>
      <c r="F7" s="4" t="s">
        <v>29</v>
      </c>
      <c r="G7" s="5"/>
      <c r="H7" s="4" t="s">
        <v>28</v>
      </c>
      <c r="I7" s="69"/>
      <c r="J7" s="4" t="s">
        <v>29</v>
      </c>
    </row>
    <row r="8" spans="1:10" s="108" customFormat="1" ht="22.5" customHeight="1">
      <c r="B8" s="106"/>
      <c r="C8" s="106"/>
      <c r="D8" s="106"/>
      <c r="E8" s="69"/>
      <c r="F8" s="5" t="s">
        <v>30</v>
      </c>
      <c r="G8" s="5"/>
      <c r="H8" s="109"/>
      <c r="I8" s="71"/>
      <c r="J8" s="5"/>
    </row>
    <row r="9" spans="1:10" ht="22.5" customHeight="1">
      <c r="A9" s="6" t="s">
        <v>31</v>
      </c>
      <c r="B9" s="110"/>
      <c r="C9" s="110"/>
      <c r="D9" s="110"/>
      <c r="E9" s="111"/>
      <c r="F9" s="18"/>
      <c r="H9" s="61"/>
      <c r="I9" s="66"/>
      <c r="J9" s="66"/>
    </row>
    <row r="10" spans="1:10" ht="22.5" customHeight="1">
      <c r="A10" s="7" t="s">
        <v>32</v>
      </c>
      <c r="B10" s="112" t="s">
        <v>12</v>
      </c>
      <c r="C10" s="112"/>
      <c r="D10" s="61">
        <f>ROUND('[72]A5H Conso ณ วันซื้อ'!$V$9,0)</f>
        <v>86508023</v>
      </c>
      <c r="E10" s="60"/>
      <c r="F10" s="61">
        <f>ROUND('[72]A5H Conso2560'!$G$9,0)</f>
        <v>60188787</v>
      </c>
      <c r="G10" s="61"/>
      <c r="H10" s="61">
        <v>43313275</v>
      </c>
      <c r="I10" s="113"/>
      <c r="J10" s="61">
        <v>224181</v>
      </c>
    </row>
    <row r="11" spans="1:10" ht="22.5" customHeight="1">
      <c r="A11" s="8" t="s">
        <v>33</v>
      </c>
      <c r="B11" s="112" t="s">
        <v>1</v>
      </c>
      <c r="C11" s="112"/>
      <c r="D11" s="61">
        <f>ROUND('[72]A5H Conso ณ วันซื้อ'!$V$11,0)</f>
        <v>17191258</v>
      </c>
      <c r="E11" s="60"/>
      <c r="F11" s="61">
        <f>ROUND('[72]A5H Conso2560'!$G$10,0)</f>
        <v>15534663</v>
      </c>
      <c r="G11" s="61"/>
      <c r="H11" s="114">
        <v>2972590</v>
      </c>
      <c r="I11" s="113"/>
      <c r="J11" s="114">
        <f>3090168+67318</f>
        <v>3157486</v>
      </c>
    </row>
    <row r="12" spans="1:10" ht="22.5" customHeight="1">
      <c r="A12" s="9" t="s">
        <v>190</v>
      </c>
      <c r="B12" s="112" t="s">
        <v>13</v>
      </c>
      <c r="C12" s="112"/>
      <c r="D12" s="61">
        <f>ROUND('[72]A5H Conso ณ วันซื้อ'!$V$12,0)</f>
        <v>34103132</v>
      </c>
      <c r="E12" s="60"/>
      <c r="F12" s="61">
        <f>ROUND('[72]A5H Conso2560'!$G$11,0)</f>
        <v>14812438</v>
      </c>
      <c r="G12" s="61"/>
      <c r="H12" s="114">
        <v>213475682</v>
      </c>
      <c r="I12" s="113"/>
      <c r="J12" s="114">
        <v>0</v>
      </c>
    </row>
    <row r="13" spans="1:10" ht="22.5" customHeight="1">
      <c r="A13" s="10" t="s">
        <v>34</v>
      </c>
      <c r="B13" s="112" t="s">
        <v>2</v>
      </c>
      <c r="C13" s="112"/>
      <c r="D13" s="61">
        <f>ROUND('[72]A5H Conso ณ วันซื้อ'!$V$16,0)</f>
        <v>913339426</v>
      </c>
      <c r="E13" s="60"/>
      <c r="F13" s="59">
        <f>ROUND('[72]A5H Conso2560'!$G$12,0)</f>
        <v>790862079</v>
      </c>
      <c r="G13" s="61"/>
      <c r="H13" s="114">
        <v>0</v>
      </c>
      <c r="I13" s="113"/>
      <c r="J13" s="114">
        <v>0</v>
      </c>
    </row>
    <row r="14" spans="1:10" ht="22.5" customHeight="1">
      <c r="A14" s="11" t="s">
        <v>35</v>
      </c>
      <c r="B14" s="70"/>
      <c r="C14" s="70"/>
      <c r="D14" s="82">
        <f>SUM(D10:D13)</f>
        <v>1051141839</v>
      </c>
      <c r="E14" s="60"/>
      <c r="F14" s="82">
        <f>SUM(F10:F13)</f>
        <v>881397967</v>
      </c>
      <c r="G14" s="61"/>
      <c r="H14" s="82">
        <f>SUM(H10:H13)</f>
        <v>259761547</v>
      </c>
      <c r="I14" s="61"/>
      <c r="J14" s="82">
        <f>SUM(J10:J13)</f>
        <v>3381667</v>
      </c>
    </row>
    <row r="15" spans="1:10" ht="9.75" customHeight="1">
      <c r="A15" s="19"/>
      <c r="B15" s="70"/>
      <c r="C15" s="70"/>
      <c r="D15" s="115"/>
      <c r="E15" s="60"/>
      <c r="F15" s="60"/>
      <c r="G15" s="61"/>
      <c r="H15" s="61"/>
      <c r="I15" s="61"/>
      <c r="J15" s="61"/>
    </row>
    <row r="16" spans="1:10" ht="22.5" customHeight="1">
      <c r="A16" s="12" t="s">
        <v>36</v>
      </c>
      <c r="B16" s="70"/>
      <c r="C16" s="70"/>
      <c r="D16" s="115"/>
      <c r="E16" s="60"/>
      <c r="F16" s="61"/>
      <c r="G16" s="61"/>
      <c r="H16" s="61"/>
      <c r="I16" s="61"/>
      <c r="J16" s="61"/>
    </row>
    <row r="17" spans="1:10" ht="22.5" customHeight="1">
      <c r="A17" s="13" t="s">
        <v>37</v>
      </c>
      <c r="B17" s="112" t="s">
        <v>3</v>
      </c>
      <c r="C17" s="112"/>
      <c r="D17" s="61">
        <v>0</v>
      </c>
      <c r="E17" s="60"/>
      <c r="F17" s="61">
        <v>0</v>
      </c>
      <c r="G17" s="61"/>
      <c r="H17" s="59">
        <v>289999990</v>
      </c>
      <c r="I17" s="61"/>
      <c r="J17" s="59">
        <v>231657849</v>
      </c>
    </row>
    <row r="18" spans="1:10" ht="22.5" customHeight="1">
      <c r="A18" s="19" t="s">
        <v>140</v>
      </c>
      <c r="B18" s="70" t="s">
        <v>4</v>
      </c>
      <c r="C18" s="70"/>
      <c r="D18" s="61">
        <f>ROUND('[72]A5H Conso ณ วันซื้อ'!$V$23,0)</f>
        <v>568056074</v>
      </c>
      <c r="E18" s="60"/>
      <c r="F18" s="61">
        <f>ROUND('[72]A5H Conso2560'!$G$19,0)</f>
        <v>568056074</v>
      </c>
      <c r="G18" s="61"/>
      <c r="H18" s="61">
        <v>0</v>
      </c>
      <c r="I18" s="61"/>
      <c r="J18" s="61">
        <v>0</v>
      </c>
    </row>
    <row r="19" spans="1:10" ht="22.5" customHeight="1">
      <c r="A19" s="14" t="s">
        <v>141</v>
      </c>
      <c r="B19" s="112" t="s">
        <v>8</v>
      </c>
      <c r="C19" s="112"/>
      <c r="D19" s="61">
        <f>ROUND('[72]A5H Conso ณ วันซื้อ'!$V$24,0)</f>
        <v>6681807</v>
      </c>
      <c r="E19" s="116"/>
      <c r="F19" s="61">
        <f>ROUND('[72]A5H Conso2560'!$G$20,0)</f>
        <v>4455086</v>
      </c>
      <c r="G19" s="61"/>
      <c r="H19" s="64">
        <v>0</v>
      </c>
      <c r="I19" s="113"/>
      <c r="J19" s="64">
        <v>1653898</v>
      </c>
    </row>
    <row r="20" spans="1:10" ht="22.5" customHeight="1">
      <c r="A20" s="9" t="s">
        <v>38</v>
      </c>
      <c r="B20" s="112" t="s">
        <v>15</v>
      </c>
      <c r="C20" s="112"/>
      <c r="D20" s="61">
        <f>ROUND('[72]A5H Conso ณ วันซื้อ'!$V$26,0)</f>
        <v>1992228</v>
      </c>
      <c r="E20" s="116"/>
      <c r="F20" s="61">
        <f>ROUND('[72]A5H Conso2560'!$G$22,0)</f>
        <v>79759</v>
      </c>
      <c r="G20" s="61"/>
      <c r="H20" s="64">
        <v>1929748</v>
      </c>
      <c r="I20" s="113"/>
      <c r="J20" s="64">
        <v>2303538</v>
      </c>
    </row>
    <row r="21" spans="1:10" ht="22.5" customHeight="1">
      <c r="A21" s="14" t="s">
        <v>39</v>
      </c>
      <c r="B21" s="112" t="s">
        <v>14</v>
      </c>
      <c r="C21" s="112"/>
      <c r="D21" s="61">
        <f>ROUND('[72]A5H Conso ณ วันซื้อ'!$V$27,0)</f>
        <v>12968566</v>
      </c>
      <c r="E21" s="116"/>
      <c r="F21" s="61">
        <f>ROUND('[72]A5H Conso2560'!$G$23,0)</f>
        <v>3008197</v>
      </c>
      <c r="G21" s="61"/>
      <c r="H21" s="64">
        <v>0</v>
      </c>
      <c r="I21" s="113"/>
      <c r="J21" s="64">
        <v>0</v>
      </c>
    </row>
    <row r="22" spans="1:10" ht="22.5" customHeight="1">
      <c r="A22" s="14" t="s">
        <v>40</v>
      </c>
      <c r="B22" s="117"/>
      <c r="C22" s="117"/>
      <c r="D22" s="79">
        <f>ROUND('[72]A5H Conso ณ วันซื้อ'!$V$28,0)-1</f>
        <v>1286889</v>
      </c>
      <c r="E22" s="116"/>
      <c r="F22" s="79">
        <f>ROUND('[72]A5H Conso2560'!$G$24,0)</f>
        <v>1086260</v>
      </c>
      <c r="G22" s="61"/>
      <c r="H22" s="118">
        <v>0</v>
      </c>
      <c r="I22" s="113"/>
      <c r="J22" s="118">
        <v>139840</v>
      </c>
    </row>
    <row r="23" spans="1:10" ht="22.5" customHeight="1">
      <c r="A23" s="15" t="s">
        <v>41</v>
      </c>
      <c r="B23" s="117"/>
      <c r="C23" s="117"/>
      <c r="D23" s="79">
        <f>SUM(D17:D22)</f>
        <v>590985564</v>
      </c>
      <c r="E23" s="116"/>
      <c r="F23" s="79">
        <f>SUM(F17:F22)</f>
        <v>576685376</v>
      </c>
      <c r="G23" s="61"/>
      <c r="H23" s="79">
        <f>SUM(H17:H22)</f>
        <v>291929738</v>
      </c>
      <c r="I23" s="113"/>
      <c r="J23" s="79">
        <f>SUM(J17:J22)</f>
        <v>235755125</v>
      </c>
    </row>
    <row r="24" spans="1:10" ht="22.5" customHeight="1" thickBot="1">
      <c r="A24" s="16" t="s">
        <v>42</v>
      </c>
      <c r="B24" s="70"/>
      <c r="C24" s="70"/>
      <c r="D24" s="119">
        <f>+D14+D23</f>
        <v>1642127403</v>
      </c>
      <c r="E24" s="60"/>
      <c r="F24" s="119">
        <f>+F14+F23</f>
        <v>1458083343</v>
      </c>
      <c r="G24" s="61"/>
      <c r="H24" s="120">
        <f>+H14+H23</f>
        <v>551691285</v>
      </c>
      <c r="I24" s="113"/>
      <c r="J24" s="120">
        <f>+J14+J23</f>
        <v>239136792</v>
      </c>
    </row>
    <row r="25" spans="1:10" ht="22.5" customHeight="1" thickTop="1">
      <c r="A25" s="121"/>
      <c r="B25" s="70"/>
      <c r="C25" s="70"/>
      <c r="D25" s="70"/>
      <c r="E25" s="69"/>
      <c r="F25" s="66"/>
      <c r="H25" s="113"/>
      <c r="I25" s="122"/>
      <c r="J25" s="122"/>
    </row>
    <row r="26" spans="1:10" ht="22.5" customHeight="1">
      <c r="A26" s="121"/>
      <c r="B26" s="70"/>
      <c r="C26" s="70"/>
      <c r="D26" s="70"/>
      <c r="E26" s="69"/>
      <c r="F26" s="66"/>
      <c r="H26" s="113"/>
      <c r="I26" s="122"/>
      <c r="J26" s="122"/>
    </row>
    <row r="27" spans="1:10" ht="22.5" customHeight="1">
      <c r="A27" s="121"/>
      <c r="B27" s="70"/>
      <c r="C27" s="70"/>
      <c r="D27" s="70"/>
      <c r="E27" s="69"/>
      <c r="F27" s="66"/>
      <c r="H27" s="113"/>
      <c r="I27" s="122"/>
      <c r="J27" s="122"/>
    </row>
    <row r="28" spans="1:10" ht="22.5" customHeight="1">
      <c r="A28" s="121"/>
      <c r="B28" s="70"/>
      <c r="C28" s="70"/>
      <c r="D28" s="70"/>
      <c r="E28" s="69"/>
      <c r="F28" s="66"/>
      <c r="H28" s="113"/>
      <c r="I28" s="122"/>
      <c r="J28" s="122"/>
    </row>
    <row r="29" spans="1:10" ht="22.5" customHeight="1">
      <c r="A29" s="121"/>
      <c r="B29" s="70"/>
      <c r="C29" s="70"/>
      <c r="D29" s="70"/>
      <c r="E29" s="69"/>
      <c r="F29" s="66"/>
      <c r="H29" s="113"/>
      <c r="I29" s="122"/>
      <c r="J29" s="122"/>
    </row>
    <row r="30" spans="1:10" ht="22.5" customHeight="1">
      <c r="A30" s="121"/>
      <c r="B30" s="70"/>
      <c r="C30" s="70"/>
      <c r="D30" s="70"/>
      <c r="E30" s="69"/>
      <c r="F30" s="66"/>
      <c r="H30" s="113"/>
      <c r="I30" s="122"/>
      <c r="J30" s="122"/>
    </row>
    <row r="31" spans="1:10" ht="22.5" customHeight="1">
      <c r="A31" s="121"/>
      <c r="B31" s="70"/>
      <c r="C31" s="70"/>
      <c r="D31" s="70"/>
      <c r="E31" s="69"/>
      <c r="F31" s="66"/>
      <c r="H31" s="113"/>
      <c r="I31" s="122"/>
      <c r="J31" s="122"/>
    </row>
    <row r="32" spans="1:10" ht="22.5" customHeight="1">
      <c r="A32" s="121"/>
      <c r="B32" s="70"/>
      <c r="C32" s="70"/>
      <c r="D32" s="70"/>
      <c r="E32" s="69"/>
      <c r="F32" s="66"/>
      <c r="H32" s="113"/>
      <c r="I32" s="122"/>
      <c r="J32" s="122"/>
    </row>
    <row r="33" spans="1:10" ht="22.5" customHeight="1">
      <c r="A33" s="121"/>
      <c r="B33" s="70"/>
      <c r="C33" s="70"/>
      <c r="D33" s="70"/>
      <c r="E33" s="69"/>
      <c r="F33" s="66"/>
      <c r="H33" s="113"/>
      <c r="I33" s="122"/>
      <c r="J33" s="122"/>
    </row>
    <row r="34" spans="1:10" ht="22.5" customHeight="1">
      <c r="A34" s="121"/>
      <c r="B34" s="70"/>
      <c r="C34" s="70"/>
      <c r="D34" s="70"/>
      <c r="E34" s="69"/>
      <c r="F34" s="66"/>
      <c r="H34" s="113"/>
      <c r="I34" s="122"/>
      <c r="J34" s="122"/>
    </row>
    <row r="35" spans="1:10" ht="22.5" customHeight="1">
      <c r="A35" s="121"/>
      <c r="B35" s="70"/>
      <c r="C35" s="70"/>
      <c r="D35" s="70"/>
      <c r="E35" s="69"/>
      <c r="F35" s="66"/>
      <c r="H35" s="113"/>
      <c r="I35" s="122"/>
      <c r="J35" s="122"/>
    </row>
    <row r="36" spans="1:10" ht="22.5" customHeight="1">
      <c r="A36" s="121"/>
      <c r="B36" s="70"/>
      <c r="C36" s="70"/>
      <c r="D36" s="70"/>
      <c r="E36" s="69"/>
      <c r="F36" s="66"/>
      <c r="H36" s="113"/>
      <c r="I36" s="122"/>
      <c r="J36" s="122"/>
    </row>
    <row r="37" spans="1:10" ht="22.5" customHeight="1">
      <c r="A37" s="121"/>
      <c r="B37" s="70"/>
      <c r="C37" s="70"/>
      <c r="D37" s="70"/>
      <c r="E37" s="69"/>
      <c r="F37" s="66"/>
      <c r="H37" s="113"/>
      <c r="I37" s="122"/>
      <c r="J37" s="122"/>
    </row>
    <row r="38" spans="1:10" ht="22.5" customHeight="1">
      <c r="A38" s="121"/>
      <c r="B38" s="70"/>
      <c r="C38" s="70"/>
      <c r="D38" s="70"/>
      <c r="E38" s="69"/>
      <c r="F38" s="66"/>
      <c r="H38" s="113"/>
      <c r="I38" s="122"/>
      <c r="J38" s="122"/>
    </row>
    <row r="39" spans="1:10" ht="22.5" customHeight="1">
      <c r="A39" s="121"/>
      <c r="B39" s="70"/>
      <c r="C39" s="70"/>
      <c r="D39" s="70"/>
      <c r="E39" s="69"/>
      <c r="F39" s="66"/>
      <c r="H39" s="113"/>
      <c r="I39" s="122"/>
      <c r="J39" s="122"/>
    </row>
    <row r="40" spans="1:10" ht="22.5" customHeight="1">
      <c r="A40" s="121"/>
      <c r="B40" s="70"/>
      <c r="C40" s="70"/>
      <c r="D40" s="70"/>
      <c r="E40" s="69"/>
      <c r="F40" s="66"/>
      <c r="H40" s="113"/>
      <c r="I40" s="122"/>
      <c r="J40" s="122"/>
    </row>
    <row r="41" spans="1:10" ht="22.5" customHeight="1">
      <c r="A41" s="19"/>
      <c r="B41" s="110"/>
      <c r="C41" s="110"/>
      <c r="D41" s="110"/>
      <c r="E41" s="111"/>
      <c r="F41" s="66"/>
      <c r="H41" s="61"/>
      <c r="I41" s="122"/>
      <c r="J41" s="66"/>
    </row>
    <row r="42" spans="1:10" ht="22.5" customHeight="1">
      <c r="A42" s="123" t="s">
        <v>175</v>
      </c>
      <c r="B42" s="110"/>
      <c r="C42" s="110"/>
      <c r="D42" s="110"/>
      <c r="E42" s="111"/>
      <c r="F42" s="66"/>
      <c r="H42" s="61"/>
      <c r="I42" s="122"/>
      <c r="J42" s="66"/>
    </row>
    <row r="43" spans="1:10" s="124" customFormat="1" ht="22.5" customHeight="1">
      <c r="H43" s="125"/>
    </row>
    <row r="44" spans="1:10" s="124" customFormat="1" ht="22.5" customHeight="1">
      <c r="H44" s="125"/>
    </row>
    <row r="45" spans="1:10" s="2" customFormat="1" ht="21" customHeight="1">
      <c r="A45" s="188" t="str">
        <f>+A1</f>
        <v>ADAMAS INCORPORATION PUBLIC COMPANY LIMITED AND SUBSIDIARY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s="2" customFormat="1" ht="21" customHeight="1">
      <c r="A46" s="188" t="s">
        <v>43</v>
      </c>
      <c r="B46" s="188"/>
      <c r="C46" s="188"/>
      <c r="D46" s="188"/>
      <c r="E46" s="188"/>
      <c r="F46" s="188"/>
      <c r="G46" s="188"/>
      <c r="H46" s="188"/>
      <c r="I46" s="188"/>
      <c r="J46" s="188"/>
    </row>
    <row r="47" spans="1:10" s="2" customFormat="1" ht="21" customHeight="1">
      <c r="A47" s="188" t="str">
        <f>A3</f>
        <v>AS AT DECEMBER 31, 2018</v>
      </c>
      <c r="B47" s="188"/>
      <c r="C47" s="188"/>
      <c r="D47" s="188"/>
      <c r="E47" s="188"/>
      <c r="F47" s="188"/>
      <c r="G47" s="188"/>
      <c r="H47" s="188"/>
      <c r="I47" s="188"/>
      <c r="J47" s="188"/>
    </row>
    <row r="48" spans="1:10" s="2" customFormat="1" ht="21" customHeight="1">
      <c r="A48" s="47"/>
      <c r="B48" s="47"/>
      <c r="C48" s="47"/>
      <c r="D48" s="47"/>
      <c r="E48" s="47"/>
      <c r="F48" s="47"/>
      <c r="G48" s="47"/>
      <c r="H48" s="105"/>
      <c r="I48" s="47"/>
      <c r="J48" s="47"/>
    </row>
    <row r="49" spans="1:10" s="108" customFormat="1" ht="21" customHeight="1">
      <c r="A49" s="75"/>
      <c r="B49" s="106"/>
      <c r="C49" s="106"/>
      <c r="D49" s="106"/>
      <c r="E49" s="69"/>
      <c r="F49" s="85"/>
      <c r="G49" s="85"/>
      <c r="H49" s="107"/>
      <c r="I49" s="85"/>
      <c r="J49" s="1" t="s">
        <v>23</v>
      </c>
    </row>
    <row r="50" spans="1:10" s="108" customFormat="1" ht="21" customHeight="1">
      <c r="A50" s="75"/>
      <c r="D50" s="187" t="s">
        <v>24</v>
      </c>
      <c r="E50" s="187"/>
      <c r="F50" s="187"/>
      <c r="G50" s="95"/>
      <c r="H50" s="187" t="s">
        <v>25</v>
      </c>
      <c r="I50" s="187"/>
      <c r="J50" s="187"/>
    </row>
    <row r="51" spans="1:10" s="108" customFormat="1" ht="21" customHeight="1">
      <c r="A51" s="47" t="s">
        <v>44</v>
      </c>
      <c r="B51" s="3" t="s">
        <v>27</v>
      </c>
      <c r="C51" s="106"/>
      <c r="D51" s="4" t="s">
        <v>28</v>
      </c>
      <c r="E51" s="4"/>
      <c r="F51" s="4" t="s">
        <v>29</v>
      </c>
      <c r="G51" s="5"/>
      <c r="H51" s="4" t="s">
        <v>28</v>
      </c>
      <c r="I51" s="69"/>
      <c r="J51" s="4" t="s">
        <v>29</v>
      </c>
    </row>
    <row r="52" spans="1:10" s="126" customFormat="1" ht="21" customHeight="1">
      <c r="B52" s="106"/>
      <c r="C52" s="106"/>
      <c r="D52" s="106"/>
      <c r="E52" s="69"/>
      <c r="F52" s="5" t="s">
        <v>30</v>
      </c>
      <c r="G52" s="5"/>
      <c r="H52" s="109"/>
      <c r="I52" s="71"/>
      <c r="J52" s="5"/>
    </row>
    <row r="53" spans="1:10" ht="21" customHeight="1">
      <c r="A53" s="12" t="s">
        <v>45</v>
      </c>
      <c r="B53" s="127"/>
      <c r="I53" s="130"/>
    </row>
    <row r="54" spans="1:10" ht="21" customHeight="1">
      <c r="A54" s="17" t="s">
        <v>142</v>
      </c>
      <c r="B54" s="127">
        <v>15</v>
      </c>
      <c r="D54" s="61">
        <f>ROUND('[72]A5H Conso ณ วันซื้อ'!$V$34,0)</f>
        <v>5732650</v>
      </c>
      <c r="E54" s="56"/>
      <c r="F54" s="56">
        <v>0</v>
      </c>
      <c r="G54" s="61"/>
      <c r="H54" s="56">
        <v>0</v>
      </c>
      <c r="I54" s="131"/>
      <c r="J54" s="56">
        <v>0</v>
      </c>
    </row>
    <row r="55" spans="1:10" ht="21" customHeight="1">
      <c r="A55" s="17" t="s">
        <v>46</v>
      </c>
      <c r="B55" s="112" t="s">
        <v>11</v>
      </c>
      <c r="C55" s="112"/>
      <c r="D55" s="61">
        <f>ROUND('[72]A5H Conso ณ วันซื้อ'!$V$35,0)</f>
        <v>111541274</v>
      </c>
      <c r="E55" s="59"/>
      <c r="F55" s="57">
        <f>ROUND('[72]A5H Conso2560'!$G$32+'[72]A5H Conso2560'!$G$33,0)</f>
        <v>127933038</v>
      </c>
      <c r="G55" s="61"/>
      <c r="H55" s="57">
        <v>1001346</v>
      </c>
      <c r="I55" s="113"/>
      <c r="J55" s="57">
        <v>1070652</v>
      </c>
    </row>
    <row r="56" spans="1:10" ht="21" customHeight="1">
      <c r="A56" s="17" t="s">
        <v>47</v>
      </c>
      <c r="B56" s="112" t="s">
        <v>6</v>
      </c>
      <c r="C56" s="112"/>
      <c r="D56" s="61">
        <f>ROUND('[72]A5H Conso ณ วันซื้อ'!$V$42,0)</f>
        <v>735195</v>
      </c>
      <c r="E56" s="59"/>
      <c r="F56" s="57">
        <f>ROUND('[72]A5H Conso2560'!$G$37,0)</f>
        <v>833384</v>
      </c>
      <c r="G56" s="61"/>
      <c r="H56" s="57">
        <v>0</v>
      </c>
      <c r="I56" s="113"/>
      <c r="J56" s="57">
        <v>0</v>
      </c>
    </row>
    <row r="57" spans="1:10" ht="21" customHeight="1">
      <c r="A57" s="17" t="s">
        <v>48</v>
      </c>
      <c r="B57" s="112" t="s">
        <v>7</v>
      </c>
      <c r="C57" s="112"/>
      <c r="D57" s="61">
        <f>ROUND('[72]A5H Conso ณ วันซื้อ'!$V$41,0)</f>
        <v>325711</v>
      </c>
      <c r="E57" s="59"/>
      <c r="F57" s="57">
        <f>ROUND('[72]A5H Conso2560'!$G$36,0)</f>
        <v>703871</v>
      </c>
      <c r="G57" s="61"/>
      <c r="H57" s="57">
        <v>0</v>
      </c>
      <c r="I57" s="113"/>
      <c r="J57" s="57">
        <v>0</v>
      </c>
    </row>
    <row r="58" spans="1:10" ht="21" customHeight="1">
      <c r="A58" s="17" t="s">
        <v>49</v>
      </c>
      <c r="B58" s="112" t="s">
        <v>5</v>
      </c>
      <c r="C58" s="112"/>
      <c r="D58" s="61">
        <f>ROUND('[72]A5H Conso ณ วันซื้อ'!$V$37,0)</f>
        <v>48000000</v>
      </c>
      <c r="E58" s="59"/>
      <c r="F58" s="57">
        <v>0</v>
      </c>
      <c r="G58" s="61"/>
      <c r="H58" s="57">
        <v>48000000</v>
      </c>
      <c r="I58" s="113"/>
      <c r="J58" s="57">
        <v>0</v>
      </c>
    </row>
    <row r="59" spans="1:10" ht="21" customHeight="1">
      <c r="A59" s="17" t="s">
        <v>191</v>
      </c>
      <c r="B59" s="112" t="s">
        <v>13</v>
      </c>
      <c r="C59" s="112"/>
      <c r="D59" s="61">
        <f>ROUND('[72]A5H Conso ณ วันซื้อ'!$V$38,0)</f>
        <v>42331172</v>
      </c>
      <c r="E59" s="59"/>
      <c r="F59" s="56">
        <f>ROUND('[72]A5H Conso2560'!$G$35,0)</f>
        <v>241279354</v>
      </c>
      <c r="G59" s="61"/>
      <c r="H59" s="56">
        <v>2331172</v>
      </c>
      <c r="I59" s="113"/>
      <c r="J59" s="57">
        <v>172617700</v>
      </c>
    </row>
    <row r="60" spans="1:10" ht="21" customHeight="1">
      <c r="A60" s="17" t="s">
        <v>143</v>
      </c>
      <c r="B60" s="112"/>
      <c r="C60" s="112"/>
      <c r="D60" s="61">
        <f>ROUND('[72]A5H Conso ณ วันซื้อ'!$V$43,0)</f>
        <v>627730</v>
      </c>
      <c r="E60" s="59"/>
      <c r="F60" s="56">
        <v>0</v>
      </c>
      <c r="G60" s="61"/>
      <c r="H60" s="56">
        <v>0</v>
      </c>
      <c r="I60" s="113"/>
      <c r="J60" s="57">
        <v>0</v>
      </c>
    </row>
    <row r="61" spans="1:10" ht="21" customHeight="1">
      <c r="A61" s="15" t="s">
        <v>50</v>
      </c>
      <c r="B61" s="127" t="s">
        <v>0</v>
      </c>
      <c r="C61" s="127"/>
      <c r="D61" s="82">
        <f>SUM(D54:D60)</f>
        <v>209293732</v>
      </c>
      <c r="E61" s="59"/>
      <c r="F61" s="82">
        <f>SUM(F54:F60)</f>
        <v>370749647</v>
      </c>
      <c r="G61" s="61"/>
      <c r="H61" s="82">
        <f>SUM(H54:H60)</f>
        <v>51332518</v>
      </c>
      <c r="I61" s="113"/>
      <c r="J61" s="82">
        <f>SUM(J54:J60)</f>
        <v>173688352</v>
      </c>
    </row>
    <row r="62" spans="1:10" ht="10.5" customHeight="1">
      <c r="A62" s="132"/>
      <c r="B62" s="127"/>
      <c r="C62" s="127"/>
      <c r="D62" s="133"/>
      <c r="E62" s="59"/>
      <c r="F62" s="61"/>
      <c r="G62" s="61"/>
      <c r="H62" s="61"/>
      <c r="I62" s="113"/>
      <c r="J62" s="61"/>
    </row>
    <row r="63" spans="1:10" ht="21" customHeight="1">
      <c r="A63" s="12" t="s">
        <v>51</v>
      </c>
      <c r="B63" s="127"/>
      <c r="C63" s="127"/>
      <c r="D63" s="133"/>
      <c r="E63" s="59"/>
      <c r="F63" s="56"/>
      <c r="G63" s="61"/>
      <c r="H63" s="61"/>
      <c r="I63" s="113"/>
      <c r="J63" s="113"/>
    </row>
    <row r="64" spans="1:10" ht="21" customHeight="1">
      <c r="A64" s="19" t="s">
        <v>52</v>
      </c>
      <c r="B64" s="127">
        <v>18</v>
      </c>
      <c r="C64" s="134"/>
      <c r="D64" s="57">
        <f>ROUND('[72]A5H Conso ณ วันซื้อ'!$V$52,0)</f>
        <v>456937</v>
      </c>
      <c r="E64" s="59"/>
      <c r="F64" s="57">
        <f>ROUND('[72]A5H Conso2560'!$G$46,0)</f>
        <v>1209574</v>
      </c>
      <c r="G64" s="61"/>
      <c r="H64" s="61">
        <v>0</v>
      </c>
      <c r="I64" s="113"/>
      <c r="J64" s="113">
        <v>0</v>
      </c>
    </row>
    <row r="65" spans="1:10" ht="21" customHeight="1">
      <c r="A65" s="19" t="s">
        <v>53</v>
      </c>
      <c r="B65" s="127">
        <v>19</v>
      </c>
      <c r="C65" s="127"/>
      <c r="D65" s="57">
        <f>ROUND('[72]A5H Conso ณ วันซื้อ'!$V$48,0)</f>
        <v>940419035</v>
      </c>
      <c r="E65" s="59"/>
      <c r="F65" s="57">
        <f>ROUND('[72]A5H Conso2560'!$G$44,0)</f>
        <v>876101864</v>
      </c>
      <c r="G65" s="61"/>
      <c r="H65" s="61">
        <v>0</v>
      </c>
      <c r="I65" s="113"/>
      <c r="J65" s="113">
        <v>0</v>
      </c>
    </row>
    <row r="66" spans="1:10" ht="21" customHeight="1">
      <c r="A66" s="18" t="s">
        <v>54</v>
      </c>
      <c r="B66" s="112" t="s">
        <v>13</v>
      </c>
      <c r="C66" s="112"/>
      <c r="D66" s="57">
        <f>ROUND('[72]A5H Conso ณ วันซื้อ'!$V$49,0)</f>
        <v>0</v>
      </c>
      <c r="E66" s="61"/>
      <c r="F66" s="57">
        <f>ROUND('[72]A5H Conso2560'!$G$45,0)</f>
        <v>148594862</v>
      </c>
      <c r="G66" s="61"/>
      <c r="H66" s="57">
        <v>0</v>
      </c>
      <c r="I66" s="131"/>
      <c r="J66" s="57">
        <v>64400000</v>
      </c>
    </row>
    <row r="67" spans="1:10" ht="21" customHeight="1">
      <c r="A67" s="19" t="s">
        <v>55</v>
      </c>
      <c r="B67" s="112" t="s">
        <v>9</v>
      </c>
      <c r="C67" s="112"/>
      <c r="D67" s="118">
        <f>ROUND('[72]A5H Conso ณ วันซื้อ'!$V$53,0)</f>
        <v>590404</v>
      </c>
      <c r="E67" s="61"/>
      <c r="F67" s="118">
        <f>ROUND('[72]A5H Conso2560'!$G$47,0)</f>
        <v>307652</v>
      </c>
      <c r="G67" s="61"/>
      <c r="H67" s="118">
        <v>43648</v>
      </c>
      <c r="I67" s="113"/>
      <c r="J67" s="118">
        <v>402518</v>
      </c>
    </row>
    <row r="68" spans="1:10" ht="21" customHeight="1">
      <c r="A68" s="15" t="s">
        <v>56</v>
      </c>
      <c r="B68" s="135"/>
      <c r="C68" s="135"/>
      <c r="D68" s="57">
        <f>SUM(D64:D67)</f>
        <v>941466376</v>
      </c>
      <c r="E68" s="61"/>
      <c r="F68" s="57">
        <f>SUM(F64:F67)</f>
        <v>1026213952</v>
      </c>
      <c r="G68" s="61"/>
      <c r="H68" s="57">
        <f>SUM(H64:H67)</f>
        <v>43648</v>
      </c>
      <c r="I68" s="131"/>
      <c r="J68" s="57">
        <f>SUM(J64:J67)</f>
        <v>64802518</v>
      </c>
    </row>
    <row r="69" spans="1:10" ht="21" customHeight="1">
      <c r="A69" s="15" t="s">
        <v>57</v>
      </c>
      <c r="D69" s="82">
        <f>D68+D61</f>
        <v>1150760108</v>
      </c>
      <c r="E69" s="59"/>
      <c r="F69" s="82">
        <f>F68+F61</f>
        <v>1396963599</v>
      </c>
      <c r="G69" s="61"/>
      <c r="H69" s="82">
        <f>H68+H61</f>
        <v>51376166</v>
      </c>
      <c r="I69" s="131"/>
      <c r="J69" s="82">
        <f>J68+J61</f>
        <v>238490870</v>
      </c>
    </row>
    <row r="70" spans="1:10" ht="9.75" customHeight="1">
      <c r="A70" s="121"/>
      <c r="D70" s="61"/>
      <c r="E70" s="59"/>
      <c r="F70" s="61"/>
      <c r="G70" s="61"/>
      <c r="H70" s="61"/>
      <c r="I70" s="131"/>
      <c r="J70" s="61"/>
    </row>
    <row r="71" spans="1:10" ht="21" customHeight="1">
      <c r="A71" s="12" t="s">
        <v>58</v>
      </c>
      <c r="B71" s="127"/>
      <c r="C71" s="127"/>
      <c r="D71" s="133"/>
      <c r="E71" s="59"/>
      <c r="F71" s="59"/>
      <c r="G71" s="61"/>
      <c r="I71" s="131"/>
      <c r="J71" s="131"/>
    </row>
    <row r="72" spans="1:10" ht="21" customHeight="1">
      <c r="A72" s="20" t="s">
        <v>59</v>
      </c>
      <c r="B72" s="112" t="s">
        <v>10</v>
      </c>
      <c r="C72" s="112"/>
      <c r="D72" s="136"/>
      <c r="E72" s="59"/>
      <c r="F72" s="59"/>
      <c r="G72" s="61"/>
      <c r="I72" s="131"/>
      <c r="J72" s="131"/>
    </row>
    <row r="73" spans="1:10" ht="21" customHeight="1">
      <c r="A73" s="21" t="s">
        <v>60</v>
      </c>
      <c r="B73" s="127"/>
      <c r="C73" s="127"/>
      <c r="D73" s="133"/>
      <c r="E73" s="59"/>
      <c r="F73" s="59"/>
      <c r="G73" s="61"/>
      <c r="I73" s="131"/>
      <c r="J73" s="131"/>
    </row>
    <row r="74" spans="1:10" ht="21" customHeight="1" thickBot="1">
      <c r="A74" s="19" t="s">
        <v>61</v>
      </c>
      <c r="B74" s="127"/>
      <c r="C74" s="127"/>
      <c r="D74" s="137">
        <v>1123000000</v>
      </c>
      <c r="E74" s="59"/>
      <c r="F74" s="59"/>
      <c r="G74" s="61"/>
      <c r="H74" s="137">
        <v>1123000000</v>
      </c>
      <c r="I74" s="131"/>
      <c r="J74" s="131"/>
    </row>
    <row r="75" spans="1:10" ht="21" customHeight="1" thickTop="1" thickBot="1">
      <c r="A75" s="19" t="s">
        <v>62</v>
      </c>
      <c r="B75" s="127"/>
      <c r="C75" s="127"/>
      <c r="D75" s="56"/>
      <c r="E75" s="59"/>
      <c r="F75" s="60"/>
      <c r="G75" s="61"/>
      <c r="I75" s="131"/>
      <c r="J75" s="120">
        <v>780163587</v>
      </c>
    </row>
    <row r="76" spans="1:10" ht="21" customHeight="1" thickTop="1">
      <c r="A76" s="19" t="s">
        <v>63</v>
      </c>
      <c r="D76" s="56"/>
      <c r="E76" s="59"/>
      <c r="F76" s="56"/>
      <c r="G76" s="61"/>
      <c r="H76" s="61"/>
      <c r="I76" s="61"/>
      <c r="J76" s="61"/>
    </row>
    <row r="77" spans="1:10" ht="21" customHeight="1">
      <c r="A77" s="19" t="s">
        <v>61</v>
      </c>
      <c r="D77" s="56">
        <f>'EQ รวม'!D24</f>
        <v>1123000000</v>
      </c>
      <c r="E77" s="59"/>
      <c r="F77" s="56"/>
      <c r="G77" s="61"/>
      <c r="H77" s="61">
        <v>1123000000</v>
      </c>
      <c r="I77" s="61"/>
      <c r="J77" s="61"/>
    </row>
    <row r="78" spans="1:10" ht="21" customHeight="1">
      <c r="A78" s="19" t="s">
        <v>64</v>
      </c>
      <c r="B78" s="135"/>
      <c r="C78" s="135"/>
      <c r="D78" s="56"/>
      <c r="E78" s="59"/>
      <c r="F78" s="56">
        <v>0</v>
      </c>
      <c r="G78" s="61"/>
      <c r="I78" s="56"/>
      <c r="J78" s="56">
        <v>370163587</v>
      </c>
    </row>
    <row r="79" spans="1:10" ht="21" customHeight="1">
      <c r="A79" s="19" t="s">
        <v>144</v>
      </c>
      <c r="B79" s="112" t="s">
        <v>16</v>
      </c>
      <c r="C79" s="112"/>
      <c r="D79" s="56">
        <f>'EQ รวม'!F24</f>
        <v>-187893837</v>
      </c>
      <c r="E79" s="59"/>
      <c r="F79" s="56">
        <v>0</v>
      </c>
      <c r="G79" s="61"/>
      <c r="H79" s="56">
        <f>'EQ เฉพาะ'!F17</f>
        <v>-187893837</v>
      </c>
      <c r="I79" s="56"/>
      <c r="J79" s="56">
        <v>63900000</v>
      </c>
    </row>
    <row r="80" spans="1:10" ht="21" customHeight="1">
      <c r="A80" s="19" t="s">
        <v>145</v>
      </c>
      <c r="B80" s="112" t="s">
        <v>17</v>
      </c>
      <c r="C80" s="112"/>
      <c r="D80" s="79">
        <f>'EQ รวม'!H24</f>
        <v>-175109838</v>
      </c>
      <c r="E80" s="59"/>
      <c r="F80" s="79">
        <v>0</v>
      </c>
      <c r="G80" s="61"/>
      <c r="H80" s="79">
        <v>0</v>
      </c>
      <c r="I80" s="56"/>
      <c r="J80" s="79">
        <v>0</v>
      </c>
    </row>
    <row r="81" spans="1:10" ht="21" customHeight="1">
      <c r="A81" s="19"/>
      <c r="B81" s="112"/>
      <c r="C81" s="112"/>
      <c r="D81" s="56">
        <f>SUM(D77:D80)</f>
        <v>759996325</v>
      </c>
      <c r="E81" s="59"/>
      <c r="F81" s="56">
        <f>SUM(F77:F80)</f>
        <v>0</v>
      </c>
      <c r="G81" s="61"/>
      <c r="H81" s="56">
        <f>SUM(H77:H80)</f>
        <v>935106163</v>
      </c>
      <c r="I81" s="56"/>
      <c r="J81" s="56">
        <f>SUM(J77:J80)</f>
        <v>434063587</v>
      </c>
    </row>
    <row r="82" spans="1:10" ht="21" customHeight="1">
      <c r="A82" s="19" t="s">
        <v>147</v>
      </c>
      <c r="B82" s="112"/>
      <c r="C82" s="112"/>
      <c r="D82" s="56">
        <f>'EQ รวม'!J24</f>
        <v>4677288</v>
      </c>
      <c r="E82" s="59"/>
      <c r="F82" s="56">
        <f>'EQ รวม'!J15</f>
        <v>-62228.945400000084</v>
      </c>
      <c r="G82" s="61"/>
      <c r="H82" s="56">
        <v>0</v>
      </c>
      <c r="I82" s="56"/>
      <c r="J82" s="56">
        <v>0</v>
      </c>
    </row>
    <row r="83" spans="1:10" ht="21" customHeight="1">
      <c r="A83" s="19" t="s">
        <v>65</v>
      </c>
      <c r="B83" s="127"/>
      <c r="C83" s="127"/>
      <c r="D83" s="56">
        <f>'EQ รวม'!L24</f>
        <v>-283859121</v>
      </c>
      <c r="E83" s="59"/>
      <c r="F83" s="79">
        <f>'EQ รวม'!L15</f>
        <v>-2638758</v>
      </c>
      <c r="G83" s="61"/>
      <c r="H83" s="79">
        <f>'EQ เฉพาะ'!H17</f>
        <v>-434791044</v>
      </c>
      <c r="I83" s="61"/>
      <c r="J83" s="79">
        <f>'EQ เฉพาะ'!H12</f>
        <v>-433417665</v>
      </c>
    </row>
    <row r="84" spans="1:10" ht="21" customHeight="1">
      <c r="A84" s="138" t="s">
        <v>146</v>
      </c>
      <c r="B84" s="127"/>
      <c r="C84" s="127"/>
      <c r="D84" s="81">
        <f>SUM(D81:D83)</f>
        <v>480814492</v>
      </c>
      <c r="E84" s="60"/>
      <c r="F84" s="81">
        <f>SUM(F81:F83)</f>
        <v>-2700986.9454000001</v>
      </c>
      <c r="G84" s="61"/>
      <c r="H84" s="81">
        <f>SUM(H81:H83)</f>
        <v>500315119</v>
      </c>
      <c r="I84" s="61"/>
      <c r="J84" s="81">
        <f>SUM(J81:J83)</f>
        <v>645922</v>
      </c>
    </row>
    <row r="85" spans="1:10" ht="21" customHeight="1">
      <c r="A85" s="19" t="s">
        <v>66</v>
      </c>
      <c r="B85" s="127"/>
      <c r="C85" s="127"/>
      <c r="D85" s="79">
        <f>'EQ รวม'!P24</f>
        <v>10552803</v>
      </c>
      <c r="E85" s="60"/>
      <c r="F85" s="79">
        <f>'EQ รวม'!P15</f>
        <v>63820730.9454</v>
      </c>
      <c r="G85" s="61"/>
      <c r="H85" s="79">
        <v>0</v>
      </c>
      <c r="I85" s="61"/>
      <c r="J85" s="79">
        <v>0</v>
      </c>
    </row>
    <row r="86" spans="1:10" ht="21" customHeight="1">
      <c r="A86" s="22" t="s">
        <v>67</v>
      </c>
      <c r="B86" s="127"/>
      <c r="C86" s="127"/>
      <c r="D86" s="61">
        <f>SUM(D84:D85)</f>
        <v>491367295</v>
      </c>
      <c r="E86" s="59"/>
      <c r="F86" s="61">
        <f>SUM(F84:F85)</f>
        <v>61119744</v>
      </c>
      <c r="G86" s="61"/>
      <c r="H86" s="82">
        <f>SUM(H84:H85)</f>
        <v>500315119</v>
      </c>
      <c r="I86" s="61"/>
      <c r="J86" s="82">
        <f>SUM(J84:J85)</f>
        <v>645922</v>
      </c>
    </row>
    <row r="87" spans="1:10" ht="21" customHeight="1" thickBot="1">
      <c r="A87" s="12" t="s">
        <v>68</v>
      </c>
      <c r="B87" s="127"/>
      <c r="C87" s="127"/>
      <c r="D87" s="63">
        <f>D69+D86</f>
        <v>1642127403</v>
      </c>
      <c r="E87" s="59"/>
      <c r="F87" s="63">
        <f>F69+F86</f>
        <v>1458083343</v>
      </c>
      <c r="G87" s="61"/>
      <c r="H87" s="119">
        <f>+H69+H86</f>
        <v>551691285</v>
      </c>
      <c r="I87" s="61"/>
      <c r="J87" s="119">
        <f>+J69+J86</f>
        <v>239136792</v>
      </c>
    </row>
    <row r="88" spans="1:10" ht="21" customHeight="1" thickTop="1">
      <c r="A88" s="12"/>
      <c r="B88" s="127"/>
      <c r="C88" s="127"/>
      <c r="D88" s="61"/>
      <c r="E88" s="59"/>
      <c r="F88" s="61"/>
      <c r="G88" s="61"/>
      <c r="H88" s="61"/>
      <c r="I88" s="61"/>
      <c r="J88" s="61"/>
    </row>
    <row r="89" spans="1:10" ht="21" customHeight="1">
      <c r="A89" s="12"/>
      <c r="B89" s="127"/>
      <c r="C89" s="127"/>
      <c r="D89" s="61"/>
      <c r="E89" s="59"/>
      <c r="F89" s="61"/>
      <c r="G89" s="61"/>
      <c r="H89" s="61"/>
      <c r="I89" s="61"/>
      <c r="J89" s="61"/>
    </row>
    <row r="90" spans="1:10" ht="21" customHeight="1">
      <c r="A90" s="123" t="s">
        <v>175</v>
      </c>
      <c r="B90" s="127"/>
      <c r="C90" s="127"/>
      <c r="D90" s="127"/>
      <c r="E90" s="134"/>
      <c r="F90" s="66"/>
      <c r="H90" s="61"/>
      <c r="I90" s="66"/>
      <c r="J90" s="66"/>
    </row>
    <row r="91" spans="1:10" ht="21" customHeight="1">
      <c r="B91" s="127"/>
      <c r="C91" s="127"/>
      <c r="D91" s="127"/>
      <c r="E91" s="134"/>
      <c r="F91" s="80"/>
      <c r="I91" s="130"/>
    </row>
    <row r="92" spans="1:10" ht="22.5" customHeight="1">
      <c r="A92" s="19"/>
      <c r="B92" s="127"/>
      <c r="C92" s="127"/>
      <c r="D92" s="139"/>
      <c r="E92" s="140"/>
      <c r="F92" s="139"/>
      <c r="G92" s="141"/>
      <c r="H92" s="142"/>
      <c r="I92" s="139"/>
      <c r="J92" s="139"/>
    </row>
    <row r="93" spans="1:10" ht="22.5" customHeight="1">
      <c r="A93" s="19"/>
      <c r="B93" s="127"/>
      <c r="C93" s="127"/>
      <c r="D93" s="127"/>
      <c r="E93" s="134"/>
      <c r="F93" s="143"/>
      <c r="G93" s="98"/>
      <c r="H93" s="144"/>
      <c r="I93" s="143"/>
      <c r="J93" s="143"/>
    </row>
    <row r="94" spans="1:10" s="149" customFormat="1" ht="22.5" customHeight="1">
      <c r="A94" s="145"/>
      <c r="B94" s="128"/>
      <c r="C94" s="128"/>
      <c r="D94" s="128"/>
      <c r="E94" s="128"/>
      <c r="F94" s="146"/>
      <c r="G94" s="147"/>
      <c r="H94" s="148"/>
      <c r="I94" s="146"/>
      <c r="J94" s="146"/>
    </row>
    <row r="95" spans="1:10" ht="22.5" customHeight="1">
      <c r="G95" s="67"/>
    </row>
  </sheetData>
  <mergeCells count="10">
    <mergeCell ref="D50:F50"/>
    <mergeCell ref="H6:J6"/>
    <mergeCell ref="H50:J50"/>
    <mergeCell ref="D6:F6"/>
    <mergeCell ref="A1:J1"/>
    <mergeCell ref="A2:J2"/>
    <mergeCell ref="A3:J3"/>
    <mergeCell ref="A45:J45"/>
    <mergeCell ref="A46:J46"/>
    <mergeCell ref="A47:J47"/>
  </mergeCells>
  <pageMargins left="0.78740157480314965" right="0.23622047244094491" top="0.52" bottom="0.46" header="0.23622047244094491" footer="0.39370078740157483"/>
  <pageSetup paperSize="9" scale="84" firstPageNumber="4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zoomScale="95" zoomScaleNormal="95" zoomScaleSheetLayoutView="80" workbookViewId="0">
      <selection activeCell="A2" sqref="A2:J2"/>
    </sheetView>
  </sheetViews>
  <sheetFormatPr defaultColWidth="13" defaultRowHeight="24" customHeight="1"/>
  <cols>
    <col min="1" max="1" width="51" style="25" customWidth="1"/>
    <col min="2" max="2" width="6.28515625" style="164" bestFit="1" customWidth="1"/>
    <col min="3" max="3" width="1.7109375" style="25" customWidth="1"/>
    <col min="4" max="4" width="13.42578125" style="67" customWidth="1"/>
    <col min="5" max="5" width="1.7109375" style="67" customWidth="1"/>
    <col min="6" max="6" width="13.42578125" style="67" customWidth="1"/>
    <col min="7" max="7" width="1.7109375" style="67" customWidth="1"/>
    <col min="8" max="8" width="13.42578125" style="67" customWidth="1"/>
    <col min="9" max="9" width="1.7109375" style="67" customWidth="1"/>
    <col min="10" max="10" width="13.42578125" style="67" customWidth="1"/>
    <col min="11" max="11" width="1.85546875" style="25" customWidth="1"/>
    <col min="12" max="16384" width="13" style="25"/>
  </cols>
  <sheetData>
    <row r="1" spans="1:10" s="47" customFormat="1" ht="24" customHeight="1">
      <c r="A1" s="188" t="s">
        <v>20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47" customFormat="1" ht="24" customHeight="1">
      <c r="A2" s="188" t="s">
        <v>69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47" customFormat="1" ht="24" customHeight="1">
      <c r="A3" s="188" t="s">
        <v>70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4" customHeight="1">
      <c r="A4" s="84"/>
      <c r="B4" s="84"/>
      <c r="C4" s="84"/>
      <c r="D4" s="84"/>
      <c r="E4" s="84"/>
      <c r="F4" s="84"/>
      <c r="G4" s="84"/>
      <c r="H4" s="84"/>
      <c r="I4" s="84"/>
      <c r="J4" s="84"/>
    </row>
    <row r="5" spans="1:10" s="55" customFormat="1" ht="24" customHeight="1">
      <c r="A5" s="150"/>
      <c r="B5" s="151"/>
      <c r="C5" s="152"/>
      <c r="D5" s="153"/>
      <c r="E5" s="153"/>
      <c r="F5" s="153"/>
      <c r="G5" s="153"/>
      <c r="H5" s="153"/>
      <c r="I5" s="153"/>
      <c r="J5" s="1" t="s">
        <v>23</v>
      </c>
    </row>
    <row r="6" spans="1:10" s="55" customFormat="1" ht="24" customHeight="1">
      <c r="A6" s="150"/>
      <c r="B6" s="151"/>
      <c r="C6" s="152"/>
      <c r="D6" s="187" t="s">
        <v>24</v>
      </c>
      <c r="E6" s="187"/>
      <c r="F6" s="187"/>
      <c r="G6" s="154"/>
      <c r="H6" s="187" t="s">
        <v>25</v>
      </c>
      <c r="I6" s="187"/>
      <c r="J6" s="187"/>
    </row>
    <row r="7" spans="1:10" s="55" customFormat="1" ht="24" customHeight="1">
      <c r="A7" s="108"/>
      <c r="B7" s="3" t="s">
        <v>27</v>
      </c>
      <c r="C7" s="155"/>
      <c r="D7" s="4" t="s">
        <v>28</v>
      </c>
      <c r="E7" s="69"/>
      <c r="F7" s="4" t="s">
        <v>29</v>
      </c>
      <c r="G7" s="5"/>
      <c r="H7" s="4" t="s">
        <v>28</v>
      </c>
      <c r="I7" s="69"/>
      <c r="J7" s="4" t="s">
        <v>29</v>
      </c>
    </row>
    <row r="8" spans="1:10" s="55" customFormat="1" ht="24" customHeight="1">
      <c r="B8" s="106"/>
      <c r="C8" s="155"/>
      <c r="D8" s="23"/>
      <c r="E8" s="89"/>
      <c r="F8" s="23" t="s">
        <v>30</v>
      </c>
      <c r="G8" s="156"/>
      <c r="H8" s="23"/>
      <c r="I8" s="89"/>
      <c r="J8" s="23"/>
    </row>
    <row r="9" spans="1:10" ht="24" customHeight="1">
      <c r="A9" s="24" t="s">
        <v>71</v>
      </c>
      <c r="B9" s="157"/>
      <c r="C9" s="155"/>
      <c r="D9" s="158"/>
      <c r="E9" s="89"/>
      <c r="F9" s="158"/>
      <c r="G9" s="156"/>
      <c r="H9" s="158"/>
      <c r="I9" s="89"/>
      <c r="J9" s="158"/>
    </row>
    <row r="10" spans="1:10" ht="24" customHeight="1">
      <c r="A10" s="25" t="s">
        <v>76</v>
      </c>
      <c r="B10" s="157"/>
      <c r="C10" s="155"/>
      <c r="D10" s="159">
        <f>ROUND('[72]A5H Conso ณ วันซื้อ'!$V$81,0)</f>
        <v>198304808</v>
      </c>
      <c r="E10" s="116"/>
      <c r="F10" s="159">
        <f>ROUND('[72]A5H Conso2560'!$G$74,0)</f>
        <v>246945791</v>
      </c>
      <c r="G10" s="160"/>
      <c r="H10" s="159">
        <v>0</v>
      </c>
      <c r="I10" s="116"/>
      <c r="J10" s="159">
        <v>0</v>
      </c>
    </row>
    <row r="11" spans="1:10" ht="24" customHeight="1">
      <c r="A11" s="25" t="s">
        <v>72</v>
      </c>
      <c r="B11" s="161"/>
      <c r="C11" s="129"/>
      <c r="D11" s="159">
        <v>0</v>
      </c>
      <c r="E11" s="61"/>
      <c r="F11" s="159">
        <v>0</v>
      </c>
      <c r="G11" s="61"/>
      <c r="H11" s="61">
        <v>300000</v>
      </c>
      <c r="I11" s="60"/>
      <c r="J11" s="61">
        <v>1500000</v>
      </c>
    </row>
    <row r="12" spans="1:10" ht="24" customHeight="1">
      <c r="A12" s="25" t="s">
        <v>73</v>
      </c>
      <c r="B12" s="112" t="s">
        <v>18</v>
      </c>
      <c r="C12" s="129"/>
      <c r="D12" s="159">
        <v>0</v>
      </c>
      <c r="E12" s="61"/>
      <c r="F12" s="159">
        <v>0</v>
      </c>
      <c r="G12" s="61"/>
      <c r="H12" s="61">
        <v>17342151</v>
      </c>
      <c r="I12" s="60"/>
      <c r="J12" s="61">
        <v>0</v>
      </c>
    </row>
    <row r="13" spans="1:10" ht="24" customHeight="1">
      <c r="A13" s="25" t="s">
        <v>74</v>
      </c>
      <c r="B13" s="161"/>
      <c r="C13" s="129"/>
      <c r="D13" s="159">
        <f>ROUND('[72]A5H Conso ณ วันซื้อ'!$V$82,0)</f>
        <v>2089846</v>
      </c>
      <c r="E13" s="61"/>
      <c r="F13" s="159">
        <f>ROUND('[72]A5H Conso2560'!$G$75,0)</f>
        <v>801499</v>
      </c>
      <c r="G13" s="61"/>
      <c r="H13" s="61">
        <v>13101</v>
      </c>
      <c r="I13" s="60"/>
      <c r="J13" s="61">
        <v>114686</v>
      </c>
    </row>
    <row r="14" spans="1:10" ht="24" customHeight="1">
      <c r="A14" s="25" t="s">
        <v>149</v>
      </c>
      <c r="B14" s="161"/>
      <c r="C14" s="129"/>
      <c r="D14" s="159">
        <f>ROUND('[72]A5H Conso ณ วันซื้อ'!$V$83,0)</f>
        <v>600872</v>
      </c>
      <c r="E14" s="61"/>
      <c r="F14" s="159">
        <f>ROUND('[72]A5H Conso2560'!$G$76,0)</f>
        <v>1378771</v>
      </c>
      <c r="G14" s="61"/>
      <c r="H14" s="61">
        <v>264720</v>
      </c>
      <c r="I14" s="60"/>
      <c r="J14" s="61">
        <v>420000</v>
      </c>
    </row>
    <row r="15" spans="1:10" ht="24" customHeight="1">
      <c r="A15" s="26" t="s">
        <v>75</v>
      </c>
      <c r="B15" s="161"/>
      <c r="C15" s="129"/>
      <c r="D15" s="82">
        <f>SUM(D10:D14)</f>
        <v>200995526</v>
      </c>
      <c r="E15" s="61"/>
      <c r="F15" s="82">
        <f>SUM(F10:F14)</f>
        <v>249126061</v>
      </c>
      <c r="G15" s="61"/>
      <c r="H15" s="82">
        <f>SUM(H10:H14)</f>
        <v>17919972</v>
      </c>
      <c r="I15" s="60"/>
      <c r="J15" s="82">
        <f>SUM(J10:J14)</f>
        <v>2034686</v>
      </c>
    </row>
    <row r="16" spans="1:10" ht="24" customHeight="1">
      <c r="A16" s="162"/>
      <c r="B16" s="161"/>
      <c r="C16" s="129"/>
      <c r="D16" s="61"/>
      <c r="E16" s="61"/>
      <c r="F16" s="61"/>
      <c r="G16" s="61"/>
      <c r="H16" s="61"/>
      <c r="I16" s="60"/>
      <c r="J16" s="61"/>
    </row>
    <row r="17" spans="1:10" ht="24" customHeight="1">
      <c r="A17" s="24" t="s">
        <v>77</v>
      </c>
      <c r="B17" s="161"/>
      <c r="C17" s="129"/>
      <c r="D17" s="61"/>
      <c r="E17" s="61"/>
      <c r="F17" s="61"/>
      <c r="G17" s="61"/>
      <c r="H17" s="61"/>
      <c r="I17" s="60"/>
      <c r="J17" s="61"/>
    </row>
    <row r="18" spans="1:10" ht="24" customHeight="1">
      <c r="A18" s="18" t="s">
        <v>78</v>
      </c>
      <c r="B18" s="161"/>
      <c r="C18" s="129"/>
      <c r="D18" s="61">
        <f>ROUND('[72]A5H Conso ณ วันซื้อ'!$V$87,0)</f>
        <v>143389884</v>
      </c>
      <c r="E18" s="61"/>
      <c r="F18" s="61">
        <f>ROUND('[72]A5H Conso2560'!$G$80,0)</f>
        <v>205831166</v>
      </c>
      <c r="G18" s="61"/>
      <c r="H18" s="61">
        <v>0</v>
      </c>
      <c r="I18" s="60"/>
      <c r="J18" s="61">
        <v>0</v>
      </c>
    </row>
    <row r="19" spans="1:10" ht="24" customHeight="1">
      <c r="A19" s="18" t="s">
        <v>150</v>
      </c>
      <c r="B19" s="161"/>
      <c r="C19" s="129"/>
      <c r="D19" s="61">
        <f>ROUND('[72]A5H Conso ณ วันซื้อ'!$V$88,0)</f>
        <v>36677209</v>
      </c>
      <c r="E19" s="61"/>
      <c r="F19" s="61">
        <f>ROUND('[72]A5H Conso2560'!$G$81,0)</f>
        <v>16075665</v>
      </c>
      <c r="G19" s="61"/>
      <c r="H19" s="61">
        <v>0</v>
      </c>
      <c r="I19" s="60"/>
      <c r="J19" s="61">
        <v>0</v>
      </c>
    </row>
    <row r="20" spans="1:10" ht="24" customHeight="1">
      <c r="A20" s="21" t="s">
        <v>79</v>
      </c>
      <c r="B20" s="58"/>
      <c r="C20" s="163"/>
      <c r="D20" s="61">
        <f>ROUND('[72]A5H Conso ณ วันซื้อ'!$V$89,0)</f>
        <v>29316076</v>
      </c>
      <c r="E20" s="61"/>
      <c r="F20" s="61">
        <f>ROUND('[72]A5H Conso2560'!$G$82,0)</f>
        <v>34943150</v>
      </c>
      <c r="G20" s="61"/>
      <c r="H20" s="61">
        <v>14749798</v>
      </c>
      <c r="I20" s="113"/>
      <c r="J20" s="61">
        <v>14944660</v>
      </c>
    </row>
    <row r="21" spans="1:10" ht="24" customHeight="1">
      <c r="A21" s="21" t="s">
        <v>80</v>
      </c>
      <c r="B21" s="58"/>
      <c r="C21" s="163"/>
      <c r="D21" s="61">
        <v>0</v>
      </c>
      <c r="E21" s="61"/>
      <c r="F21" s="61">
        <v>0</v>
      </c>
      <c r="G21" s="61"/>
      <c r="H21" s="61">
        <v>0</v>
      </c>
      <c r="I21" s="113"/>
      <c r="J21" s="61">
        <v>138347151</v>
      </c>
    </row>
    <row r="22" spans="1:10" ht="24" customHeight="1">
      <c r="A22" s="21" t="s">
        <v>81</v>
      </c>
      <c r="B22" s="58">
        <v>5</v>
      </c>
      <c r="C22" s="163"/>
      <c r="D22" s="61">
        <f>ROUND('[72]A5H Conso ณ วันซื้อ'!$V$90,0)</f>
        <v>5061371</v>
      </c>
      <c r="E22" s="61"/>
      <c r="F22" s="61">
        <v>0</v>
      </c>
      <c r="G22" s="61"/>
      <c r="H22" s="61">
        <v>0</v>
      </c>
      <c r="I22" s="113"/>
      <c r="J22" s="61">
        <v>0</v>
      </c>
    </row>
    <row r="23" spans="1:10" ht="24" customHeight="1">
      <c r="A23" s="27" t="s">
        <v>148</v>
      </c>
      <c r="B23" s="58">
        <v>2.2000000000000002</v>
      </c>
      <c r="C23" s="163"/>
      <c r="D23" s="61">
        <f>ROUND('[72]A5H Conso ณ วันซื้อ'!$V$91,0)</f>
        <v>255840869</v>
      </c>
      <c r="E23" s="61"/>
      <c r="F23" s="61">
        <v>0</v>
      </c>
      <c r="G23" s="61"/>
      <c r="H23" s="61">
        <v>0</v>
      </c>
      <c r="I23" s="113"/>
      <c r="J23" s="61">
        <v>0</v>
      </c>
    </row>
    <row r="24" spans="1:10" ht="24" customHeight="1">
      <c r="A24" s="27" t="s">
        <v>82</v>
      </c>
      <c r="C24" s="129"/>
      <c r="D24" s="61">
        <f>-ROUND('[72]A5H Conso ณ วันซื้อ'!$V$96,0)</f>
        <v>26886733</v>
      </c>
      <c r="E24" s="56"/>
      <c r="F24" s="61">
        <f>-ROUND('[72]A5H Conso2560'!$G$87,0)</f>
        <v>11153387</v>
      </c>
      <c r="G24" s="56"/>
      <c r="H24" s="165">
        <v>4115233</v>
      </c>
      <c r="I24" s="166"/>
      <c r="J24" s="165">
        <v>847008</v>
      </c>
    </row>
    <row r="25" spans="1:10" ht="24" customHeight="1">
      <c r="A25" s="28" t="s">
        <v>83</v>
      </c>
      <c r="B25" s="161"/>
      <c r="C25" s="129"/>
      <c r="D25" s="82">
        <f>SUM(D18:D24)</f>
        <v>497172142</v>
      </c>
      <c r="E25" s="56"/>
      <c r="F25" s="82">
        <f>SUM(F18:F24)</f>
        <v>268003368</v>
      </c>
      <c r="G25" s="56"/>
      <c r="H25" s="82">
        <f>SUM(H18:H24)</f>
        <v>18865031</v>
      </c>
      <c r="I25" s="113"/>
      <c r="J25" s="82">
        <f>SUM(J18:J24)</f>
        <v>154138819</v>
      </c>
    </row>
    <row r="26" spans="1:10" ht="24" customHeight="1">
      <c r="A26" s="31"/>
      <c r="B26" s="161"/>
      <c r="C26" s="129"/>
      <c r="D26" s="61"/>
      <c r="E26" s="56"/>
      <c r="F26" s="61"/>
      <c r="G26" s="56"/>
      <c r="H26" s="61"/>
      <c r="I26" s="113"/>
      <c r="J26" s="61"/>
    </row>
    <row r="27" spans="1:10" ht="24" customHeight="1">
      <c r="A27" s="31" t="s">
        <v>84</v>
      </c>
      <c r="B27" s="163"/>
      <c r="C27" s="129"/>
      <c r="D27" s="61">
        <f>D15-D25</f>
        <v>-296176616</v>
      </c>
      <c r="E27" s="56"/>
      <c r="F27" s="61">
        <f>F15-F25</f>
        <v>-18877307</v>
      </c>
      <c r="G27" s="56"/>
      <c r="H27" s="61">
        <f>H15-H25</f>
        <v>-945059</v>
      </c>
      <c r="I27" s="113"/>
      <c r="J27" s="61">
        <f>J15-J25</f>
        <v>-152104133</v>
      </c>
    </row>
    <row r="28" spans="1:10" ht="24" customHeight="1">
      <c r="A28" s="25" t="s">
        <v>151</v>
      </c>
      <c r="B28" s="58">
        <v>14</v>
      </c>
      <c r="C28" s="129"/>
      <c r="D28" s="79">
        <f>ROUND('[72]A5H Conso ณ วันซื้อ'!$V$100,0)</f>
        <v>6469074</v>
      </c>
      <c r="E28" s="56"/>
      <c r="F28" s="79">
        <f>ROUND('[72]A5H Conso2560'!$G$91,0)</f>
        <v>383185</v>
      </c>
      <c r="G28" s="56"/>
      <c r="H28" s="79">
        <v>0</v>
      </c>
      <c r="I28" s="113"/>
      <c r="J28" s="79">
        <v>0</v>
      </c>
    </row>
    <row r="29" spans="1:10" ht="24" customHeight="1">
      <c r="A29" s="31" t="s">
        <v>152</v>
      </c>
      <c r="B29" s="161"/>
      <c r="C29" s="129"/>
      <c r="D29" s="79">
        <f>D27+D28</f>
        <v>-289707542</v>
      </c>
      <c r="E29" s="61"/>
      <c r="F29" s="79">
        <f>F27+F28</f>
        <v>-18494122</v>
      </c>
      <c r="G29" s="61"/>
      <c r="H29" s="79">
        <f>H27+H28</f>
        <v>-945059</v>
      </c>
      <c r="I29" s="113"/>
      <c r="J29" s="79">
        <f>J27+J28</f>
        <v>-152104133</v>
      </c>
    </row>
    <row r="30" spans="1:10" ht="24" customHeight="1">
      <c r="A30" s="167"/>
      <c r="B30" s="161"/>
      <c r="C30" s="129"/>
      <c r="D30" s="61"/>
      <c r="E30" s="61"/>
      <c r="F30" s="61"/>
      <c r="G30" s="61"/>
      <c r="H30" s="61"/>
      <c r="I30" s="113"/>
      <c r="J30" s="61"/>
    </row>
    <row r="31" spans="1:10" ht="24" customHeight="1">
      <c r="A31" s="29" t="s">
        <v>85</v>
      </c>
      <c r="B31" s="128"/>
      <c r="C31" s="129"/>
      <c r="D31" s="61"/>
      <c r="E31" s="56"/>
      <c r="F31" s="61"/>
      <c r="G31" s="56"/>
      <c r="H31" s="61"/>
      <c r="I31" s="113"/>
      <c r="J31" s="61"/>
    </row>
    <row r="32" spans="1:10" ht="24" customHeight="1">
      <c r="A32" s="25" t="s">
        <v>86</v>
      </c>
      <c r="B32" s="128"/>
      <c r="C32" s="129"/>
      <c r="D32" s="61"/>
      <c r="E32" s="56"/>
      <c r="F32" s="61"/>
      <c r="G32" s="56"/>
      <c r="H32" s="61"/>
      <c r="I32" s="113"/>
      <c r="J32" s="61"/>
    </row>
    <row r="33" spans="1:10" ht="24" customHeight="1">
      <c r="A33" s="25" t="s">
        <v>87</v>
      </c>
      <c r="B33" s="128"/>
      <c r="C33" s="129"/>
      <c r="D33" s="61"/>
      <c r="E33" s="56"/>
      <c r="F33" s="61"/>
      <c r="G33" s="56"/>
      <c r="H33" s="61"/>
      <c r="I33" s="113"/>
      <c r="J33" s="61"/>
    </row>
    <row r="34" spans="1:10" ht="24" customHeight="1">
      <c r="A34" s="25" t="s">
        <v>153</v>
      </c>
      <c r="B34" s="58">
        <v>20</v>
      </c>
      <c r="C34" s="129"/>
      <c r="D34" s="79">
        <v>0</v>
      </c>
      <c r="E34" s="56"/>
      <c r="F34" s="79">
        <v>0</v>
      </c>
      <c r="G34" s="56"/>
      <c r="H34" s="168">
        <v>-428320</v>
      </c>
      <c r="I34" s="166"/>
      <c r="J34" s="168">
        <v>94215</v>
      </c>
    </row>
    <row r="35" spans="1:10" ht="24" customHeight="1">
      <c r="A35" s="29" t="s">
        <v>85</v>
      </c>
      <c r="B35" s="128"/>
      <c r="C35" s="129"/>
      <c r="D35" s="61">
        <f>SUM(D34)</f>
        <v>0</v>
      </c>
      <c r="E35" s="56"/>
      <c r="F35" s="61">
        <f>SUM(F34)</f>
        <v>0</v>
      </c>
      <c r="G35" s="56"/>
      <c r="H35" s="61">
        <f>SUM(H34:H34)</f>
        <v>-428320</v>
      </c>
      <c r="I35" s="113"/>
      <c r="J35" s="61">
        <f>SUM(J34:J34)</f>
        <v>94215</v>
      </c>
    </row>
    <row r="36" spans="1:10" ht="24" customHeight="1" thickBot="1">
      <c r="A36" s="29" t="s">
        <v>88</v>
      </c>
      <c r="B36" s="128"/>
      <c r="C36" s="129"/>
      <c r="D36" s="63">
        <f>D29+D35</f>
        <v>-289707542</v>
      </c>
      <c r="E36" s="56"/>
      <c r="F36" s="63">
        <f>F29+F35</f>
        <v>-18494122</v>
      </c>
      <c r="G36" s="56"/>
      <c r="H36" s="63">
        <f>H29+H35</f>
        <v>-1373379</v>
      </c>
      <c r="I36" s="113"/>
      <c r="J36" s="63">
        <f>J29+J35</f>
        <v>-152009918</v>
      </c>
    </row>
    <row r="37" spans="1:10" ht="24" customHeight="1" thickTop="1">
      <c r="A37" s="29"/>
      <c r="B37" s="128"/>
      <c r="C37" s="129"/>
      <c r="D37" s="61"/>
      <c r="E37" s="56"/>
      <c r="F37" s="61"/>
      <c r="G37" s="56"/>
      <c r="H37" s="61"/>
      <c r="I37" s="113"/>
      <c r="J37" s="61"/>
    </row>
    <row r="38" spans="1:10" ht="24" customHeight="1">
      <c r="A38" s="29"/>
      <c r="B38" s="128"/>
      <c r="C38" s="129"/>
      <c r="D38" s="61"/>
      <c r="E38" s="56"/>
      <c r="F38" s="61"/>
      <c r="G38" s="56"/>
      <c r="H38" s="61"/>
      <c r="I38" s="113"/>
      <c r="J38" s="61"/>
    </row>
    <row r="39" spans="1:10" ht="24" customHeight="1">
      <c r="A39" s="29"/>
      <c r="B39" s="128"/>
      <c r="C39" s="129"/>
      <c r="D39" s="61"/>
      <c r="E39" s="56"/>
      <c r="F39" s="61"/>
      <c r="G39" s="56"/>
      <c r="H39" s="61"/>
      <c r="I39" s="113"/>
      <c r="J39" s="61"/>
    </row>
    <row r="40" spans="1:10" ht="24" customHeight="1">
      <c r="A40" s="19" t="s">
        <v>94</v>
      </c>
      <c r="B40" s="128"/>
      <c r="C40" s="129"/>
      <c r="D40" s="66"/>
      <c r="F40" s="66"/>
      <c r="H40" s="66"/>
      <c r="I40" s="122"/>
      <c r="J40" s="66"/>
    </row>
    <row r="41" spans="1:10" ht="24" customHeight="1">
      <c r="A41" s="19"/>
      <c r="B41" s="128"/>
      <c r="C41" s="129"/>
      <c r="D41" s="66"/>
      <c r="F41" s="66"/>
      <c r="H41" s="66"/>
      <c r="I41" s="122"/>
      <c r="J41" s="66"/>
    </row>
    <row r="42" spans="1:10" s="47" customFormat="1" ht="24" customHeight="1">
      <c r="A42" s="188" t="s">
        <v>20</v>
      </c>
      <c r="B42" s="188"/>
      <c r="C42" s="188"/>
      <c r="D42" s="188"/>
      <c r="E42" s="188"/>
      <c r="F42" s="188"/>
      <c r="G42" s="188"/>
      <c r="H42" s="188"/>
      <c r="I42" s="188"/>
      <c r="J42" s="188"/>
    </row>
    <row r="43" spans="1:10" s="47" customFormat="1" ht="24" customHeight="1">
      <c r="A43" s="188" t="s">
        <v>69</v>
      </c>
      <c r="B43" s="188"/>
      <c r="C43" s="188"/>
      <c r="D43" s="188"/>
      <c r="E43" s="188"/>
      <c r="F43" s="188"/>
      <c r="G43" s="188"/>
      <c r="H43" s="188"/>
      <c r="I43" s="188"/>
      <c r="J43" s="188"/>
    </row>
    <row r="44" spans="1:10" s="47" customFormat="1" ht="24" customHeight="1">
      <c r="A44" s="188" t="s">
        <v>70</v>
      </c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ht="24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</row>
    <row r="46" spans="1:10" s="55" customFormat="1" ht="24" customHeight="1">
      <c r="A46" s="150"/>
      <c r="B46" s="151"/>
      <c r="C46" s="152"/>
      <c r="D46" s="153"/>
      <c r="E46" s="153"/>
      <c r="F46" s="153"/>
      <c r="G46" s="153"/>
      <c r="H46" s="153"/>
      <c r="I46" s="153"/>
      <c r="J46" s="1" t="s">
        <v>89</v>
      </c>
    </row>
    <row r="47" spans="1:10" s="55" customFormat="1" ht="24" customHeight="1">
      <c r="A47" s="150"/>
      <c r="B47" s="151"/>
      <c r="C47" s="152"/>
      <c r="D47" s="187" t="s">
        <v>24</v>
      </c>
      <c r="E47" s="187"/>
      <c r="F47" s="187"/>
      <c r="G47" s="154"/>
      <c r="H47" s="187" t="s">
        <v>25</v>
      </c>
      <c r="I47" s="187"/>
      <c r="J47" s="187"/>
    </row>
    <row r="48" spans="1:10" s="55" customFormat="1" ht="24" customHeight="1">
      <c r="A48" s="108"/>
      <c r="B48" s="3" t="s">
        <v>27</v>
      </c>
      <c r="C48" s="155"/>
      <c r="D48" s="4" t="s">
        <v>28</v>
      </c>
      <c r="E48" s="69"/>
      <c r="F48" s="4" t="s">
        <v>29</v>
      </c>
      <c r="G48" s="5"/>
      <c r="H48" s="4" t="s">
        <v>28</v>
      </c>
      <c r="I48" s="69"/>
      <c r="J48" s="4" t="s">
        <v>29</v>
      </c>
    </row>
    <row r="49" spans="1:10" s="55" customFormat="1" ht="24" customHeight="1">
      <c r="B49" s="106"/>
      <c r="C49" s="155"/>
      <c r="D49" s="23"/>
      <c r="E49" s="89"/>
      <c r="F49" s="23" t="s">
        <v>30</v>
      </c>
      <c r="G49" s="156"/>
      <c r="H49" s="23"/>
      <c r="I49" s="89"/>
      <c r="J49" s="23"/>
    </row>
    <row r="50" spans="1:10" ht="24" customHeight="1">
      <c r="A50" s="29" t="s">
        <v>90</v>
      </c>
      <c r="B50" s="128"/>
      <c r="C50" s="129"/>
      <c r="D50" s="169"/>
      <c r="E50" s="170"/>
      <c r="F50" s="169"/>
      <c r="G50" s="170"/>
      <c r="H50" s="169"/>
      <c r="I50" s="171"/>
      <c r="J50" s="169"/>
    </row>
    <row r="51" spans="1:10" ht="24" customHeight="1">
      <c r="A51" s="18" t="s">
        <v>91</v>
      </c>
      <c r="B51" s="128"/>
      <c r="C51" s="129"/>
      <c r="D51" s="61">
        <f>D29-D52</f>
        <v>-281220363</v>
      </c>
      <c r="E51" s="56"/>
      <c r="F51" s="61">
        <f>F29-F52</f>
        <v>-2638758</v>
      </c>
      <c r="G51" s="56"/>
      <c r="H51" s="61">
        <f>H29-H52</f>
        <v>-945059</v>
      </c>
      <c r="I51" s="113"/>
      <c r="J51" s="61">
        <f>J29-J52</f>
        <v>-152104133</v>
      </c>
    </row>
    <row r="52" spans="1:10" ht="24" customHeight="1">
      <c r="A52" s="9" t="s">
        <v>66</v>
      </c>
      <c r="B52" s="128"/>
      <c r="C52" s="129"/>
      <c r="D52" s="61">
        <f>-ROUND('[72]A5H Conso ณ วันซื้อ'!$V$104,0)</f>
        <v>-8487179</v>
      </c>
      <c r="E52" s="56"/>
      <c r="F52" s="61">
        <f>-ROUND('[72]A5H Conso2560'!$G$95,0)</f>
        <v>-15855364</v>
      </c>
      <c r="G52" s="56"/>
      <c r="H52" s="61">
        <v>0</v>
      </c>
      <c r="I52" s="113"/>
      <c r="J52" s="61">
        <v>0</v>
      </c>
    </row>
    <row r="53" spans="1:10" ht="24" customHeight="1" thickBot="1">
      <c r="A53" s="24"/>
      <c r="B53" s="128"/>
      <c r="C53" s="129"/>
      <c r="D53" s="63">
        <f>SUM(D51:D52)</f>
        <v>-289707542</v>
      </c>
      <c r="E53" s="56"/>
      <c r="F53" s="63">
        <f>SUM(F51:F52)</f>
        <v>-18494122</v>
      </c>
      <c r="G53" s="56"/>
      <c r="H53" s="63">
        <f>SUM(H51:H52)</f>
        <v>-945059</v>
      </c>
      <c r="I53" s="113"/>
      <c r="J53" s="63">
        <f>SUM(J51:J52)</f>
        <v>-152104133</v>
      </c>
    </row>
    <row r="54" spans="1:10" ht="24" customHeight="1" thickTop="1">
      <c r="A54" s="29" t="s">
        <v>92</v>
      </c>
      <c r="B54" s="128"/>
      <c r="C54" s="129"/>
      <c r="D54" s="61"/>
      <c r="E54" s="56"/>
      <c r="F54" s="61"/>
      <c r="G54" s="56"/>
      <c r="H54" s="61"/>
      <c r="I54" s="113"/>
      <c r="J54" s="61"/>
    </row>
    <row r="55" spans="1:10" ht="24" customHeight="1">
      <c r="A55" s="9" t="s">
        <v>91</v>
      </c>
      <c r="B55" s="128"/>
      <c r="C55" s="129"/>
      <c r="D55" s="61">
        <f>D36-D56</f>
        <v>-281220363</v>
      </c>
      <c r="E55" s="56"/>
      <c r="F55" s="61">
        <f>F36-F56</f>
        <v>-2638758</v>
      </c>
      <c r="G55" s="56"/>
      <c r="H55" s="61">
        <f>H36-H56</f>
        <v>-1373379</v>
      </c>
      <c r="I55" s="113"/>
      <c r="J55" s="61">
        <f>J36-J56</f>
        <v>-152009918</v>
      </c>
    </row>
    <row r="56" spans="1:10" ht="24" customHeight="1">
      <c r="A56" s="9" t="s">
        <v>66</v>
      </c>
      <c r="B56" s="128"/>
      <c r="C56" s="129"/>
      <c r="D56" s="61">
        <f>D52</f>
        <v>-8487179</v>
      </c>
      <c r="E56" s="56"/>
      <c r="F56" s="61">
        <f>F52</f>
        <v>-15855364</v>
      </c>
      <c r="G56" s="56"/>
      <c r="H56" s="61">
        <v>0</v>
      </c>
      <c r="I56" s="113"/>
      <c r="J56" s="61">
        <v>0</v>
      </c>
    </row>
    <row r="57" spans="1:10" ht="24" customHeight="1" thickBot="1">
      <c r="A57" s="172"/>
      <c r="B57" s="128"/>
      <c r="C57" s="129"/>
      <c r="D57" s="63">
        <f>SUM(D55:D56)</f>
        <v>-289707542</v>
      </c>
      <c r="E57" s="56"/>
      <c r="F57" s="63">
        <f>SUM(F55:F56)</f>
        <v>-18494122</v>
      </c>
      <c r="G57" s="56"/>
      <c r="H57" s="63">
        <f>SUM(H55:H56)</f>
        <v>-1373379</v>
      </c>
      <c r="I57" s="113"/>
      <c r="J57" s="63">
        <f>SUM(J55:J56)</f>
        <v>-152009918</v>
      </c>
    </row>
    <row r="58" spans="1:10" ht="24" customHeight="1" thickTop="1">
      <c r="B58" s="25"/>
      <c r="D58" s="66"/>
      <c r="F58" s="66"/>
      <c r="H58" s="66"/>
      <c r="I58" s="122"/>
      <c r="J58" s="66"/>
    </row>
    <row r="59" spans="1:10" ht="24" customHeight="1" thickBot="1">
      <c r="A59" s="29" t="s">
        <v>93</v>
      </c>
      <c r="B59" s="112" t="s">
        <v>19</v>
      </c>
      <c r="C59" s="67"/>
      <c r="D59" s="173">
        <v>-7.86</v>
      </c>
      <c r="E59" s="169"/>
      <c r="F59" s="173">
        <v>-0.52600000000000002</v>
      </c>
      <c r="G59" s="169"/>
      <c r="H59" s="173">
        <v>-2E-3</v>
      </c>
      <c r="I59" s="169"/>
      <c r="J59" s="173">
        <v>-0.41099999999999998</v>
      </c>
    </row>
    <row r="60" spans="1:10" ht="24" customHeight="1" thickTop="1">
      <c r="A60" s="172"/>
      <c r="B60" s="25"/>
      <c r="C60" s="174"/>
      <c r="D60" s="175"/>
      <c r="E60" s="170"/>
      <c r="F60" s="175"/>
      <c r="G60" s="170"/>
      <c r="H60" s="175"/>
      <c r="I60" s="171"/>
      <c r="J60" s="175"/>
    </row>
    <row r="61" spans="1:10" ht="24" customHeight="1">
      <c r="A61" s="27"/>
      <c r="B61" s="128"/>
      <c r="C61" s="129"/>
      <c r="I61" s="122"/>
      <c r="J61" s="122"/>
    </row>
    <row r="62" spans="1:10" ht="24" customHeight="1">
      <c r="A62" s="27"/>
      <c r="B62" s="128"/>
      <c r="C62" s="129"/>
      <c r="I62" s="122"/>
      <c r="J62" s="122"/>
    </row>
    <row r="63" spans="1:10" ht="24" customHeight="1">
      <c r="A63" s="27"/>
      <c r="B63" s="128"/>
      <c r="C63" s="129"/>
      <c r="I63" s="122"/>
      <c r="J63" s="122"/>
    </row>
    <row r="64" spans="1:10" ht="24" customHeight="1">
      <c r="A64" s="27"/>
      <c r="B64" s="128"/>
      <c r="C64" s="129"/>
      <c r="I64" s="122"/>
      <c r="J64" s="122"/>
    </row>
    <row r="65" spans="1:10" ht="24" customHeight="1">
      <c r="A65" s="27"/>
      <c r="B65" s="128"/>
      <c r="C65" s="129"/>
      <c r="I65" s="122"/>
      <c r="J65" s="122"/>
    </row>
    <row r="66" spans="1:10" ht="24" customHeight="1">
      <c r="A66" s="27"/>
      <c r="B66" s="128"/>
      <c r="C66" s="129"/>
      <c r="I66" s="122"/>
      <c r="J66" s="122"/>
    </row>
    <row r="67" spans="1:10" ht="24" customHeight="1">
      <c r="A67" s="27"/>
      <c r="B67" s="128"/>
      <c r="C67" s="129"/>
      <c r="I67" s="122"/>
      <c r="J67" s="122"/>
    </row>
    <row r="68" spans="1:10" ht="24" customHeight="1">
      <c r="A68" s="19" t="s">
        <v>94</v>
      </c>
      <c r="B68" s="128"/>
      <c r="C68" s="129"/>
      <c r="F68" s="170"/>
      <c r="I68" s="130"/>
    </row>
  </sheetData>
  <mergeCells count="10">
    <mergeCell ref="D47:F47"/>
    <mergeCell ref="H47:J47"/>
    <mergeCell ref="A42:J42"/>
    <mergeCell ref="A43:J43"/>
    <mergeCell ref="A44:J44"/>
    <mergeCell ref="D6:F6"/>
    <mergeCell ref="H6:J6"/>
    <mergeCell ref="A1:J1"/>
    <mergeCell ref="A2:J2"/>
    <mergeCell ref="A3:J3"/>
  </mergeCells>
  <pageMargins left="0.78740157480314965" right="0.27559055118110237" top="0.70866141732283472" bottom="0.70866141732283472" header="0.31496062992125984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11" zoomScale="80" zoomScaleNormal="80" zoomScaleSheetLayoutView="80" workbookViewId="0">
      <selection activeCell="F20" sqref="F20"/>
    </sheetView>
  </sheetViews>
  <sheetFormatPr defaultColWidth="13" defaultRowHeight="22.5" customHeight="1"/>
  <cols>
    <col min="1" max="1" width="49.42578125" style="25" customWidth="1"/>
    <col min="2" max="2" width="7.5703125" style="25" customWidth="1"/>
    <col min="3" max="3" width="1.85546875" style="25" customWidth="1"/>
    <col min="4" max="4" width="15.7109375" style="67" customWidth="1"/>
    <col min="5" max="5" width="1" style="67" customWidth="1"/>
    <col min="6" max="6" width="14.85546875" style="67" customWidth="1"/>
    <col min="7" max="7" width="1.140625" style="67" customWidth="1"/>
    <col min="8" max="8" width="17.28515625" style="67" customWidth="1"/>
    <col min="9" max="9" width="1" style="67" customWidth="1"/>
    <col min="10" max="10" width="16" style="67" customWidth="1"/>
    <col min="11" max="11" width="1.28515625" style="25" customWidth="1"/>
    <col min="12" max="12" width="15.140625" style="67" customWidth="1"/>
    <col min="13" max="13" width="1" style="67" customWidth="1"/>
    <col min="14" max="14" width="16.7109375" style="67" customWidth="1"/>
    <col min="15" max="15" width="1.140625" style="67" customWidth="1"/>
    <col min="16" max="16" width="15.5703125" style="67" customWidth="1"/>
    <col min="17" max="17" width="1.28515625" style="25" customWidth="1"/>
    <col min="18" max="18" width="16.140625" style="67" customWidth="1"/>
    <col min="19" max="19" width="1.28515625" style="25" customWidth="1"/>
    <col min="20" max="20" width="15.140625" style="25" customWidth="1"/>
    <col min="21" max="16384" width="13" style="25"/>
  </cols>
  <sheetData>
    <row r="1" spans="1:19" s="55" customFormat="1" ht="22.5" customHeight="1">
      <c r="A1" s="189" t="str">
        <f>+[73]BS!A1:J1</f>
        <v>ADAMAS INCORPORATION PUBLIC COMPANY LIMITED AND SUBSIDIARY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01"/>
    </row>
    <row r="2" spans="1:19" s="55" customFormat="1" ht="22.5" customHeight="1">
      <c r="A2" s="189" t="s">
        <v>95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</row>
    <row r="3" spans="1:19" s="55" customFormat="1" ht="22.5" customHeight="1">
      <c r="A3" s="189" t="str">
        <f>[73]PL!A3</f>
        <v>FOR THE YEAR ENDED DECEMBER 31, 2018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</row>
    <row r="4" spans="1:19" ht="22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3"/>
    </row>
    <row r="5" spans="1:19" ht="22.5" customHeight="1">
      <c r="A5" s="48"/>
      <c r="B5" s="48"/>
      <c r="C5" s="48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" t="s">
        <v>23</v>
      </c>
    </row>
    <row r="6" spans="1:19" ht="22.5" customHeight="1">
      <c r="A6" s="48"/>
      <c r="B6" s="48"/>
      <c r="C6" s="48"/>
      <c r="D6" s="190" t="s">
        <v>24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19" ht="22.5" customHeight="1">
      <c r="A7" s="48"/>
      <c r="B7" s="48"/>
      <c r="C7" s="48"/>
      <c r="D7" s="94"/>
      <c r="E7" s="94"/>
      <c r="F7" s="94"/>
      <c r="G7" s="94"/>
      <c r="H7" s="95" t="s">
        <v>159</v>
      </c>
      <c r="I7" s="94"/>
      <c r="J7" s="83" t="s">
        <v>188</v>
      </c>
      <c r="K7" s="94"/>
      <c r="L7" s="94"/>
      <c r="M7" s="94"/>
      <c r="N7" s="95"/>
      <c r="O7" s="94"/>
      <c r="P7" s="99"/>
      <c r="Q7" s="94"/>
      <c r="R7" s="97"/>
    </row>
    <row r="8" spans="1:19" ht="22.5" customHeight="1">
      <c r="D8" s="92"/>
      <c r="E8" s="51"/>
      <c r="F8" s="92" t="s">
        <v>178</v>
      </c>
      <c r="G8" s="51"/>
      <c r="H8" s="92" t="s">
        <v>160</v>
      </c>
      <c r="I8" s="51"/>
      <c r="J8" s="92" t="s">
        <v>189</v>
      </c>
      <c r="K8" s="49"/>
      <c r="L8" s="50"/>
      <c r="M8" s="50"/>
      <c r="N8" s="50"/>
      <c r="O8" s="50"/>
      <c r="P8" s="95"/>
      <c r="Q8" s="49"/>
      <c r="R8" s="98"/>
    </row>
    <row r="9" spans="1:19" ht="22.5" customHeight="1">
      <c r="D9" s="92" t="s">
        <v>183</v>
      </c>
      <c r="E9" s="51"/>
      <c r="F9" s="92" t="s">
        <v>177</v>
      </c>
      <c r="G9" s="51"/>
      <c r="H9" s="92" t="s">
        <v>181</v>
      </c>
      <c r="I9" s="51"/>
      <c r="J9" s="92" t="s">
        <v>180</v>
      </c>
      <c r="K9" s="49"/>
      <c r="L9" s="50"/>
      <c r="M9" s="50"/>
      <c r="N9" s="50" t="s">
        <v>161</v>
      </c>
      <c r="O9" s="50"/>
      <c r="P9" s="95" t="s">
        <v>186</v>
      </c>
      <c r="Q9" s="49"/>
      <c r="R9" s="86" t="s">
        <v>185</v>
      </c>
    </row>
    <row r="10" spans="1:19" ht="22.5" customHeight="1">
      <c r="B10" s="3" t="s">
        <v>27</v>
      </c>
      <c r="D10" s="96" t="s">
        <v>184</v>
      </c>
      <c r="E10" s="51"/>
      <c r="F10" s="96" t="s">
        <v>176</v>
      </c>
      <c r="G10" s="51"/>
      <c r="H10" s="96" t="s">
        <v>158</v>
      </c>
      <c r="I10" s="51"/>
      <c r="J10" s="93" t="s">
        <v>179</v>
      </c>
      <c r="K10" s="49"/>
      <c r="L10" s="30" t="s">
        <v>65</v>
      </c>
      <c r="M10" s="50"/>
      <c r="N10" s="30" t="s">
        <v>182</v>
      </c>
      <c r="O10" s="50"/>
      <c r="P10" s="100" t="s">
        <v>187</v>
      </c>
      <c r="Q10" s="49"/>
      <c r="R10" s="93" t="s">
        <v>99</v>
      </c>
    </row>
    <row r="11" spans="1:19" ht="22.5" customHeight="1">
      <c r="D11" s="53"/>
      <c r="E11" s="53"/>
      <c r="F11" s="53"/>
      <c r="G11" s="53"/>
      <c r="H11" s="53"/>
      <c r="I11" s="53"/>
      <c r="J11" s="53"/>
      <c r="K11" s="53"/>
      <c r="L11" s="54"/>
      <c r="M11" s="54"/>
      <c r="N11" s="54"/>
      <c r="O11" s="54"/>
      <c r="P11" s="54"/>
      <c r="Q11" s="53"/>
      <c r="R11" s="54"/>
    </row>
    <row r="12" spans="1:19" ht="22.5" customHeight="1">
      <c r="A12" s="31" t="s">
        <v>100</v>
      </c>
      <c r="B12" s="55"/>
      <c r="D12" s="56">
        <v>0</v>
      </c>
      <c r="E12" s="56"/>
      <c r="F12" s="56">
        <v>0</v>
      </c>
      <c r="G12" s="56"/>
      <c r="H12" s="56">
        <v>0</v>
      </c>
      <c r="I12" s="56"/>
      <c r="J12" s="56">
        <v>0</v>
      </c>
      <c r="K12" s="56"/>
      <c r="L12" s="56">
        <v>0</v>
      </c>
      <c r="M12" s="57"/>
      <c r="N12" s="56">
        <v>0</v>
      </c>
      <c r="O12" s="57"/>
      <c r="P12" s="56">
        <f>ROUND([72]Sheet2!$J$32+'[72]AdjA5H 61'!$F$23+'[72]AdjA5H 61'!$F$25,0)</f>
        <v>81143866</v>
      </c>
      <c r="Q12" s="56"/>
      <c r="R12" s="57">
        <f>SUM(N12,P12)</f>
        <v>81143866</v>
      </c>
    </row>
    <row r="13" spans="1:19" ht="22.5" customHeight="1">
      <c r="A13" s="25" t="s">
        <v>88</v>
      </c>
      <c r="B13" s="58"/>
      <c r="D13" s="59">
        <v>0</v>
      </c>
      <c r="E13" s="59"/>
      <c r="F13" s="59">
        <v>0</v>
      </c>
      <c r="G13" s="59"/>
      <c r="H13" s="59">
        <v>0</v>
      </c>
      <c r="I13" s="59"/>
      <c r="J13" s="59">
        <v>0</v>
      </c>
      <c r="K13" s="60"/>
      <c r="L13" s="61">
        <f>PL!F51</f>
        <v>-2638758</v>
      </c>
      <c r="M13" s="61"/>
      <c r="N13" s="57">
        <f t="shared" ref="N13:N14" si="0">SUM(D13,F13,H13,J13,L13)</f>
        <v>-2638758</v>
      </c>
      <c r="O13" s="61"/>
      <c r="P13" s="61">
        <f>PL!F52</f>
        <v>-15855364</v>
      </c>
      <c r="Q13" s="60"/>
      <c r="R13" s="57">
        <f>SUM(N13,P13)</f>
        <v>-18494122</v>
      </c>
    </row>
    <row r="14" spans="1:19" ht="22.5" customHeight="1">
      <c r="A14" s="19" t="s">
        <v>156</v>
      </c>
      <c r="B14" s="58"/>
      <c r="D14" s="59">
        <v>0</v>
      </c>
      <c r="E14" s="59"/>
      <c r="F14" s="59">
        <v>0</v>
      </c>
      <c r="G14" s="59"/>
      <c r="H14" s="59">
        <v>0</v>
      </c>
      <c r="I14" s="59"/>
      <c r="J14" s="59">
        <f>[72]Sheet2!$P$33</f>
        <v>-62228.945400000084</v>
      </c>
      <c r="K14" s="60"/>
      <c r="L14" s="61">
        <v>0</v>
      </c>
      <c r="M14" s="61"/>
      <c r="N14" s="57">
        <f t="shared" si="0"/>
        <v>-62228.945400000084</v>
      </c>
      <c r="O14" s="61"/>
      <c r="P14" s="61">
        <f>[72]Sheet2!$J$33</f>
        <v>-1467771.0545999999</v>
      </c>
      <c r="Q14" s="60"/>
      <c r="R14" s="57">
        <f>SUM(N14,P14)</f>
        <v>-1530000</v>
      </c>
    </row>
    <row r="15" spans="1:19" ht="22.5" customHeight="1" thickBot="1">
      <c r="A15" s="31" t="s">
        <v>101</v>
      </c>
      <c r="B15" s="62"/>
      <c r="C15" s="31"/>
      <c r="D15" s="63">
        <f>SUM(D12:D14)</f>
        <v>0</v>
      </c>
      <c r="E15" s="61"/>
      <c r="F15" s="63">
        <f>SUM(F12:F14)</f>
        <v>0</v>
      </c>
      <c r="G15" s="61"/>
      <c r="H15" s="63">
        <f>SUM(H12:H14)</f>
        <v>0</v>
      </c>
      <c r="I15" s="61"/>
      <c r="J15" s="63">
        <f>SUM(J12:J14)</f>
        <v>-62228.945400000084</v>
      </c>
      <c r="K15" s="61"/>
      <c r="L15" s="63">
        <f>SUM(L12:L14)</f>
        <v>-2638758</v>
      </c>
      <c r="M15" s="61"/>
      <c r="N15" s="63">
        <f>SUM(N12:N14)</f>
        <v>-2700986.9454000001</v>
      </c>
      <c r="O15" s="61"/>
      <c r="P15" s="63">
        <f>SUM(P12:P14)</f>
        <v>63820730.9454</v>
      </c>
      <c r="Q15" s="61"/>
      <c r="R15" s="63">
        <f>SUM(R12:R14)</f>
        <v>61119744</v>
      </c>
    </row>
    <row r="16" spans="1:19" ht="22.5" customHeight="1" thickTop="1">
      <c r="B16" s="58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9" ht="22.5" customHeight="1">
      <c r="A17" s="31" t="s">
        <v>101</v>
      </c>
      <c r="B17" s="58"/>
      <c r="D17" s="56">
        <v>0</v>
      </c>
      <c r="E17" s="56"/>
      <c r="F17" s="56">
        <v>0</v>
      </c>
      <c r="G17" s="56"/>
      <c r="H17" s="56">
        <v>0</v>
      </c>
      <c r="I17" s="56"/>
      <c r="J17" s="56">
        <f>ROUND([72]Sheet2!$P$33,0)</f>
        <v>-62229</v>
      </c>
      <c r="K17" s="56"/>
      <c r="L17" s="61">
        <f>ROUND('[72]A5H Conso ณ วันซื้อ'!$V$66,0)</f>
        <v>-2638758</v>
      </c>
      <c r="M17" s="56"/>
      <c r="N17" s="56">
        <f>SUM(D17,F17,H17,J17,L17)</f>
        <v>-2700987</v>
      </c>
      <c r="O17" s="56"/>
      <c r="P17" s="56">
        <f>ROUND([72]Sheet2!$J$35+[72]Sheet5!$D$8,0)</f>
        <v>63820731</v>
      </c>
      <c r="Q17" s="56"/>
      <c r="R17" s="56">
        <f t="shared" ref="R17:R22" si="1">SUM(N17,P17)</f>
        <v>61119744</v>
      </c>
    </row>
    <row r="18" spans="1:19" ht="22.5" customHeight="1">
      <c r="A18" s="25" t="s">
        <v>163</v>
      </c>
      <c r="B18" s="58"/>
      <c r="D18" s="56">
        <v>501250000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61">
        <v>0</v>
      </c>
      <c r="M18" s="56"/>
      <c r="N18" s="56">
        <f>SUM(D18,F18,H18,J18,L18)</f>
        <v>501250000</v>
      </c>
      <c r="O18" s="56"/>
      <c r="P18" s="56">
        <v>0</v>
      </c>
      <c r="Q18" s="56"/>
      <c r="R18" s="56">
        <f t="shared" si="1"/>
        <v>501250000</v>
      </c>
    </row>
    <row r="19" spans="1:19" ht="22.5" customHeight="1">
      <c r="A19" s="25" t="s">
        <v>88</v>
      </c>
      <c r="D19" s="60">
        <v>0</v>
      </c>
      <c r="E19" s="60"/>
      <c r="F19" s="60">
        <v>0</v>
      </c>
      <c r="G19" s="60"/>
      <c r="H19" s="60">
        <v>0</v>
      </c>
      <c r="I19" s="60"/>
      <c r="J19" s="60">
        <v>0</v>
      </c>
      <c r="K19" s="60"/>
      <c r="L19" s="64">
        <f>PL!D55</f>
        <v>-281220363</v>
      </c>
      <c r="M19" s="64"/>
      <c r="N19" s="56">
        <f t="shared" ref="N19:N22" si="2">SUM(D19,F19,H19,J19,L19)</f>
        <v>-281220363</v>
      </c>
      <c r="O19" s="64"/>
      <c r="P19" s="64">
        <f>PL!D56</f>
        <v>-8487179</v>
      </c>
      <c r="Q19" s="60"/>
      <c r="R19" s="64">
        <f t="shared" si="1"/>
        <v>-289707542</v>
      </c>
      <c r="S19" s="65"/>
    </row>
    <row r="20" spans="1:19" ht="22.5" customHeight="1">
      <c r="A20" s="25" t="s">
        <v>157</v>
      </c>
      <c r="B20" s="58">
        <v>2.2000000000000002</v>
      </c>
      <c r="D20" s="56">
        <v>258746325</v>
      </c>
      <c r="E20" s="56"/>
      <c r="F20" s="56">
        <v>0</v>
      </c>
      <c r="G20" s="56"/>
      <c r="H20" s="56">
        <v>0</v>
      </c>
      <c r="I20" s="56"/>
      <c r="J20" s="56">
        <v>0</v>
      </c>
      <c r="K20" s="56"/>
      <c r="L20" s="56">
        <v>0</v>
      </c>
      <c r="M20" s="56"/>
      <c r="N20" s="56">
        <f t="shared" si="2"/>
        <v>258746325</v>
      </c>
      <c r="O20" s="56"/>
      <c r="P20" s="61">
        <f>ROUND([72]ต้นทุนการรวมกิจาร!$E$44,0)</f>
        <v>1428458</v>
      </c>
      <c r="Q20" s="56"/>
      <c r="R20" s="64">
        <f t="shared" si="1"/>
        <v>260174783</v>
      </c>
    </row>
    <row r="21" spans="1:19" ht="22.5" customHeight="1">
      <c r="A21" s="19" t="s">
        <v>145</v>
      </c>
      <c r="B21" s="58">
        <v>21.2</v>
      </c>
      <c r="D21" s="61">
        <v>363003675</v>
      </c>
      <c r="E21" s="61"/>
      <c r="F21" s="61">
        <v>-187893837</v>
      </c>
      <c r="G21" s="61"/>
      <c r="H21" s="61">
        <f>-SUM(D21,F21)</f>
        <v>-175109838</v>
      </c>
      <c r="I21" s="61"/>
      <c r="J21" s="61">
        <v>0</v>
      </c>
      <c r="K21" s="61"/>
      <c r="L21" s="61">
        <v>0</v>
      </c>
      <c r="M21" s="61"/>
      <c r="N21" s="56">
        <f t="shared" si="2"/>
        <v>0</v>
      </c>
      <c r="O21" s="61"/>
      <c r="P21" s="61">
        <v>0</v>
      </c>
      <c r="Q21" s="61"/>
      <c r="R21" s="61">
        <f t="shared" si="1"/>
        <v>0</v>
      </c>
      <c r="S21" s="65"/>
    </row>
    <row r="22" spans="1:19" ht="22.5" customHeight="1">
      <c r="A22" s="25" t="s">
        <v>154</v>
      </c>
      <c r="B22" s="58">
        <v>10</v>
      </c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0</v>
      </c>
      <c r="M22" s="61"/>
      <c r="N22" s="56">
        <f t="shared" si="2"/>
        <v>0</v>
      </c>
      <c r="O22" s="61"/>
      <c r="P22" s="56">
        <v>250000000</v>
      </c>
      <c r="Q22" s="61"/>
      <c r="R22" s="61">
        <f t="shared" si="1"/>
        <v>250000000</v>
      </c>
      <c r="S22" s="65"/>
    </row>
    <row r="23" spans="1:19" ht="22.5" customHeight="1">
      <c r="A23" s="19" t="s">
        <v>155</v>
      </c>
      <c r="B23" s="58"/>
      <c r="D23" s="61">
        <v>0</v>
      </c>
      <c r="E23" s="61"/>
      <c r="F23" s="61">
        <v>0</v>
      </c>
      <c r="G23" s="61"/>
      <c r="H23" s="61">
        <v>0</v>
      </c>
      <c r="I23" s="61"/>
      <c r="J23" s="61">
        <f>ROUND([72]Sheet2!$P$36+[72]Sheet5!$H$12,0)</f>
        <v>4739517</v>
      </c>
      <c r="K23" s="61"/>
      <c r="L23" s="61">
        <v>0</v>
      </c>
      <c r="M23" s="61"/>
      <c r="N23" s="56">
        <f>SUM(D23,F23,H23,J23,L23)</f>
        <v>4739517</v>
      </c>
      <c r="O23" s="61"/>
      <c r="P23" s="61">
        <f>ROUND([72]Sheet5!$D$12+[72]Sheet2!$J$36,0)</f>
        <v>-296209207</v>
      </c>
      <c r="Q23" s="61"/>
      <c r="R23" s="61">
        <f>SUM(N23,P23)</f>
        <v>-291469690</v>
      </c>
      <c r="S23" s="65"/>
    </row>
    <row r="24" spans="1:19" ht="22.5" customHeight="1" thickBot="1">
      <c r="A24" s="31" t="s">
        <v>102</v>
      </c>
      <c r="B24" s="31"/>
      <c r="C24" s="31"/>
      <c r="D24" s="63">
        <f>SUM(D17:D23)</f>
        <v>1123000000</v>
      </c>
      <c r="E24" s="61"/>
      <c r="F24" s="63">
        <f>SUM(F17:F23)</f>
        <v>-187893837</v>
      </c>
      <c r="G24" s="61"/>
      <c r="H24" s="63">
        <f>SUM(H17:H23)</f>
        <v>-175109838</v>
      </c>
      <c r="I24" s="61"/>
      <c r="J24" s="63">
        <f>SUM(J17:J23)</f>
        <v>4677288</v>
      </c>
      <c r="K24" s="61"/>
      <c r="L24" s="63">
        <f>SUM(L17:L23)</f>
        <v>-283859121</v>
      </c>
      <c r="M24" s="61"/>
      <c r="N24" s="63">
        <f>SUM(N17:N23)</f>
        <v>480814492</v>
      </c>
      <c r="O24" s="61"/>
      <c r="P24" s="63">
        <f>SUM(P17:P23)</f>
        <v>10552803</v>
      </c>
      <c r="Q24" s="61"/>
      <c r="R24" s="63">
        <f>SUM(R17:R23)</f>
        <v>491367295</v>
      </c>
    </row>
    <row r="25" spans="1:19" ht="22.5" customHeight="1" thickTop="1">
      <c r="A25" s="31"/>
      <c r="B25" s="31"/>
      <c r="C25" s="3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9" ht="22.5" customHeight="1">
      <c r="A26" s="31"/>
      <c r="B26" s="31"/>
      <c r="C26" s="3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9" ht="22.5" customHeight="1">
      <c r="A27" s="31"/>
      <c r="B27" s="31"/>
      <c r="C27" s="3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9" ht="22.5" customHeight="1">
      <c r="A28" s="31"/>
      <c r="B28" s="31"/>
      <c r="C28" s="3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9" ht="22.5" customHeight="1">
      <c r="A29" s="31"/>
      <c r="B29" s="31"/>
      <c r="C29" s="3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9" ht="22.5" customHeight="1">
      <c r="A30" s="31"/>
      <c r="B30" s="31"/>
      <c r="C30" s="3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9" ht="22.5" customHeight="1">
      <c r="A31" s="19" t="s">
        <v>94</v>
      </c>
      <c r="B31" s="31"/>
      <c r="C31" s="3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</sheetData>
  <mergeCells count="4">
    <mergeCell ref="A1:R1"/>
    <mergeCell ref="A2:R2"/>
    <mergeCell ref="A3:R3"/>
    <mergeCell ref="D6:R6"/>
  </mergeCells>
  <pageMargins left="0.65" right="0.23622047244094491" top="0.6" bottom="0.70866141732283472" header="0.39370078740157483" footer="0.39370078740157483"/>
  <pageSetup paperSize="9" scale="75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90" zoomScaleNormal="90" zoomScaleSheetLayoutView="80" workbookViewId="0">
      <selection activeCell="A5" sqref="A5"/>
    </sheetView>
  </sheetViews>
  <sheetFormatPr defaultColWidth="13" defaultRowHeight="21.75" customHeight="1"/>
  <cols>
    <col min="1" max="1" width="37.42578125" style="13" customWidth="1"/>
    <col min="2" max="2" width="7.42578125" style="95" customWidth="1"/>
    <col min="3" max="3" width="1.85546875" style="55" customWidth="1"/>
    <col min="4" max="4" width="15.28515625" style="143" customWidth="1"/>
    <col min="5" max="5" width="1.7109375" style="143" customWidth="1"/>
    <col min="6" max="6" width="16.28515625" style="143" bestFit="1" customWidth="1"/>
    <col min="7" max="7" width="1.7109375" style="13" customWidth="1"/>
    <col min="8" max="8" width="12.7109375" style="143" bestFit="1" customWidth="1"/>
    <col min="9" max="9" width="1.5703125" style="13" customWidth="1"/>
    <col min="10" max="10" width="15.85546875" style="13" customWidth="1"/>
    <col min="11" max="11" width="1.5703125" style="13" customWidth="1"/>
    <col min="12" max="12" width="9.28515625" style="13" customWidth="1"/>
    <col min="13" max="13" width="10.5703125" style="13" customWidth="1"/>
    <col min="14" max="14" width="15.42578125" style="13" customWidth="1"/>
    <col min="15" max="15" width="14.42578125" style="13" bestFit="1" customWidth="1"/>
    <col min="16" max="16384" width="13" style="13"/>
  </cols>
  <sheetData>
    <row r="1" spans="1:15" s="47" customFormat="1" ht="21.75" customHeight="1">
      <c r="A1" s="189" t="str">
        <f>+[74]BS!A1:K1</f>
        <v>ADAMAS INCORPORATION PUBLIC COMPANY LIMITED AND SUBSIDIARY</v>
      </c>
      <c r="B1" s="189"/>
      <c r="C1" s="189"/>
      <c r="D1" s="189"/>
      <c r="E1" s="189"/>
      <c r="F1" s="189"/>
      <c r="G1" s="189"/>
      <c r="H1" s="189"/>
      <c r="I1" s="189"/>
      <c r="J1" s="189"/>
      <c r="K1" s="176"/>
      <c r="M1" s="177"/>
    </row>
    <row r="2" spans="1:15" s="47" customFormat="1" ht="21.75" customHeight="1">
      <c r="A2" s="189" t="s">
        <v>95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5" s="47" customFormat="1" ht="21.75" customHeight="1">
      <c r="A3" s="188" t="s">
        <v>70</v>
      </c>
      <c r="B3" s="188"/>
      <c r="C3" s="188"/>
      <c r="D3" s="188"/>
      <c r="E3" s="188"/>
      <c r="F3" s="188"/>
      <c r="G3" s="188"/>
      <c r="H3" s="188"/>
      <c r="I3" s="188"/>
      <c r="J3" s="188"/>
      <c r="K3" s="48"/>
    </row>
    <row r="4" spans="1:15" ht="21.7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3"/>
    </row>
    <row r="5" spans="1:15" s="55" customFormat="1" ht="21.75" customHeight="1">
      <c r="A5" s="48"/>
      <c r="B5" s="178"/>
      <c r="C5" s="48"/>
      <c r="D5" s="104"/>
      <c r="E5" s="104"/>
      <c r="F5" s="104"/>
      <c r="G5" s="104"/>
      <c r="H5" s="104"/>
      <c r="I5" s="104"/>
      <c r="J5" s="1" t="s">
        <v>23</v>
      </c>
      <c r="K5" s="95"/>
    </row>
    <row r="6" spans="1:15" s="55" customFormat="1" ht="21.75" customHeight="1">
      <c r="A6" s="48"/>
      <c r="B6" s="178"/>
      <c r="C6" s="48"/>
      <c r="D6" s="187" t="s">
        <v>24</v>
      </c>
      <c r="E6" s="187"/>
      <c r="F6" s="187"/>
      <c r="G6" s="187"/>
      <c r="H6" s="187"/>
      <c r="I6" s="187"/>
      <c r="J6" s="187"/>
      <c r="K6" s="95"/>
    </row>
    <row r="7" spans="1:15" s="55" customFormat="1" ht="21.75" customHeight="1">
      <c r="B7" s="95"/>
      <c r="D7" s="92" t="s">
        <v>96</v>
      </c>
      <c r="E7" s="51"/>
      <c r="F7" s="92" t="s">
        <v>162</v>
      </c>
      <c r="G7" s="49"/>
      <c r="H7" s="95"/>
      <c r="I7" s="49"/>
      <c r="J7" s="86" t="s">
        <v>97</v>
      </c>
    </row>
    <row r="8" spans="1:15" s="55" customFormat="1" ht="21.75" customHeight="1">
      <c r="B8" s="3" t="s">
        <v>27</v>
      </c>
      <c r="C8" s="179"/>
      <c r="D8" s="52" t="s">
        <v>98</v>
      </c>
      <c r="E8" s="51"/>
      <c r="F8" s="52" t="s">
        <v>165</v>
      </c>
      <c r="G8" s="49"/>
      <c r="H8" s="100" t="s">
        <v>65</v>
      </c>
      <c r="I8" s="49"/>
      <c r="J8" s="93" t="s">
        <v>99</v>
      </c>
    </row>
    <row r="9" spans="1:15" s="55" customFormat="1" ht="21.75" customHeight="1">
      <c r="B9" s="180"/>
      <c r="C9" s="179"/>
      <c r="D9" s="51"/>
      <c r="E9" s="51"/>
      <c r="F9" s="51"/>
      <c r="G9" s="49"/>
      <c r="H9" s="86"/>
      <c r="I9" s="49"/>
      <c r="J9" s="86"/>
    </row>
    <row r="10" spans="1:15" ht="21.75" customHeight="1">
      <c r="A10" s="84" t="s">
        <v>100</v>
      </c>
      <c r="B10" s="1"/>
      <c r="D10" s="144">
        <v>370163587</v>
      </c>
      <c r="E10" s="144"/>
      <c r="F10" s="144">
        <v>63900000</v>
      </c>
      <c r="G10" s="144"/>
      <c r="H10" s="144">
        <v>-281407747</v>
      </c>
      <c r="I10" s="144"/>
      <c r="J10" s="182">
        <f>SUM(D10:H10)</f>
        <v>152655840</v>
      </c>
      <c r="L10" s="55"/>
      <c r="M10" s="55"/>
    </row>
    <row r="11" spans="1:15" ht="21.75" customHeight="1">
      <c r="A11" s="13" t="s">
        <v>88</v>
      </c>
      <c r="B11" s="1"/>
      <c r="C11" s="134"/>
      <c r="D11" s="59">
        <v>0</v>
      </c>
      <c r="E11" s="59"/>
      <c r="F11" s="59">
        <v>0</v>
      </c>
      <c r="G11" s="59"/>
      <c r="H11" s="59">
        <f>PL!J36</f>
        <v>-152009918</v>
      </c>
      <c r="I11" s="59"/>
      <c r="J11" s="182">
        <f>SUM(D11:I11)</f>
        <v>-152009918</v>
      </c>
      <c r="L11" s="55"/>
      <c r="M11" s="55"/>
    </row>
    <row r="12" spans="1:15" ht="21.75" customHeight="1" thickBot="1">
      <c r="A12" s="84" t="s">
        <v>101</v>
      </c>
      <c r="B12" s="1"/>
      <c r="D12" s="183">
        <f>SUM(D10:D11)</f>
        <v>370163587</v>
      </c>
      <c r="E12" s="182"/>
      <c r="F12" s="183">
        <f>SUM(F10:F11)</f>
        <v>63900000</v>
      </c>
      <c r="G12" s="182"/>
      <c r="H12" s="183">
        <f>SUM(H10:H11)</f>
        <v>-433417665</v>
      </c>
      <c r="I12" s="182"/>
      <c r="J12" s="183">
        <f>SUM(J10:J11)</f>
        <v>645922</v>
      </c>
      <c r="L12" s="55"/>
      <c r="M12" s="55"/>
      <c r="O12" s="184"/>
    </row>
    <row r="13" spans="1:15" ht="21.75" customHeight="1" thickTop="1">
      <c r="B13" s="1"/>
      <c r="D13" s="144"/>
      <c r="E13" s="144"/>
      <c r="F13" s="144"/>
      <c r="G13" s="144"/>
      <c r="H13" s="144"/>
      <c r="I13" s="144"/>
      <c r="J13" s="144"/>
      <c r="L13" s="55"/>
      <c r="M13" s="55"/>
    </row>
    <row r="14" spans="1:15" ht="21.75" customHeight="1">
      <c r="A14" s="84" t="s">
        <v>101</v>
      </c>
      <c r="B14" s="1"/>
      <c r="D14" s="144">
        <v>370163587</v>
      </c>
      <c r="E14" s="144"/>
      <c r="F14" s="144">
        <v>63900000</v>
      </c>
      <c r="G14" s="144"/>
      <c r="H14" s="57">
        <v>-433417665</v>
      </c>
      <c r="I14" s="144"/>
      <c r="J14" s="144">
        <f>SUM(D14:H14)</f>
        <v>645922</v>
      </c>
      <c r="L14" s="55"/>
      <c r="M14" s="55"/>
    </row>
    <row r="15" spans="1:15" ht="21.75" customHeight="1">
      <c r="A15" s="13" t="s">
        <v>88</v>
      </c>
      <c r="B15" s="1"/>
      <c r="D15" s="60">
        <v>0</v>
      </c>
      <c r="E15" s="60"/>
      <c r="F15" s="60">
        <v>0</v>
      </c>
      <c r="G15" s="60"/>
      <c r="H15" s="60">
        <f>PL!H36</f>
        <v>-1373379</v>
      </c>
      <c r="I15" s="60"/>
      <c r="J15" s="144">
        <f>SUM(D15:I15)</f>
        <v>-1373379</v>
      </c>
    </row>
    <row r="16" spans="1:15" ht="21.75" customHeight="1">
      <c r="A16" s="13" t="s">
        <v>164</v>
      </c>
      <c r="B16" s="1">
        <v>21</v>
      </c>
      <c r="D16" s="60">
        <v>752836413</v>
      </c>
      <c r="E16" s="60"/>
      <c r="F16" s="60">
        <v>-251793837</v>
      </c>
      <c r="G16" s="60"/>
      <c r="H16" s="60">
        <v>0</v>
      </c>
      <c r="I16" s="60"/>
      <c r="J16" s="144">
        <f>SUM(D16:I16)</f>
        <v>501042576</v>
      </c>
    </row>
    <row r="17" spans="1:10" ht="21.75" customHeight="1" thickBot="1">
      <c r="A17" s="84" t="s">
        <v>102</v>
      </c>
      <c r="B17" s="1"/>
      <c r="D17" s="183">
        <f>SUM(D14:D16)</f>
        <v>1123000000</v>
      </c>
      <c r="E17" s="182"/>
      <c r="F17" s="183">
        <f>SUM(F14:F16)</f>
        <v>-187893837</v>
      </c>
      <c r="G17" s="182"/>
      <c r="H17" s="183">
        <f>SUM(H14:H16)</f>
        <v>-434791044</v>
      </c>
      <c r="I17" s="182"/>
      <c r="J17" s="183">
        <f>SUM(J14:J16)</f>
        <v>500315119</v>
      </c>
    </row>
    <row r="18" spans="1:10" ht="21.75" customHeight="1" thickTop="1">
      <c r="A18" s="84"/>
      <c r="B18" s="1"/>
      <c r="D18" s="98"/>
      <c r="E18" s="98"/>
      <c r="F18" s="98"/>
      <c r="G18" s="98"/>
      <c r="H18" s="98"/>
      <c r="I18" s="98"/>
      <c r="J18" s="98"/>
    </row>
    <row r="19" spans="1:10" ht="21.75" customHeight="1">
      <c r="A19" s="84"/>
      <c r="B19" s="1"/>
      <c r="D19" s="98"/>
      <c r="E19" s="98"/>
      <c r="F19" s="98"/>
      <c r="G19" s="98"/>
      <c r="H19" s="98"/>
      <c r="I19" s="98"/>
      <c r="J19" s="98"/>
    </row>
    <row r="20" spans="1:10" ht="21.75" customHeight="1">
      <c r="A20" s="84"/>
      <c r="B20" s="1"/>
      <c r="D20" s="98"/>
      <c r="E20" s="98"/>
      <c r="F20" s="98"/>
      <c r="G20" s="98"/>
      <c r="H20" s="98"/>
      <c r="I20" s="98"/>
      <c r="J20" s="98"/>
    </row>
    <row r="21" spans="1:10" ht="21.75" customHeight="1">
      <c r="A21" s="84"/>
      <c r="B21" s="1"/>
      <c r="D21" s="98"/>
      <c r="E21" s="98"/>
      <c r="F21" s="98"/>
      <c r="G21" s="98"/>
      <c r="H21" s="98"/>
      <c r="I21" s="98"/>
      <c r="J21" s="98"/>
    </row>
    <row r="22" spans="1:10" ht="21.75" customHeight="1">
      <c r="A22" s="84"/>
      <c r="B22" s="1"/>
      <c r="D22" s="98"/>
      <c r="E22" s="98"/>
      <c r="F22" s="98"/>
      <c r="G22" s="98"/>
      <c r="H22" s="98"/>
      <c r="I22" s="98"/>
      <c r="J22" s="98"/>
    </row>
    <row r="23" spans="1:10" ht="21.75" customHeight="1">
      <c r="A23" s="84"/>
      <c r="B23" s="1"/>
      <c r="D23" s="98"/>
      <c r="E23" s="98"/>
      <c r="F23" s="98"/>
      <c r="G23" s="98"/>
      <c r="H23" s="98"/>
      <c r="I23" s="98"/>
      <c r="J23" s="98"/>
    </row>
    <row r="24" spans="1:10" ht="21.75" customHeight="1">
      <c r="A24" s="84"/>
      <c r="B24" s="1"/>
      <c r="D24" s="98"/>
      <c r="E24" s="98"/>
      <c r="F24" s="98"/>
      <c r="G24" s="98"/>
      <c r="H24" s="98"/>
      <c r="I24" s="98"/>
      <c r="J24" s="185"/>
    </row>
    <row r="25" spans="1:10" ht="21.75" customHeight="1">
      <c r="A25" s="84"/>
      <c r="B25" s="1"/>
      <c r="D25" s="98"/>
      <c r="E25" s="98"/>
      <c r="F25" s="98"/>
      <c r="G25" s="98"/>
      <c r="H25" s="98"/>
      <c r="I25" s="98"/>
      <c r="J25" s="98"/>
    </row>
    <row r="26" spans="1:10" ht="21.75" customHeight="1">
      <c r="A26" s="84"/>
      <c r="B26" s="1"/>
      <c r="D26" s="98"/>
      <c r="E26" s="98"/>
      <c r="F26" s="98"/>
      <c r="G26" s="98"/>
      <c r="H26" s="98"/>
      <c r="I26" s="98"/>
      <c r="J26" s="98"/>
    </row>
    <row r="27" spans="1:10" ht="21.75" customHeight="1">
      <c r="A27" s="84"/>
      <c r="B27" s="1"/>
      <c r="D27" s="98"/>
      <c r="E27" s="98"/>
      <c r="F27" s="98"/>
      <c r="G27" s="98"/>
      <c r="H27" s="98"/>
      <c r="I27" s="98"/>
      <c r="J27" s="98"/>
    </row>
    <row r="28" spans="1:10" ht="21.75" customHeight="1">
      <c r="A28" s="84"/>
      <c r="B28" s="1"/>
      <c r="D28" s="98"/>
      <c r="E28" s="98"/>
      <c r="F28" s="98"/>
      <c r="G28" s="98"/>
      <c r="H28" s="98"/>
      <c r="I28" s="98"/>
      <c r="J28" s="98"/>
    </row>
    <row r="29" spans="1:10" ht="21.75" customHeight="1">
      <c r="A29" s="84"/>
      <c r="B29" s="1"/>
      <c r="D29" s="98"/>
      <c r="E29" s="98"/>
      <c r="F29" s="98"/>
      <c r="G29" s="98"/>
      <c r="H29" s="98"/>
      <c r="I29" s="98"/>
      <c r="J29" s="98"/>
    </row>
    <row r="30" spans="1:10" ht="21.75" customHeight="1">
      <c r="A30" s="84"/>
      <c r="B30" s="1"/>
      <c r="D30" s="98"/>
      <c r="E30" s="98"/>
      <c r="F30" s="98"/>
      <c r="G30" s="98"/>
      <c r="H30" s="98"/>
      <c r="I30" s="98"/>
      <c r="J30" s="98"/>
    </row>
    <row r="31" spans="1:10" ht="21.75" customHeight="1">
      <c r="A31" s="84"/>
      <c r="B31" s="1"/>
      <c r="D31" s="98"/>
      <c r="E31" s="98"/>
      <c r="F31" s="98"/>
      <c r="G31" s="98"/>
      <c r="H31" s="98"/>
      <c r="I31" s="98"/>
      <c r="J31" s="98"/>
    </row>
    <row r="32" spans="1:10" ht="21.75" customHeight="1">
      <c r="A32" s="84"/>
      <c r="B32" s="1"/>
      <c r="D32" s="98"/>
      <c r="E32" s="98"/>
      <c r="F32" s="98"/>
      <c r="G32" s="98"/>
      <c r="H32" s="98"/>
      <c r="I32" s="98"/>
      <c r="J32" s="98"/>
    </row>
    <row r="33" spans="1:10" ht="21.75" customHeight="1">
      <c r="A33" s="84"/>
      <c r="B33" s="1"/>
      <c r="D33" s="98"/>
      <c r="E33" s="98"/>
      <c r="F33" s="98"/>
      <c r="G33" s="98"/>
      <c r="H33" s="98"/>
      <c r="I33" s="98"/>
      <c r="J33" s="98"/>
    </row>
    <row r="34" spans="1:10" ht="21.75" customHeight="1">
      <c r="A34" s="84"/>
      <c r="B34" s="1"/>
      <c r="D34" s="98"/>
      <c r="E34" s="98"/>
      <c r="F34" s="98"/>
      <c r="G34" s="98"/>
      <c r="H34" s="98"/>
      <c r="I34" s="98"/>
      <c r="J34" s="98"/>
    </row>
    <row r="35" spans="1:10" ht="21.75" customHeight="1">
      <c r="A35" s="84"/>
      <c r="B35" s="1"/>
      <c r="D35" s="98"/>
      <c r="E35" s="98"/>
      <c r="F35" s="98"/>
      <c r="G35" s="98"/>
      <c r="H35" s="98"/>
      <c r="I35" s="98"/>
      <c r="J35" s="98"/>
    </row>
    <row r="36" spans="1:10" ht="21.75" customHeight="1">
      <c r="A36" s="84"/>
      <c r="B36" s="1"/>
      <c r="D36" s="98"/>
      <c r="E36" s="98"/>
      <c r="F36" s="98"/>
      <c r="G36" s="98"/>
      <c r="H36" s="98"/>
      <c r="I36" s="98"/>
      <c r="J36" s="98"/>
    </row>
    <row r="37" spans="1:10" ht="21.75" customHeight="1">
      <c r="A37" s="84"/>
      <c r="B37" s="1"/>
      <c r="D37" s="98"/>
      <c r="E37" s="98"/>
      <c r="F37" s="98"/>
      <c r="G37" s="98"/>
      <c r="H37" s="98"/>
      <c r="I37" s="98"/>
      <c r="J37" s="98"/>
    </row>
    <row r="38" spans="1:10" ht="21.75" customHeight="1">
      <c r="A38" s="84"/>
      <c r="B38" s="1"/>
      <c r="D38" s="98"/>
      <c r="E38" s="98"/>
      <c r="F38" s="98"/>
      <c r="G38" s="98"/>
      <c r="H38" s="98"/>
      <c r="I38" s="98"/>
      <c r="J38" s="98"/>
    </row>
    <row r="39" spans="1:10" ht="21.75" customHeight="1">
      <c r="A39" s="84"/>
      <c r="B39" s="1"/>
      <c r="D39" s="98"/>
      <c r="E39" s="98"/>
      <c r="F39" s="98"/>
      <c r="G39" s="98"/>
      <c r="H39" s="98"/>
      <c r="I39" s="98"/>
      <c r="J39" s="98"/>
    </row>
    <row r="40" spans="1:10" ht="21.75" customHeight="1">
      <c r="A40" s="84"/>
      <c r="B40" s="1"/>
      <c r="D40" s="98"/>
      <c r="E40" s="98"/>
      <c r="F40" s="98"/>
      <c r="G40" s="98"/>
      <c r="H40" s="98"/>
      <c r="I40" s="98"/>
      <c r="J40" s="98"/>
    </row>
    <row r="41" spans="1:10" ht="21.75" customHeight="1">
      <c r="A41" s="19" t="s">
        <v>175</v>
      </c>
      <c r="B41" s="181"/>
      <c r="C41" s="181"/>
      <c r="J41" s="143"/>
    </row>
    <row r="43" spans="1:10" ht="21.75" customHeight="1">
      <c r="J43" s="186"/>
    </row>
    <row r="44" spans="1:10" ht="21.75" customHeight="1">
      <c r="J44" s="186"/>
    </row>
  </sheetData>
  <mergeCells count="4">
    <mergeCell ref="A1:J1"/>
    <mergeCell ref="A2:J2"/>
    <mergeCell ref="A3:J3"/>
    <mergeCell ref="D6:J6"/>
  </mergeCells>
  <pageMargins left="0.78740157480314965" right="0.31496062992125984" top="0.6692913385826772" bottom="0.70866141732283472" header="0.39370078740157483" footer="0.39370078740157483"/>
  <pageSetup paperSize="9" scale="85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21" zoomScale="90" zoomScaleNormal="90" zoomScaleSheetLayoutView="100" workbookViewId="0">
      <selection activeCell="M30" sqref="M30"/>
    </sheetView>
  </sheetViews>
  <sheetFormatPr defaultColWidth="13" defaultRowHeight="23.25" customHeight="1"/>
  <cols>
    <col min="1" max="1" width="49.28515625" style="37" customWidth="1"/>
    <col min="2" max="2" width="7.140625" style="75" customWidth="1"/>
    <col min="3" max="3" width="1.5703125" style="73" customWidth="1"/>
    <col min="4" max="4" width="14.28515625" style="67" customWidth="1"/>
    <col min="5" max="5" width="1.42578125" style="67" customWidth="1"/>
    <col min="6" max="6" width="14.28515625" style="67" customWidth="1"/>
    <col min="7" max="7" width="1.28515625" style="67" customWidth="1"/>
    <col min="8" max="8" width="14.28515625" style="67" customWidth="1"/>
    <col min="9" max="9" width="1.28515625" style="67" customWidth="1"/>
    <col min="10" max="10" width="14.28515625" style="67" customWidth="1"/>
    <col min="11" max="11" width="1.28515625" style="37" customWidth="1"/>
    <col min="12" max="12" width="13" style="37"/>
    <col min="13" max="13" width="13.5703125" style="37" bestFit="1" customWidth="1"/>
    <col min="14" max="16384" width="13" style="37"/>
  </cols>
  <sheetData>
    <row r="1" spans="1:10" ht="24.6" customHeight="1">
      <c r="A1" s="188" t="str">
        <f>+[74]BS!A1:K1</f>
        <v>ADAMAS INCORPORATION PUBLIC COMPANY LIMITED AND SUBSIDIARY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ht="24.6" customHeight="1">
      <c r="A2" s="188" t="s">
        <v>103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24.6" customHeight="1">
      <c r="A3" s="188" t="s">
        <v>70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4.6" customHeight="1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ht="24.6" customHeight="1">
      <c r="D5" s="85"/>
      <c r="E5" s="85"/>
      <c r="F5" s="85"/>
      <c r="G5" s="85"/>
      <c r="H5" s="85"/>
      <c r="I5" s="85"/>
      <c r="J5" s="1" t="s">
        <v>104</v>
      </c>
    </row>
    <row r="6" spans="1:10" ht="24.6" customHeight="1">
      <c r="D6" s="187" t="s">
        <v>24</v>
      </c>
      <c r="E6" s="187"/>
      <c r="F6" s="187"/>
      <c r="G6" s="86"/>
      <c r="H6" s="187" t="s">
        <v>25</v>
      </c>
      <c r="I6" s="187"/>
      <c r="J6" s="187"/>
    </row>
    <row r="7" spans="1:10" ht="24.6" customHeight="1">
      <c r="B7" s="3" t="s">
        <v>27</v>
      </c>
      <c r="C7" s="68"/>
      <c r="D7" s="4" t="s">
        <v>28</v>
      </c>
      <c r="E7" s="69"/>
      <c r="F7" s="4" t="s">
        <v>29</v>
      </c>
      <c r="G7" s="5"/>
      <c r="H7" s="4" t="s">
        <v>28</v>
      </c>
      <c r="I7" s="69"/>
      <c r="J7" s="4" t="s">
        <v>29</v>
      </c>
    </row>
    <row r="8" spans="1:10" ht="24.6" customHeight="1">
      <c r="B8" s="70"/>
      <c r="C8" s="68"/>
      <c r="D8" s="5"/>
      <c r="E8" s="71"/>
      <c r="F8" s="23" t="s">
        <v>30</v>
      </c>
      <c r="G8" s="5"/>
      <c r="H8" s="5"/>
      <c r="I8" s="71"/>
      <c r="J8" s="5"/>
    </row>
    <row r="9" spans="1:10" ht="24.6" customHeight="1">
      <c r="A9" s="32" t="s">
        <v>105</v>
      </c>
      <c r="B9" s="72"/>
      <c r="F9" s="74"/>
    </row>
    <row r="10" spans="1:10" ht="24.6" customHeight="1">
      <c r="A10" s="37" t="s">
        <v>106</v>
      </c>
      <c r="B10" s="72"/>
      <c r="D10" s="56">
        <f>PL!D27</f>
        <v>-296176616</v>
      </c>
      <c r="E10" s="56">
        <f>PL!E27</f>
        <v>0</v>
      </c>
      <c r="F10" s="56">
        <f>PL!F27</f>
        <v>-18877307</v>
      </c>
      <c r="G10" s="56"/>
      <c r="H10" s="56">
        <f>PL!H29</f>
        <v>-945059</v>
      </c>
      <c r="J10" s="56">
        <f>PL!J29</f>
        <v>-152104133</v>
      </c>
    </row>
    <row r="11" spans="1:10" ht="24.6" customHeight="1">
      <c r="A11" s="33" t="s">
        <v>107</v>
      </c>
      <c r="H11" s="76"/>
      <c r="J11" s="57"/>
    </row>
    <row r="12" spans="1:10" ht="24.6" customHeight="1">
      <c r="A12" s="34" t="s">
        <v>108</v>
      </c>
      <c r="H12" s="76"/>
      <c r="J12" s="57"/>
    </row>
    <row r="13" spans="1:10" ht="24.6" customHeight="1">
      <c r="A13" s="35" t="s">
        <v>109</v>
      </c>
      <c r="D13" s="57">
        <v>1839941</v>
      </c>
      <c r="E13" s="56"/>
      <c r="F13" s="57">
        <f>[75]CF!$N$13</f>
        <v>1174882</v>
      </c>
      <c r="G13" s="56"/>
      <c r="H13" s="57">
        <v>643726</v>
      </c>
      <c r="J13" s="57">
        <v>814711</v>
      </c>
    </row>
    <row r="14" spans="1:10" ht="24.6" customHeight="1">
      <c r="A14" s="35" t="s">
        <v>166</v>
      </c>
      <c r="D14" s="57">
        <v>211342</v>
      </c>
      <c r="E14" s="56"/>
      <c r="F14" s="57">
        <f>[75]CF!$N$15</f>
        <v>-1155</v>
      </c>
      <c r="G14" s="56"/>
      <c r="H14" s="57">
        <v>574780</v>
      </c>
      <c r="J14" s="57">
        <v>0</v>
      </c>
    </row>
    <row r="15" spans="1:10" ht="24.6" customHeight="1">
      <c r="A15" s="36" t="s">
        <v>110</v>
      </c>
      <c r="B15" s="78"/>
      <c r="D15" s="56">
        <v>0</v>
      </c>
      <c r="E15" s="56"/>
      <c r="F15" s="56">
        <v>0</v>
      </c>
      <c r="G15" s="56"/>
      <c r="H15" s="56">
        <v>0</v>
      </c>
      <c r="J15" s="56">
        <v>138347151</v>
      </c>
    </row>
    <row r="16" spans="1:10" ht="24.6" customHeight="1">
      <c r="A16" s="36" t="s">
        <v>192</v>
      </c>
      <c r="B16" s="78" t="s">
        <v>18</v>
      </c>
      <c r="D16" s="56">
        <v>5061371</v>
      </c>
      <c r="E16" s="56"/>
      <c r="F16" s="56">
        <v>0</v>
      </c>
      <c r="G16" s="56"/>
      <c r="H16" s="56">
        <v>-17342151</v>
      </c>
      <c r="J16" s="56">
        <v>0</v>
      </c>
    </row>
    <row r="17" spans="1:10" ht="24.6" customHeight="1">
      <c r="A17" s="36" t="s">
        <v>148</v>
      </c>
      <c r="B17" s="78" t="s">
        <v>193</v>
      </c>
      <c r="D17" s="56">
        <v>255840869</v>
      </c>
      <c r="E17" s="56"/>
      <c r="F17" s="56">
        <v>0</v>
      </c>
      <c r="G17" s="56"/>
      <c r="H17" s="56">
        <v>0</v>
      </c>
      <c r="J17" s="56">
        <v>0</v>
      </c>
    </row>
    <row r="18" spans="1:10" ht="24.6" customHeight="1">
      <c r="A18" s="37" t="s">
        <v>111</v>
      </c>
      <c r="D18" s="57">
        <v>239104</v>
      </c>
      <c r="E18" s="56"/>
      <c r="F18" s="57">
        <f>[75]CF!$N$16</f>
        <v>168584</v>
      </c>
      <c r="G18" s="56"/>
      <c r="H18" s="57">
        <v>28910</v>
      </c>
      <c r="J18" s="57">
        <v>248983</v>
      </c>
    </row>
    <row r="19" spans="1:10" ht="24.6" customHeight="1">
      <c r="A19" s="37" t="s">
        <v>74</v>
      </c>
      <c r="D19" s="57">
        <v>-2089846</v>
      </c>
      <c r="E19" s="56"/>
      <c r="F19" s="57">
        <f>[75]CF!$N$18</f>
        <v>-801499</v>
      </c>
      <c r="G19" s="56"/>
      <c r="H19" s="57">
        <v>-13101</v>
      </c>
      <c r="J19" s="57">
        <v>-114686</v>
      </c>
    </row>
    <row r="20" spans="1:10" ht="24.6" customHeight="1">
      <c r="A20" s="21" t="s">
        <v>82</v>
      </c>
      <c r="B20" s="77"/>
      <c r="D20" s="79">
        <v>26886733</v>
      </c>
      <c r="E20" s="56"/>
      <c r="F20" s="79">
        <v>11153387</v>
      </c>
      <c r="G20" s="56"/>
      <c r="H20" s="79">
        <v>4115233</v>
      </c>
      <c r="J20" s="79">
        <v>847008</v>
      </c>
    </row>
    <row r="21" spans="1:10" ht="24.6" customHeight="1">
      <c r="A21" s="33" t="s">
        <v>112</v>
      </c>
      <c r="J21" s="56"/>
    </row>
    <row r="22" spans="1:10" ht="24.6" customHeight="1">
      <c r="A22" s="38" t="s">
        <v>113</v>
      </c>
      <c r="D22" s="59">
        <f>SUM(D10:D20)</f>
        <v>-8187102</v>
      </c>
      <c r="E22" s="59"/>
      <c r="F22" s="59">
        <f>SUM(F10:F20)</f>
        <v>-7183108</v>
      </c>
      <c r="G22" s="59"/>
      <c r="H22" s="59">
        <f>SUM(H10:H20)</f>
        <v>-12937662</v>
      </c>
      <c r="I22" s="80"/>
      <c r="J22" s="59">
        <f>SUM(J10:J20)</f>
        <v>-11960966</v>
      </c>
    </row>
    <row r="23" spans="1:10" ht="24.6" customHeight="1">
      <c r="A23" s="38" t="s">
        <v>114</v>
      </c>
      <c r="D23" s="56"/>
      <c r="E23" s="56"/>
      <c r="F23" s="56"/>
      <c r="G23" s="56"/>
      <c r="H23" s="56"/>
      <c r="J23" s="56"/>
    </row>
    <row r="24" spans="1:10" ht="24.6" customHeight="1">
      <c r="A24" s="39" t="s">
        <v>33</v>
      </c>
      <c r="D24" s="57">
        <v>2939090</v>
      </c>
      <c r="E24" s="56"/>
      <c r="F24" s="57">
        <f>[75]CF!$N$23</f>
        <v>-11378099</v>
      </c>
      <c r="G24" s="56"/>
      <c r="H24" s="57">
        <v>202563</v>
      </c>
      <c r="J24" s="57">
        <v>-52800</v>
      </c>
    </row>
    <row r="25" spans="1:10" ht="24.6" customHeight="1">
      <c r="A25" s="39" t="s">
        <v>115</v>
      </c>
      <c r="D25" s="57">
        <v>-97021277</v>
      </c>
      <c r="E25" s="56"/>
      <c r="F25" s="57">
        <f>[75]CF!$N$24</f>
        <v>-516089691</v>
      </c>
      <c r="G25" s="56"/>
      <c r="H25" s="57">
        <v>0</v>
      </c>
      <c r="J25" s="57">
        <v>0</v>
      </c>
    </row>
    <row r="26" spans="1:10" ht="24.6" customHeight="1">
      <c r="A26" s="19" t="s">
        <v>140</v>
      </c>
      <c r="D26" s="57">
        <v>0</v>
      </c>
      <c r="E26" s="56"/>
      <c r="F26" s="57">
        <f>[75]CF!$N$25</f>
        <v>-182038074</v>
      </c>
      <c r="G26" s="56"/>
      <c r="H26" s="57">
        <v>0</v>
      </c>
      <c r="J26" s="57">
        <v>0</v>
      </c>
    </row>
    <row r="27" spans="1:10" ht="24.6" customHeight="1">
      <c r="A27" s="14" t="s">
        <v>40</v>
      </c>
      <c r="D27" s="57">
        <v>-200629</v>
      </c>
      <c r="E27" s="56"/>
      <c r="F27" s="57">
        <f>[75]CF!$N$27</f>
        <v>-309304</v>
      </c>
      <c r="G27" s="56"/>
      <c r="H27" s="57">
        <v>139841</v>
      </c>
      <c r="J27" s="57">
        <v>0</v>
      </c>
    </row>
    <row r="28" spans="1:10" ht="24.6" customHeight="1">
      <c r="A28" s="38" t="s">
        <v>116</v>
      </c>
      <c r="D28" s="56"/>
      <c r="E28" s="56"/>
      <c r="F28" s="56"/>
      <c r="G28" s="59"/>
      <c r="H28" s="57"/>
      <c r="I28" s="80"/>
      <c r="J28" s="57"/>
    </row>
    <row r="29" spans="1:10" ht="24.6" customHeight="1">
      <c r="A29" s="40" t="s">
        <v>46</v>
      </c>
      <c r="D29" s="56">
        <v>-11849904</v>
      </c>
      <c r="E29" s="56"/>
      <c r="F29" s="56">
        <f>[75]CF!$N$29+[75]CF!$N$30</f>
        <v>108383569</v>
      </c>
      <c r="G29" s="59"/>
      <c r="H29" s="64">
        <v>345743</v>
      </c>
      <c r="I29" s="66"/>
      <c r="J29" s="64">
        <v>-184988</v>
      </c>
    </row>
    <row r="30" spans="1:10" ht="24.6" customHeight="1">
      <c r="A30" s="38" t="s">
        <v>117</v>
      </c>
      <c r="D30" s="81">
        <f>SUM(D22:D29)</f>
        <v>-114319822</v>
      </c>
      <c r="E30" s="61"/>
      <c r="F30" s="81">
        <f>SUM(F22:F29)</f>
        <v>-608614707</v>
      </c>
      <c r="G30" s="61"/>
      <c r="H30" s="81">
        <f>SUM(H22:H29)</f>
        <v>-12249515</v>
      </c>
      <c r="I30" s="66"/>
      <c r="J30" s="81">
        <f>SUM(J22:J29)</f>
        <v>-12198754</v>
      </c>
    </row>
    <row r="31" spans="1:10" ht="24.6" customHeight="1">
      <c r="A31" s="37" t="s">
        <v>118</v>
      </c>
      <c r="D31" s="61">
        <v>53748</v>
      </c>
      <c r="E31" s="61"/>
      <c r="F31" s="61">
        <f>+[75]CF!$N$32</f>
        <v>10806</v>
      </c>
      <c r="G31" s="61"/>
      <c r="H31" s="61">
        <v>13101</v>
      </c>
      <c r="I31" s="66"/>
      <c r="J31" s="61">
        <v>114685</v>
      </c>
    </row>
    <row r="32" spans="1:10" ht="24.6" customHeight="1">
      <c r="A32" s="37" t="s">
        <v>167</v>
      </c>
      <c r="D32" s="61">
        <v>-53125328</v>
      </c>
      <c r="E32" s="61"/>
      <c r="F32" s="61">
        <v>-19862751</v>
      </c>
      <c r="G32" s="61"/>
      <c r="H32" s="61">
        <v>-4636543</v>
      </c>
      <c r="I32" s="66"/>
      <c r="J32" s="61">
        <v>-325699</v>
      </c>
    </row>
    <row r="33" spans="1:10" ht="24.6" customHeight="1">
      <c r="A33" s="37" t="s">
        <v>119</v>
      </c>
      <c r="D33" s="61">
        <v>0</v>
      </c>
      <c r="E33" s="61"/>
      <c r="F33" s="61">
        <v>0</v>
      </c>
      <c r="G33" s="61"/>
      <c r="H33" s="61">
        <v>-816100</v>
      </c>
      <c r="I33" s="66"/>
      <c r="J33" s="61">
        <v>0</v>
      </c>
    </row>
    <row r="34" spans="1:10" ht="24.6" customHeight="1">
      <c r="A34" s="37" t="s">
        <v>120</v>
      </c>
      <c r="D34" s="61">
        <v>-3447427</v>
      </c>
      <c r="E34" s="61"/>
      <c r="F34" s="61">
        <f>[75]CF!$N$34</f>
        <v>-3405352</v>
      </c>
      <c r="G34" s="61"/>
      <c r="H34" s="61">
        <v>-13331</v>
      </c>
      <c r="I34" s="66"/>
      <c r="J34" s="61">
        <v>-58357</v>
      </c>
    </row>
    <row r="35" spans="1:10" ht="24.6" customHeight="1">
      <c r="A35" s="41" t="s">
        <v>121</v>
      </c>
      <c r="D35" s="82">
        <f>SUM(D30:D34)</f>
        <v>-170838829</v>
      </c>
      <c r="E35" s="56"/>
      <c r="F35" s="82">
        <f>SUM(F30:F34)</f>
        <v>-631872004</v>
      </c>
      <c r="G35" s="56"/>
      <c r="H35" s="82">
        <f>SUM(H30:H34)</f>
        <v>-17702388</v>
      </c>
      <c r="J35" s="82">
        <f>SUM(J30:J34)</f>
        <v>-12468125</v>
      </c>
    </row>
    <row r="36" spans="1:10" ht="24.6" customHeight="1">
      <c r="A36" s="41"/>
      <c r="D36" s="66"/>
      <c r="F36" s="66"/>
      <c r="H36" s="66"/>
      <c r="J36" s="66"/>
    </row>
    <row r="37" spans="1:10" ht="24.6" customHeight="1">
      <c r="A37" s="41"/>
      <c r="D37" s="66"/>
      <c r="F37" s="66"/>
      <c r="H37" s="66"/>
      <c r="J37" s="66"/>
    </row>
    <row r="38" spans="1:10" ht="24.6" customHeight="1">
      <c r="A38" s="41"/>
      <c r="D38" s="66"/>
      <c r="F38" s="66"/>
      <c r="H38" s="66"/>
      <c r="J38" s="66"/>
    </row>
    <row r="39" spans="1:10" ht="24.6" customHeight="1">
      <c r="A39" s="37" t="s">
        <v>175</v>
      </c>
      <c r="B39" s="83"/>
    </row>
    <row r="40" spans="1:10" ht="24.6" customHeight="1">
      <c r="A40" s="19"/>
      <c r="B40" s="83"/>
    </row>
    <row r="41" spans="1:10" s="25" customFormat="1" ht="22.5" customHeight="1">
      <c r="A41" s="188" t="s">
        <v>20</v>
      </c>
      <c r="B41" s="188"/>
      <c r="C41" s="188"/>
      <c r="D41" s="188"/>
      <c r="E41" s="188"/>
      <c r="F41" s="188"/>
      <c r="G41" s="188"/>
      <c r="H41" s="188"/>
      <c r="I41" s="188"/>
      <c r="J41" s="188"/>
    </row>
    <row r="42" spans="1:10" s="25" customFormat="1" ht="22.5" customHeight="1">
      <c r="A42" s="188" t="s">
        <v>122</v>
      </c>
      <c r="B42" s="188"/>
      <c r="C42" s="188"/>
      <c r="D42" s="188"/>
      <c r="E42" s="188"/>
      <c r="F42" s="188"/>
      <c r="G42" s="188"/>
      <c r="H42" s="188"/>
      <c r="I42" s="188"/>
      <c r="J42" s="188"/>
    </row>
    <row r="43" spans="1:10" s="25" customFormat="1" ht="22.5" customHeight="1">
      <c r="A43" s="188" t="s">
        <v>70</v>
      </c>
      <c r="B43" s="188"/>
      <c r="C43" s="188"/>
      <c r="D43" s="188"/>
      <c r="E43" s="188"/>
      <c r="F43" s="188"/>
      <c r="G43" s="188"/>
      <c r="H43" s="188"/>
      <c r="I43" s="188"/>
      <c r="J43" s="188"/>
    </row>
    <row r="44" spans="1:10" ht="22.5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</row>
    <row r="45" spans="1:10" ht="22.5" customHeight="1">
      <c r="D45" s="85"/>
      <c r="E45" s="85"/>
      <c r="F45" s="85"/>
      <c r="G45" s="85"/>
      <c r="H45" s="85"/>
      <c r="I45" s="85"/>
      <c r="J45" s="1" t="s">
        <v>104</v>
      </c>
    </row>
    <row r="46" spans="1:10" ht="22.5" customHeight="1">
      <c r="D46" s="187" t="s">
        <v>24</v>
      </c>
      <c r="E46" s="187"/>
      <c r="F46" s="187"/>
      <c r="G46" s="86"/>
      <c r="H46" s="187" t="s">
        <v>25</v>
      </c>
      <c r="I46" s="187"/>
      <c r="J46" s="187"/>
    </row>
    <row r="47" spans="1:10" ht="22.5" customHeight="1">
      <c r="B47" s="3" t="s">
        <v>27</v>
      </c>
      <c r="C47" s="68"/>
      <c r="D47" s="4" t="s">
        <v>28</v>
      </c>
      <c r="E47" s="69"/>
      <c r="F47" s="4" t="s">
        <v>29</v>
      </c>
      <c r="G47" s="5"/>
      <c r="H47" s="4" t="s">
        <v>28</v>
      </c>
      <c r="I47" s="69"/>
      <c r="J47" s="4" t="s">
        <v>29</v>
      </c>
    </row>
    <row r="48" spans="1:10" ht="22.5" customHeight="1">
      <c r="B48" s="70"/>
      <c r="C48" s="68"/>
      <c r="D48" s="23"/>
      <c r="E48" s="23"/>
      <c r="F48" s="42" t="s">
        <v>30</v>
      </c>
      <c r="G48" s="23"/>
      <c r="H48" s="23"/>
      <c r="I48" s="23"/>
      <c r="J48" s="23"/>
    </row>
    <row r="49" spans="1:10" ht="22.5" customHeight="1">
      <c r="A49" s="32" t="s">
        <v>123</v>
      </c>
      <c r="D49" s="42"/>
      <c r="E49" s="87"/>
      <c r="F49" s="42"/>
      <c r="G49" s="87"/>
      <c r="H49" s="42"/>
      <c r="I49" s="87"/>
      <c r="J49" s="42"/>
    </row>
    <row r="50" spans="1:10" ht="22.5" customHeight="1">
      <c r="A50" s="37" t="s">
        <v>196</v>
      </c>
      <c r="C50" s="88"/>
      <c r="D50" s="61">
        <v>-34091000</v>
      </c>
      <c r="E50" s="61"/>
      <c r="F50" s="61">
        <f>[75]CF!$N$54</f>
        <v>-7000000</v>
      </c>
      <c r="G50" s="61"/>
      <c r="H50" s="64">
        <v>0</v>
      </c>
      <c r="I50" s="66"/>
      <c r="J50" s="64">
        <v>0</v>
      </c>
    </row>
    <row r="51" spans="1:10" ht="22.5" customHeight="1">
      <c r="A51" s="37" t="s">
        <v>197</v>
      </c>
      <c r="C51" s="88"/>
      <c r="D51" s="61">
        <v>15591000</v>
      </c>
      <c r="E51" s="61"/>
      <c r="F51" s="61">
        <v>0</v>
      </c>
      <c r="G51" s="61"/>
      <c r="H51" s="64">
        <v>0</v>
      </c>
      <c r="I51" s="66"/>
      <c r="J51" s="64">
        <v>0</v>
      </c>
    </row>
    <row r="52" spans="1:10" ht="22.5" customHeight="1">
      <c r="A52" s="37" t="s">
        <v>129</v>
      </c>
      <c r="B52" s="78" t="s">
        <v>18</v>
      </c>
      <c r="D52" s="61">
        <v>48772331</v>
      </c>
      <c r="E52" s="87"/>
      <c r="F52" s="42">
        <v>0</v>
      </c>
      <c r="G52" s="87"/>
      <c r="H52" s="57">
        <v>49000000</v>
      </c>
      <c r="I52" s="87"/>
      <c r="J52" s="42">
        <v>0</v>
      </c>
    </row>
    <row r="53" spans="1:10" ht="22.5" customHeight="1">
      <c r="A53" s="37" t="s">
        <v>127</v>
      </c>
      <c r="D53" s="56"/>
      <c r="E53" s="56"/>
      <c r="F53" s="56"/>
      <c r="G53" s="59"/>
      <c r="H53" s="64"/>
      <c r="J53" s="64"/>
    </row>
    <row r="54" spans="1:10" ht="22.5" customHeight="1">
      <c r="A54" s="37" t="s">
        <v>128</v>
      </c>
      <c r="C54" s="88"/>
      <c r="D54" s="61">
        <v>-4314277</v>
      </c>
      <c r="E54" s="61"/>
      <c r="F54" s="61">
        <f>[75]CF!$N$51</f>
        <v>-1310614</v>
      </c>
      <c r="G54" s="61"/>
      <c r="H54" s="64">
        <v>0</v>
      </c>
      <c r="I54" s="66"/>
      <c r="J54" s="64">
        <v>-880740</v>
      </c>
    </row>
    <row r="55" spans="1:10" ht="22.5" customHeight="1">
      <c r="A55" s="37" t="s">
        <v>126</v>
      </c>
      <c r="C55" s="88"/>
      <c r="D55" s="61">
        <v>-46395</v>
      </c>
      <c r="E55" s="61"/>
      <c r="F55" s="61">
        <v>0</v>
      </c>
      <c r="G55" s="61"/>
      <c r="H55" s="64">
        <v>0</v>
      </c>
      <c r="I55" s="66"/>
      <c r="J55" s="64">
        <v>-1046060</v>
      </c>
    </row>
    <row r="56" spans="1:10" ht="22.5" customHeight="1">
      <c r="A56" s="37" t="s">
        <v>124</v>
      </c>
      <c r="C56" s="88"/>
      <c r="D56" s="61">
        <v>99947</v>
      </c>
      <c r="E56" s="61"/>
      <c r="F56" s="61">
        <f>[75]CF!$N$53</f>
        <v>8000</v>
      </c>
      <c r="G56" s="61"/>
      <c r="H56" s="64">
        <v>809182</v>
      </c>
      <c r="I56" s="66"/>
      <c r="J56" s="64">
        <v>11333</v>
      </c>
    </row>
    <row r="57" spans="1:10" ht="22.5" customHeight="1">
      <c r="A57" s="41" t="s">
        <v>125</v>
      </c>
      <c r="D57" s="82">
        <f>SUM(D50:D56)</f>
        <v>26011606</v>
      </c>
      <c r="E57" s="56"/>
      <c r="F57" s="82">
        <f>SUM(F50:F56)</f>
        <v>-8302614</v>
      </c>
      <c r="G57" s="56"/>
      <c r="H57" s="82">
        <f>SUM(H50:H56)</f>
        <v>49809182</v>
      </c>
      <c r="J57" s="82">
        <f>SUM(J50:J56)</f>
        <v>-1915467</v>
      </c>
    </row>
    <row r="58" spans="1:10" ht="22.5" customHeight="1">
      <c r="D58" s="61"/>
      <c r="E58" s="56"/>
      <c r="F58" s="61"/>
      <c r="G58" s="56"/>
      <c r="H58" s="61"/>
      <c r="J58" s="66"/>
    </row>
    <row r="59" spans="1:10" ht="22.5" customHeight="1">
      <c r="A59" s="32" t="s">
        <v>130</v>
      </c>
      <c r="B59" s="72"/>
      <c r="D59" s="56"/>
      <c r="E59" s="56"/>
      <c r="F59" s="56"/>
      <c r="G59" s="56"/>
      <c r="H59" s="61"/>
      <c r="J59" s="66"/>
    </row>
    <row r="60" spans="1:10" ht="22.5" customHeight="1">
      <c r="A60" s="37" t="s">
        <v>168</v>
      </c>
      <c r="B60" s="72"/>
      <c r="D60" s="56">
        <v>5732650</v>
      </c>
      <c r="E60" s="56"/>
      <c r="F60" s="56">
        <f>[75]CF!$N$58</f>
        <v>-71299</v>
      </c>
      <c r="G60" s="56"/>
      <c r="H60" s="61">
        <v>0</v>
      </c>
      <c r="J60" s="66">
        <v>0</v>
      </c>
    </row>
    <row r="61" spans="1:10" ht="22.5" customHeight="1">
      <c r="A61" s="46" t="s">
        <v>138</v>
      </c>
      <c r="B61" s="72"/>
      <c r="D61" s="56">
        <v>0</v>
      </c>
      <c r="E61" s="56"/>
      <c r="F61" s="56">
        <f>[75]CF!$N$60</f>
        <v>-299000000</v>
      </c>
      <c r="G61" s="56"/>
      <c r="H61" s="61">
        <v>0</v>
      </c>
      <c r="J61" s="66">
        <v>0</v>
      </c>
    </row>
    <row r="62" spans="1:10" ht="22.5" customHeight="1">
      <c r="A62" s="90" t="s">
        <v>169</v>
      </c>
      <c r="B62" s="72"/>
      <c r="D62" s="56">
        <v>75826090</v>
      </c>
      <c r="E62" s="56"/>
      <c r="F62" s="56">
        <f>[75]CF!$N$61+[75]CF!$N$63</f>
        <v>159132031</v>
      </c>
      <c r="G62" s="56"/>
      <c r="H62" s="61">
        <v>182700000</v>
      </c>
      <c r="J62" s="66">
        <v>0</v>
      </c>
    </row>
    <row r="63" spans="1:10" ht="22.5" customHeight="1">
      <c r="A63" s="45" t="s">
        <v>170</v>
      </c>
      <c r="B63" s="72"/>
      <c r="D63" s="56">
        <v>-279774272</v>
      </c>
      <c r="E63" s="56"/>
      <c r="F63" s="56">
        <v>0</v>
      </c>
      <c r="G63" s="56"/>
      <c r="H63" s="61">
        <v>-213317700</v>
      </c>
      <c r="J63" s="61">
        <v>-74100000</v>
      </c>
    </row>
    <row r="64" spans="1:10" ht="22.5" customHeight="1">
      <c r="A64" s="90" t="s">
        <v>135</v>
      </c>
      <c r="B64" s="72"/>
      <c r="D64" s="56">
        <v>0</v>
      </c>
      <c r="E64" s="56"/>
      <c r="F64" s="56">
        <v>0</v>
      </c>
      <c r="G64" s="56"/>
      <c r="H64" s="61">
        <v>48000000</v>
      </c>
      <c r="J64" s="66">
        <v>0</v>
      </c>
    </row>
    <row r="65" spans="1:10" ht="22.5" customHeight="1">
      <c r="A65" s="46" t="s">
        <v>136</v>
      </c>
      <c r="B65" s="72"/>
      <c r="D65" s="56">
        <v>225096452</v>
      </c>
      <c r="E65" s="56"/>
      <c r="F65" s="56">
        <f>[75]CF!$N$65</f>
        <v>890065127</v>
      </c>
      <c r="G65" s="56"/>
      <c r="H65" s="61">
        <v>0</v>
      </c>
      <c r="J65" s="66">
        <v>0</v>
      </c>
    </row>
    <row r="66" spans="1:10" ht="22.5" customHeight="1">
      <c r="A66" s="46" t="s">
        <v>137</v>
      </c>
      <c r="B66" s="72"/>
      <c r="D66" s="56">
        <v>-166069083</v>
      </c>
      <c r="E66" s="56"/>
      <c r="F66" s="56">
        <f>[75]CF!$N$66</f>
        <v>-56760143</v>
      </c>
      <c r="G66" s="56"/>
      <c r="H66" s="61">
        <v>0</v>
      </c>
      <c r="J66" s="66">
        <v>0</v>
      </c>
    </row>
    <row r="67" spans="1:10" ht="22.5" customHeight="1">
      <c r="A67" s="90" t="s">
        <v>171</v>
      </c>
      <c r="B67" s="72"/>
      <c r="D67" s="56">
        <v>0</v>
      </c>
      <c r="E67" s="56"/>
      <c r="F67" s="56">
        <f>[75]CF!$N$67</f>
        <v>34000000</v>
      </c>
      <c r="G67" s="56"/>
      <c r="H67" s="61">
        <v>1000000</v>
      </c>
      <c r="J67" s="61">
        <v>120500000</v>
      </c>
    </row>
    <row r="68" spans="1:10" ht="22.5" customHeight="1">
      <c r="A68" s="45" t="s">
        <v>172</v>
      </c>
      <c r="B68" s="72"/>
      <c r="D68" s="56">
        <v>-148594862</v>
      </c>
      <c r="E68" s="56"/>
      <c r="F68" s="56">
        <f>[75]CF!$N$68</f>
        <v>-25440000</v>
      </c>
      <c r="G68" s="56"/>
      <c r="H68" s="61">
        <v>-7400000</v>
      </c>
      <c r="J68" s="61">
        <v>-56100000</v>
      </c>
    </row>
    <row r="69" spans="1:10" ht="22.5" customHeight="1">
      <c r="A69" s="37" t="s">
        <v>139</v>
      </c>
      <c r="B69" s="72"/>
      <c r="D69" s="56">
        <v>-850826</v>
      </c>
      <c r="E69" s="56"/>
      <c r="F69" s="61">
        <f>[75]CF!$N$69</f>
        <v>-720276</v>
      </c>
      <c r="G69" s="56"/>
      <c r="H69" s="61">
        <v>0</v>
      </c>
      <c r="J69" s="66">
        <v>0</v>
      </c>
    </row>
    <row r="70" spans="1:10" ht="22.5" customHeight="1">
      <c r="A70" s="37" t="s">
        <v>194</v>
      </c>
      <c r="B70" s="72"/>
      <c r="D70" s="56">
        <v>250000000</v>
      </c>
      <c r="E70" s="56"/>
      <c r="F70" s="61">
        <v>0</v>
      </c>
      <c r="G70" s="56"/>
      <c r="H70" s="61">
        <v>0</v>
      </c>
      <c r="J70" s="66">
        <v>0</v>
      </c>
    </row>
    <row r="71" spans="1:10" ht="22.5" customHeight="1">
      <c r="A71" s="37" t="s">
        <v>173</v>
      </c>
      <c r="B71" s="72"/>
      <c r="D71" s="56"/>
      <c r="E71" s="56"/>
      <c r="F71" s="61"/>
      <c r="G71" s="56"/>
      <c r="H71" s="61"/>
      <c r="J71" s="66"/>
    </row>
    <row r="72" spans="1:10" ht="22.5" customHeight="1">
      <c r="A72" s="37" t="s">
        <v>174</v>
      </c>
      <c r="B72" s="72"/>
      <c r="D72" s="56">
        <v>-291469690</v>
      </c>
      <c r="E72" s="56"/>
      <c r="F72" s="61">
        <f>[75]CF!$N$71</f>
        <v>-1530000</v>
      </c>
      <c r="G72" s="56"/>
      <c r="H72" s="61">
        <v>0</v>
      </c>
      <c r="J72" s="66">
        <v>0</v>
      </c>
    </row>
    <row r="73" spans="1:10" ht="22.5" customHeight="1">
      <c r="A73" s="37" t="s">
        <v>195</v>
      </c>
      <c r="B73" s="72"/>
      <c r="D73" s="56">
        <v>501250000</v>
      </c>
      <c r="E73" s="56"/>
      <c r="F73" s="61">
        <v>0</v>
      </c>
      <c r="G73" s="56"/>
      <c r="H73" s="61">
        <v>0</v>
      </c>
      <c r="J73" s="66">
        <v>0</v>
      </c>
    </row>
    <row r="74" spans="1:10" ht="22.5" customHeight="1">
      <c r="A74" s="44" t="s">
        <v>134</v>
      </c>
      <c r="D74" s="82">
        <f>SUM(D60:D73)</f>
        <v>171146459</v>
      </c>
      <c r="E74" s="56"/>
      <c r="F74" s="82">
        <f>SUM(F60:F73)</f>
        <v>699675440</v>
      </c>
      <c r="G74" s="56"/>
      <c r="H74" s="82">
        <f>SUM(H60:H73)</f>
        <v>10982300</v>
      </c>
      <c r="J74" s="82">
        <f>SUM(J60:J73)</f>
        <v>-9700000</v>
      </c>
    </row>
    <row r="75" spans="1:10" ht="22.5" customHeight="1">
      <c r="A75" s="44"/>
      <c r="D75" s="61"/>
      <c r="E75" s="56"/>
      <c r="F75" s="61"/>
      <c r="G75" s="56"/>
      <c r="H75" s="61"/>
      <c r="J75" s="61"/>
    </row>
    <row r="76" spans="1:10" ht="22.5" customHeight="1">
      <c r="A76" s="43" t="s">
        <v>131</v>
      </c>
      <c r="B76" s="77"/>
      <c r="D76" s="56">
        <f>ROUND(+D35+D57+D74,2)</f>
        <v>26319236</v>
      </c>
      <c r="E76" s="56"/>
      <c r="F76" s="56">
        <f>ROUND(+F35+F57+F74,2)</f>
        <v>59500822</v>
      </c>
      <c r="G76" s="56"/>
      <c r="H76" s="56">
        <f>ROUND(+H35+H57+H74,2)</f>
        <v>43089094</v>
      </c>
      <c r="J76" s="56">
        <f>ROUND(+J35+J57+J74,2)</f>
        <v>-24083592</v>
      </c>
    </row>
    <row r="77" spans="1:10" ht="22.5" customHeight="1">
      <c r="A77" s="37" t="s">
        <v>132</v>
      </c>
      <c r="D77" s="56">
        <f>BS!F10</f>
        <v>60188787</v>
      </c>
      <c r="E77" s="56"/>
      <c r="F77" s="56">
        <f>[75]CF!$N$74</f>
        <v>687965</v>
      </c>
      <c r="G77" s="56"/>
      <c r="H77" s="56">
        <v>224181</v>
      </c>
      <c r="J77" s="56">
        <v>24307773</v>
      </c>
    </row>
    <row r="78" spans="1:10" ht="22.5" customHeight="1" thickBot="1">
      <c r="A78" s="32" t="s">
        <v>133</v>
      </c>
      <c r="D78" s="63">
        <f>SUM(D76:D77)</f>
        <v>86508023</v>
      </c>
      <c r="E78" s="56"/>
      <c r="F78" s="63">
        <f>SUM(F76:F77)</f>
        <v>60188787</v>
      </c>
      <c r="G78" s="56"/>
      <c r="H78" s="63">
        <f>SUM(H76:H77)</f>
        <v>43313275</v>
      </c>
      <c r="J78" s="63">
        <f>SUM(J76:J77)</f>
        <v>224181</v>
      </c>
    </row>
    <row r="79" spans="1:10" ht="22.5" customHeight="1" thickTop="1">
      <c r="A79" s="32"/>
      <c r="D79" s="66"/>
      <c r="F79" s="66"/>
      <c r="H79" s="66"/>
      <c r="J79" s="66"/>
    </row>
    <row r="80" spans="1:10" ht="22.5" customHeight="1">
      <c r="A80" s="32" t="s">
        <v>198</v>
      </c>
      <c r="D80" s="66"/>
      <c r="F80" s="66"/>
      <c r="H80" s="66"/>
      <c r="J80" s="66"/>
    </row>
    <row r="81" spans="1:10" ht="22.5" customHeight="1">
      <c r="A81" s="32" t="s">
        <v>199</v>
      </c>
      <c r="D81" s="66"/>
      <c r="F81" s="66"/>
      <c r="H81" s="66"/>
      <c r="J81" s="66"/>
    </row>
    <row r="82" spans="1:10" ht="22.5" customHeight="1">
      <c r="A82" s="37" t="s">
        <v>200</v>
      </c>
      <c r="D82" s="61">
        <v>356431028</v>
      </c>
      <c r="F82" s="66">
        <v>0</v>
      </c>
      <c r="H82" s="66">
        <v>0</v>
      </c>
      <c r="J82" s="66">
        <v>0</v>
      </c>
    </row>
    <row r="83" spans="1:10" ht="22.5" customHeight="1">
      <c r="D83" s="66"/>
      <c r="F83" s="66"/>
      <c r="H83" s="66"/>
      <c r="J83" s="66"/>
    </row>
    <row r="84" spans="1:10" ht="22.5" customHeight="1">
      <c r="A84" s="37" t="s">
        <v>175</v>
      </c>
      <c r="D84" s="66"/>
      <c r="F84" s="66"/>
      <c r="H84" s="66"/>
      <c r="J84" s="66"/>
    </row>
    <row r="85" spans="1:10" s="73" customFormat="1" ht="22.5" customHeight="1">
      <c r="A85" s="27"/>
      <c r="B85" s="91"/>
      <c r="D85" s="66"/>
      <c r="E85" s="66"/>
      <c r="F85" s="66"/>
      <c r="G85" s="66"/>
      <c r="H85" s="86"/>
      <c r="I85" s="66"/>
      <c r="J85" s="86"/>
    </row>
  </sheetData>
  <mergeCells count="10">
    <mergeCell ref="A41:J41"/>
    <mergeCell ref="A42:J42"/>
    <mergeCell ref="A43:J43"/>
    <mergeCell ref="D46:F46"/>
    <mergeCell ref="H46:J46"/>
    <mergeCell ref="A1:J1"/>
    <mergeCell ref="A2:J2"/>
    <mergeCell ref="A3:J3"/>
    <mergeCell ref="D6:F6"/>
    <mergeCell ref="H6:J6"/>
  </mergeCells>
  <pageMargins left="0.78740157480314965" right="0.35433070866141736" top="0.70866141732283472" bottom="0.59" header="0.51181102362204722" footer="0.39370078740157483"/>
  <pageSetup paperSize="9" scale="80" firstPageNumber="9" orientation="portrait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BS</vt:lpstr>
      <vt:lpstr>PL</vt:lpstr>
      <vt:lpstr>EQ รวม</vt:lpstr>
      <vt:lpstr>EQ เฉพาะ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DIACOM1</cp:lastModifiedBy>
  <cp:lastPrinted>2019-04-11T08:35:31Z</cp:lastPrinted>
  <dcterms:created xsi:type="dcterms:W3CDTF">2013-04-22T09:49:20Z</dcterms:created>
  <dcterms:modified xsi:type="dcterms:W3CDTF">2019-04-12T09:38:31Z</dcterms:modified>
</cp:coreProperties>
</file>