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19\Qtr1'2019\"/>
    </mc:Choice>
  </mc:AlternateContent>
  <bookViews>
    <workbookView xWindow="0" yWindow="0" windowWidth="23040" windowHeight="9270" tabRatio="599" firstSheet="3" activeTab="7"/>
  </bookViews>
  <sheets>
    <sheet name="000000" sheetId="2" state="veryHidden" r:id="rId1"/>
    <sheet name="100000" sheetId="3" state="veryHidden" r:id="rId2"/>
    <sheet name="BS" sheetId="15" state="hidden" r:id="rId3"/>
    <sheet name="BS_" sheetId="19" r:id="rId4"/>
    <sheet name="PL" sheetId="14" r:id="rId5"/>
    <sheet name="conso" sheetId="12" r:id="rId6"/>
    <sheet name="company" sheetId="13" r:id="rId7"/>
    <sheet name="Cash Flow" sheetId="20" r:id="rId8"/>
    <sheet name="000" sheetId="5" state="veryHidden" r:id="rId9"/>
  </sheets>
  <definedNames>
    <definedName name="_xlnm.Print_Area" localSheetId="6">company!$A$1:$N$25</definedName>
    <definedName name="_xlnm.Print_Area" localSheetId="4">PL!$A$1:$J$67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20" l="1"/>
  <c r="G26" i="20"/>
  <c r="C26" i="20" l="1"/>
  <c r="C15" i="20"/>
  <c r="C11" i="14" l="1"/>
  <c r="C19" i="14"/>
  <c r="G11" i="14" l="1"/>
  <c r="C9" i="14"/>
  <c r="G9" i="14"/>
  <c r="C41" i="14" l="1"/>
  <c r="C32" i="20" l="1"/>
  <c r="G32" i="20"/>
  <c r="G31" i="14" l="1"/>
  <c r="C11" i="19" l="1"/>
  <c r="G11" i="19"/>
  <c r="G45" i="19"/>
  <c r="C49" i="19"/>
  <c r="C45" i="19"/>
  <c r="C30" i="19"/>
  <c r="G30" i="19"/>
  <c r="E19" i="14" l="1"/>
  <c r="E11" i="14"/>
  <c r="I19" i="14"/>
  <c r="I11" i="14"/>
  <c r="N27" i="12" l="1"/>
  <c r="R26" i="12"/>
  <c r="V26" i="12" s="1"/>
  <c r="G69" i="20" l="1"/>
  <c r="C69" i="20"/>
  <c r="G67" i="20"/>
  <c r="C67" i="20"/>
  <c r="G62" i="20"/>
  <c r="C62" i="20"/>
  <c r="C65" i="14" l="1"/>
  <c r="G58" i="14"/>
  <c r="G59" i="14" s="1"/>
  <c r="C58" i="14"/>
  <c r="C59" i="14" s="1"/>
  <c r="C37" i="14"/>
  <c r="G24" i="14"/>
  <c r="C24" i="14"/>
  <c r="G16" i="14"/>
  <c r="C16" i="14"/>
  <c r="G12" i="14"/>
  <c r="C12" i="14"/>
  <c r="C60" i="19"/>
  <c r="C61" i="19" s="1"/>
  <c r="C83" i="19"/>
  <c r="C85" i="19" s="1"/>
  <c r="G83" i="19"/>
  <c r="G85" i="19" s="1"/>
  <c r="G87" i="19" s="1"/>
  <c r="G52" i="19"/>
  <c r="G61" i="19"/>
  <c r="C52" i="19"/>
  <c r="G32" i="19"/>
  <c r="C32" i="19"/>
  <c r="C15" i="19"/>
  <c r="G15" i="19"/>
  <c r="C17" i="14" l="1"/>
  <c r="C20" i="14" s="1"/>
  <c r="C26" i="14" s="1"/>
  <c r="C28" i="14" s="1"/>
  <c r="C30" i="14" s="1"/>
  <c r="C9" i="20" s="1"/>
  <c r="C24" i="20" s="1"/>
  <c r="C35" i="20" s="1"/>
  <c r="C38" i="20" s="1"/>
  <c r="C68" i="20" s="1"/>
  <c r="C70" i="20" s="1"/>
  <c r="G17" i="14"/>
  <c r="G20" i="14" s="1"/>
  <c r="G26" i="14" s="1"/>
  <c r="G28" i="14" s="1"/>
  <c r="G30" i="14" s="1"/>
  <c r="G32" i="14" s="1"/>
  <c r="C32" i="14"/>
  <c r="C52" i="14" s="1"/>
  <c r="C60" i="14" s="1"/>
  <c r="C33" i="19"/>
  <c r="G33" i="19"/>
  <c r="C87" i="19"/>
  <c r="G62" i="19"/>
  <c r="G88" i="19" s="1"/>
  <c r="C62" i="19"/>
  <c r="C88" i="19" s="1"/>
  <c r="G9" i="20" l="1"/>
  <c r="G24" i="20" s="1"/>
  <c r="G35" i="20" s="1"/>
  <c r="G38" i="20" s="1"/>
  <c r="G68" i="20" s="1"/>
  <c r="G70" i="20" s="1"/>
  <c r="G71" i="20" s="1"/>
  <c r="G35" i="14"/>
  <c r="K20" i="13" s="1"/>
  <c r="M20" i="13" s="1"/>
  <c r="G52" i="14"/>
  <c r="G60" i="14" s="1"/>
  <c r="G63" i="14" s="1"/>
  <c r="K21" i="13" s="1"/>
  <c r="M21" i="13" s="1"/>
  <c r="C89" i="19"/>
  <c r="G89" i="19"/>
  <c r="C71" i="20"/>
  <c r="I22" i="13"/>
  <c r="G22" i="13"/>
  <c r="E22" i="13"/>
  <c r="C22" i="13"/>
  <c r="K19" i="13"/>
  <c r="I19" i="13"/>
  <c r="G19" i="13"/>
  <c r="E19" i="13"/>
  <c r="C19" i="13"/>
  <c r="T29" i="12"/>
  <c r="T28" i="12"/>
  <c r="T17" i="12"/>
  <c r="T16" i="12"/>
  <c r="L29" i="12"/>
  <c r="L17" i="12"/>
  <c r="P29" i="12"/>
  <c r="P28" i="12"/>
  <c r="P30" i="12" s="1"/>
  <c r="L28" i="12"/>
  <c r="T23" i="12"/>
  <c r="T27" i="12" s="1"/>
  <c r="P23" i="12"/>
  <c r="P27" i="12" s="1"/>
  <c r="P31" i="12" s="1"/>
  <c r="L23" i="12"/>
  <c r="L27" i="12" s="1"/>
  <c r="J23" i="12"/>
  <c r="H23" i="12"/>
  <c r="H27" i="12" s="1"/>
  <c r="H31" i="12" s="1"/>
  <c r="F23" i="12"/>
  <c r="F27" i="12" s="1"/>
  <c r="D23" i="12"/>
  <c r="D27" i="12" s="1"/>
  <c r="N30" i="12"/>
  <c r="N31" i="12" s="1"/>
  <c r="J30" i="12"/>
  <c r="H30" i="12"/>
  <c r="F30" i="12"/>
  <c r="D30" i="12"/>
  <c r="I23" i="13" l="1"/>
  <c r="C23" i="13"/>
  <c r="E23" i="13"/>
  <c r="G23" i="13"/>
  <c r="F31" i="12"/>
  <c r="F33" i="12" s="1"/>
  <c r="D31" i="12"/>
  <c r="D33" i="12" s="1"/>
  <c r="P33" i="12"/>
  <c r="H33" i="12"/>
  <c r="J27" i="12"/>
  <c r="R28" i="12"/>
  <c r="V28" i="12" s="1"/>
  <c r="T30" i="12"/>
  <c r="T31" i="12" s="1"/>
  <c r="K22" i="13"/>
  <c r="K23" i="13" s="1"/>
  <c r="R29" i="12"/>
  <c r="M19" i="13"/>
  <c r="R23" i="12"/>
  <c r="R27" i="12" s="1"/>
  <c r="M22" i="13"/>
  <c r="M23" i="13" s="1"/>
  <c r="L30" i="12"/>
  <c r="L31" i="12" s="1"/>
  <c r="J31" i="12" l="1"/>
  <c r="J33" i="12" s="1"/>
  <c r="R30" i="12"/>
  <c r="R31" i="12" s="1"/>
  <c r="R33" i="12" s="1"/>
  <c r="T33" i="12"/>
  <c r="L33" i="12"/>
  <c r="V29" i="12"/>
  <c r="V30" i="12" s="1"/>
  <c r="V23" i="12"/>
  <c r="V27" i="12" s="1"/>
  <c r="I83" i="19"/>
  <c r="I85" i="19" s="1"/>
  <c r="I87" i="19" s="1"/>
  <c r="E83" i="19"/>
  <c r="E85" i="19" s="1"/>
  <c r="I61" i="19"/>
  <c r="I52" i="19"/>
  <c r="E61" i="19"/>
  <c r="E52" i="19"/>
  <c r="I32" i="19"/>
  <c r="I15" i="19"/>
  <c r="E32" i="19"/>
  <c r="E15" i="19"/>
  <c r="V31" i="12" l="1"/>
  <c r="V33" i="12" s="1"/>
  <c r="I62" i="19"/>
  <c r="I88" i="19" s="1"/>
  <c r="E62" i="19"/>
  <c r="E88" i="19" s="1"/>
  <c r="I33" i="19"/>
  <c r="E87" i="19"/>
  <c r="E33" i="19"/>
  <c r="I89" i="19" l="1"/>
  <c r="E89" i="19"/>
  <c r="E67" i="20"/>
  <c r="E62" i="20"/>
  <c r="I67" i="20"/>
  <c r="I62" i="20"/>
  <c r="M16" i="13"/>
  <c r="M13" i="13"/>
  <c r="P17" i="12"/>
  <c r="R17" i="12"/>
  <c r="V17" i="12" s="1"/>
  <c r="V20" i="12"/>
  <c r="P15" i="12"/>
  <c r="L16" i="12"/>
  <c r="L18" i="12" s="1"/>
  <c r="L21" i="12" s="1"/>
  <c r="P16" i="12"/>
  <c r="P18" i="12" s="1"/>
  <c r="D18" i="12"/>
  <c r="F18" i="12"/>
  <c r="F21" i="12" s="1"/>
  <c r="H18" i="12"/>
  <c r="H21" i="12" s="1"/>
  <c r="J18" i="12"/>
  <c r="J21" i="12" s="1"/>
  <c r="N18" i="12"/>
  <c r="N21" i="12" s="1"/>
  <c r="T18" i="12"/>
  <c r="T21" i="12" s="1"/>
  <c r="V19" i="12"/>
  <c r="D21" i="12"/>
  <c r="E65" i="14"/>
  <c r="E58" i="14"/>
  <c r="E59" i="14" s="1"/>
  <c r="I58" i="14"/>
  <c r="I59" i="14" s="1"/>
  <c r="E37" i="14"/>
  <c r="E29" i="14"/>
  <c r="E24" i="14"/>
  <c r="E16" i="14"/>
  <c r="E12" i="14"/>
  <c r="I29" i="14"/>
  <c r="I24" i="14"/>
  <c r="I16" i="14"/>
  <c r="I12" i="14"/>
  <c r="G14" i="13"/>
  <c r="G17" i="13" s="1"/>
  <c r="G24" i="13"/>
  <c r="E41" i="14"/>
  <c r="C76" i="15"/>
  <c r="C77" i="15" s="1"/>
  <c r="C79" i="15" s="1"/>
  <c r="C81" i="15" s="1"/>
  <c r="C82" i="15" s="1"/>
  <c r="C83" i="15" s="1"/>
  <c r="C80" i="15"/>
  <c r="I77" i="15"/>
  <c r="I79" i="15" s="1"/>
  <c r="I81" i="15" s="1"/>
  <c r="I82" i="15" s="1"/>
  <c r="I65" i="15"/>
  <c r="I55" i="15"/>
  <c r="E77" i="15"/>
  <c r="E79" i="15"/>
  <c r="E81" i="15" s="1"/>
  <c r="E82" i="15" s="1"/>
  <c r="E83" i="15" s="1"/>
  <c r="E65" i="15"/>
  <c r="E66" i="15" s="1"/>
  <c r="E55" i="15"/>
  <c r="G77" i="15"/>
  <c r="G79" i="15" s="1"/>
  <c r="G81" i="15" s="1"/>
  <c r="G65" i="15"/>
  <c r="G66" i="15" s="1"/>
  <c r="C65" i="15"/>
  <c r="G55" i="15"/>
  <c r="C55" i="15"/>
  <c r="I33" i="15"/>
  <c r="I34" i="15" s="1"/>
  <c r="I15" i="15"/>
  <c r="E33" i="15"/>
  <c r="E34" i="15" s="1"/>
  <c r="E15" i="15"/>
  <c r="G33" i="15"/>
  <c r="C33" i="15"/>
  <c r="G15" i="15"/>
  <c r="C15" i="15"/>
  <c r="I66" i="15"/>
  <c r="C66" i="15"/>
  <c r="G34" i="15"/>
  <c r="C34" i="15"/>
  <c r="I24" i="13"/>
  <c r="I14" i="13"/>
  <c r="I17" i="13"/>
  <c r="E14" i="13"/>
  <c r="E17" i="13"/>
  <c r="C14" i="13"/>
  <c r="C17" i="13"/>
  <c r="M11" i="13"/>
  <c r="E24" i="13"/>
  <c r="C24" i="13"/>
  <c r="G41" i="14"/>
  <c r="K24" i="13"/>
  <c r="M24" i="13"/>
  <c r="P21" i="12" l="1"/>
  <c r="R15" i="12"/>
  <c r="V15" i="12" s="1"/>
  <c r="I17" i="14"/>
  <c r="I20" i="14" s="1"/>
  <c r="I26" i="14" s="1"/>
  <c r="I28" i="14" s="1"/>
  <c r="I30" i="14" s="1"/>
  <c r="I32" i="14" s="1"/>
  <c r="E17" i="14"/>
  <c r="E20" i="14" s="1"/>
  <c r="E26" i="14" s="1"/>
  <c r="E28" i="14" s="1"/>
  <c r="E30" i="14" s="1"/>
  <c r="E9" i="20" s="1"/>
  <c r="E24" i="20" s="1"/>
  <c r="E35" i="20" s="1"/>
  <c r="E38" i="20" s="1"/>
  <c r="E68" i="20" s="1"/>
  <c r="E70" i="20" s="1"/>
  <c r="I83" i="15"/>
  <c r="G82" i="15"/>
  <c r="G83" i="15" s="1"/>
  <c r="R16" i="12"/>
  <c r="R18" i="12" s="1"/>
  <c r="R21" i="12" s="1"/>
  <c r="I9" i="20" l="1"/>
  <c r="I24" i="20" s="1"/>
  <c r="I35" i="20" s="1"/>
  <c r="I38" i="20" s="1"/>
  <c r="I68" i="20" s="1"/>
  <c r="I70" i="20" s="1"/>
  <c r="E32" i="14"/>
  <c r="E38" i="14" s="1"/>
  <c r="V16" i="12"/>
  <c r="V18" i="12" s="1"/>
  <c r="V21" i="12" s="1"/>
  <c r="K12" i="13"/>
  <c r="I52" i="14"/>
  <c r="I60" i="14" s="1"/>
  <c r="I63" i="14" s="1"/>
  <c r="I35" i="14"/>
  <c r="I41" i="14" s="1"/>
  <c r="E52" i="14" l="1"/>
  <c r="E60" i="14" s="1"/>
  <c r="E66" i="14" s="1"/>
  <c r="K14" i="13"/>
  <c r="K17" i="13" s="1"/>
  <c r="M12" i="13"/>
  <c r="M14" i="13" s="1"/>
  <c r="M17" i="13" s="1"/>
</calcChain>
</file>

<file path=xl/sharedStrings.xml><?xml version="1.0" encoding="utf-8"?>
<sst xmlns="http://schemas.openxmlformats.org/spreadsheetml/2006/main" count="459" uniqueCount="244">
  <si>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</si>
  <si>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</si>
  <si>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</si>
  <si>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</si>
  <si>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</si>
  <si>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</si>
  <si>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</si>
  <si>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</si>
  <si>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</si>
  <si>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</si>
  <si>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</si>
  <si>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</si>
  <si>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</si>
  <si>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</si>
  <si>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</si>
  <si>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</si>
  <si>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</si>
  <si>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</si>
  <si>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</si>
  <si>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</si>
  <si>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</si>
  <si>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</si>
  <si>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</si>
  <si>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</si>
  <si>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</si>
  <si>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</si>
  <si>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</si>
  <si>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</si>
  <si>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</si>
  <si>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</si>
  <si>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</si>
  <si>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ส่วนของ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</si>
  <si>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</si>
  <si>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</si>
  <si>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</si>
  <si>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</si>
  <si>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</si>
  <si>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</si>
  <si>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</si>
  <si>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</si>
  <si>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</si>
  <si>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</si>
  <si>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</si>
  <si>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</si>
  <si>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</si>
  <si>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</si>
  <si>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</si>
  <si>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</si>
  <si>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</si>
  <si>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</si>
  <si>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</si>
  <si>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</si>
  <si>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</si>
  <si>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</si>
  <si>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</si>
  <si>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</si>
  <si>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</si>
  <si>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</si>
  <si>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</si>
  <si>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</si>
  <si>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</si>
  <si>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</si>
  <si>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</si>
  <si>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</si>
  <si>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</si>
  <si>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เงินสดสุทธิใช้ไปในกิจกรรมลงทุน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</si>
  <si>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</si>
  <si>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</si>
  <si>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</si>
  <si>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</si>
  <si>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</si>
  <si>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</si>
  <si>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</si>
  <si>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</si>
  <si>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</si>
  <si>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</si>
  <si>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</si>
  <si>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</si>
  <si>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กำไรต่อหุ้นขั้นพื้นฐาน 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</si>
  <si>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</si>
  <si>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</si>
  <si>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</si>
  <si>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</si>
  <si>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</si>
  <si>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</si>
  <si>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</si>
  <si>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</si>
  <si>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</si>
  <si>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</si>
  <si>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</si>
  <si>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</si>
  <si>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</si>
  <si>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</si>
  <si>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</si>
  <si>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</si>
  <si>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</si>
  <si>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</si>
  <si>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</si>
  <si>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</si>
  <si>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</si>
  <si>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</si>
  <si>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</si>
  <si>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</si>
  <si>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</si>
  <si>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</si>
  <si>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</si>
  <si>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</si>
  <si>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</si>
  <si>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</si>
  <si>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</si>
  <si>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</si>
  <si>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ผู้ถือหุ้น</t>
  </si>
  <si>
    <t>การแบ่งปันกำไร</t>
  </si>
  <si>
    <t>ส่วนของผู้ถือหุ้นของบริษัทฯ</t>
  </si>
  <si>
    <t xml:space="preserve">รายการปรับกระทบกำไรก่อนภาษีเป็นเงินสดรับ (จ่าย) จากกิจกรรมดำเนินงาน: 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</si>
  <si>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</si>
  <si>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</si>
  <si>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</si>
  <si>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</si>
  <si>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</si>
  <si>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</si>
  <si>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</si>
  <si>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</si>
  <si>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</si>
  <si>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</si>
  <si>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</si>
  <si>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</si>
  <si>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</si>
  <si>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</si>
  <si>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</si>
  <si>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</si>
  <si>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</si>
  <si>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</si>
  <si>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</si>
  <si>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</si>
  <si>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</si>
  <si>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</si>
  <si>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</si>
  <si>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</si>
  <si>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</si>
  <si>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</si>
  <si>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</si>
  <si>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</si>
  <si>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</si>
  <si>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>สินทรัพย์ไม่มีตัวตนอื่นเพิ่มขึ้น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</si>
  <si>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</si>
  <si>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</si>
  <si>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</si>
  <si>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</si>
  <si>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</si>
  <si>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</si>
  <si>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</si>
  <si>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</si>
  <si>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</si>
  <si>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</si>
  <si>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</si>
  <si>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</si>
  <si>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 xml:space="preserve">   เงินปันผลรับจากบริษัทย่อย</t>
  </si>
  <si>
    <t xml:space="preserve">   ค่าใช้จ่ายทางการเงินและค่าใช้จ่ายภาษีเงินได้</t>
  </si>
  <si>
    <t>งบแสดงการเปลี่ยนแปลงส่วนของผู้ถือหุ้น (ต่อ)</t>
  </si>
  <si>
    <t>ยังไม่ได้จัดสรร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</si>
  <si>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</si>
  <si>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</si>
  <si>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</si>
  <si>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</si>
  <si>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</si>
  <si>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</si>
  <si>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</si>
  <si>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</si>
  <si>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</si>
  <si>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 xml:space="preserve">   - สุทธิจากภาษีเงินได้</t>
  </si>
  <si>
    <t>24.3.1</t>
  </si>
  <si>
    <t>24.3.2</t>
  </si>
  <si>
    <t>กำไรขาดทุนเบ็ดเสร็จรวมสำหรับงวด</t>
  </si>
  <si>
    <t>เงินปันผลค้างจ่าย</t>
  </si>
  <si>
    <t>กำไรขาดทุนเบ็ดเสร็จอื่นสำหรับงวด</t>
  </si>
  <si>
    <t>เครื่องมือและอุปกรณ์ระหว่างติดตั้งลดลง</t>
  </si>
  <si>
    <t xml:space="preserve">   เจ้าหนี้ค่าซื้อสินทรัพย์ไม่มีตัวตน</t>
  </si>
  <si>
    <t>เงินสดจ่ายซื้ออาคารและอุปกรณ์</t>
  </si>
  <si>
    <t xml:space="preserve">   อุปกรณ์สัมปทานระหว่างติดตั้ง</t>
  </si>
  <si>
    <t xml:space="preserve">   เงินปันผลค้างรับ</t>
  </si>
  <si>
    <t xml:space="preserve">   เจ้าหนี้ค่าซื้อสิทธิการใช้อุปกรณ์รอตัดบัญชีและ</t>
  </si>
  <si>
    <t xml:space="preserve">      เครื่องมืออุปกรณ์สัมปทานระหว่างติดตั้ง</t>
  </si>
  <si>
    <t xml:space="preserve">   ตัดจำหน่ายที่ดิน อาคารและอุปกรณ์</t>
  </si>
  <si>
    <t>เงินลงทุนทั่วไปเพิ่มขึ้น</t>
  </si>
  <si>
    <t>เงินสดและรายการเทียบเท่าเงินสดเพิ่มขึ้น (ลดลง) สุทธิ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</si>
  <si>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</si>
  <si>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</si>
  <si>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</si>
  <si>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2561</t>
  </si>
  <si>
    <t>ยอดคงเหลือ ณ วันที่ 1 มกราคม 2561</t>
  </si>
  <si>
    <t>ยอดคงเหลือ ณ วันที่ 31 มีนาคม 2561</t>
  </si>
  <si>
    <t>จากการปรับ</t>
  </si>
  <si>
    <t>โครงสร้างกิจการ</t>
  </si>
  <si>
    <t>เงินสดรับจากการขายเงินลงทุนทั่วไป</t>
  </si>
  <si>
    <t>ชำระคืนเงินกู้ยืมระยะสั้น</t>
  </si>
  <si>
    <t>ส่วนแบ่งขาดทุนจากเงินลงทุนในบริษัทร่วม</t>
  </si>
  <si>
    <t>โอนกำไรสะสมที่ยังไม่ได้จัดสรร</t>
  </si>
  <si>
    <t xml:space="preserve">   ส่วนแบ่งขาดทุนจากเงินลงทุนในบริษัทร่วม</t>
  </si>
  <si>
    <t xml:space="preserve">   ค่าเผื่อหนี้สงสัยจะสูญของลูกหนี้การค้าและลูกหนี้อื่น (โอนกลับ)</t>
  </si>
  <si>
    <t xml:space="preserve">   กำไรจากการจำหน่ายอุปกรณ์</t>
  </si>
  <si>
    <t>ลูกหนี้บริษัทที่เกี่ยวข้องกันเพิ่มขึ้น</t>
  </si>
  <si>
    <t>เงินสดรับจากการจำหน่ายอาคารและอุปกรณ์</t>
  </si>
  <si>
    <t>เงินสดสุทธิใช้ไปในกิจกรรมจัดหาเงิน</t>
  </si>
  <si>
    <t xml:space="preserve">กำไรก่อนส่วนแบ่งขาดทุนจากเงินลงทุนในบริษัทร่วม </t>
  </si>
  <si>
    <t>2562</t>
  </si>
  <si>
    <t>สำหรับงวดสามเดือนสิ้นสุดวันที่ 31 มีนาคม 2562</t>
  </si>
  <si>
    <t xml:space="preserve">สำหรับงวดสามเดือนสิ้นสุดวันที่ 31 มีนาคม 2562 </t>
  </si>
  <si>
    <t>ยอดคงเหลือ ณ วันที่ 1 มกราคม 2562</t>
  </si>
  <si>
    <t>ยอดคงเหลือ ณ วันที่ 31 มีนาคม 2562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</si>
  <si>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</si>
  <si>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</si>
  <si>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</si>
  <si>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>31 มีนาคม 2562</t>
  </si>
  <si>
    <t>31 ธันวาคม 2561</t>
  </si>
  <si>
    <t xml:space="preserve">   เป็นสำรองตามกฎหมาย</t>
  </si>
  <si>
    <t xml:space="preserve">   ค่าเสื่อมราคาและค่าตัดจำหน่าย (หมายเหตุ 19)</t>
  </si>
  <si>
    <t xml:space="preserve">   ค่าใช้จ่ายดอกเบี้ย</t>
  </si>
  <si>
    <t>เงินสดจ่ายซื้อสิทธิการใช้อุปกรณ์รอตัดบัญชีและเครื่องมือและ</t>
  </si>
  <si>
    <t xml:space="preserve">   และติดตั้งอุปกรณ์ลดลง (เพิ่มขึ้น)</t>
  </si>
  <si>
    <t xml:space="preserve">ค่าใช้จ่ายทางการเงิน </t>
  </si>
  <si>
    <t xml:space="preserve">   ค่าใช้จ่ายจ่ายล่วงหน้าและค่าใช้จ่ายรอตัดบัญชี</t>
  </si>
  <si>
    <t xml:space="preserve">   ค่าเผื่อการด้อยค่าของเงินลงทุนในบริษัทย่อย</t>
  </si>
  <si>
    <t>เงินให้กู้ยืมแก่บริษัทย่อยเพิ่มขึ้น</t>
  </si>
  <si>
    <t>เงินปันผลรับจากบริษัทย่อย</t>
  </si>
  <si>
    <t>ชำระคืนเงินกู้ยืมระยะยาว</t>
  </si>
  <si>
    <t>ยอดคงเหลือ ณ วันที่ 1 มกราคม 2562 (ก่อนปรับปรุง)</t>
  </si>
  <si>
    <t>ยอดคงเหลือ ณ วันที่ 1 มกราคม 2562 (หลังปรับปรุง)</t>
  </si>
  <si>
    <t>เงินให้กู้ยืมแก่บริษัทย่อย - ส่วนที่ถึงกำหนดชำระภายในหนึ่งปี</t>
  </si>
  <si>
    <t xml:space="preserve">   ชำระภายในหนึ่งปี</t>
  </si>
  <si>
    <t>เงินให้กู้ยืมแก่บริษัทย่อย - สุทธิจากส่วนที่ถึงกำหนด</t>
  </si>
  <si>
    <t>ขาดทุนจากอัตราแลกเปลี่ยน</t>
  </si>
  <si>
    <t xml:space="preserve">   ขาดทุนจากอัตราแลกเปลี่ยนที่ยังไม่เกิดขึ้นจริง</t>
  </si>
  <si>
    <t xml:space="preserve">   โอนกลับค่าเผื่อผลขาดทุนจากสินค้าล้าสมัย</t>
  </si>
  <si>
    <t xml:space="preserve">   ค่าตัดจำหน่ายต้นทุนในการได้มาซึ่งสัญญา</t>
  </si>
  <si>
    <t>เงินสดรับจากเงินกู้ยืมระยะยาว</t>
  </si>
  <si>
    <t>ค่าใช้จ่ายจ่ายล่วงหน้าและค่าใช้จ่ายรอตัดบัญชี</t>
  </si>
  <si>
    <t>สำรองค่าใช้จ่ายในการรื้อถอน - ส่วนที่ถึงกำหนดชำระในหนึ่งปี</t>
  </si>
  <si>
    <t>สำรองค่าใช้จ่ายในการรื้อถอน - สุทธิจากส่วนที่ถึงกำหนดชำระในหนึ่งปี</t>
  </si>
  <si>
    <t>ค่าใช้จ่ายในการขาย จัดจำหน่ายและการให้บริการ</t>
  </si>
  <si>
    <t>ผลสะสมจากการเปลี่ยนแปลงนโยบายการบัญชี</t>
  </si>
  <si>
    <t xml:space="preserve">   มาถือปฏิบัติ</t>
  </si>
  <si>
    <t xml:space="preserve">   เนื่องจากการนำมาตรฐานการรายงานทางการเงินใหม่</t>
  </si>
  <si>
    <t>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</si>
</sst>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</numFmts>
  <fonts count="2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i/>
      <sz val="17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u/>
      <sz val="17"/>
      <color theme="1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9" fillId="0" borderId="0"/>
    <xf numFmtId="0" fontId="19" fillId="0" borderId="0"/>
  </cellStyleXfs>
  <cellXfs count="201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1" fontId="14" fillId="0" borderId="0" xfId="0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Fill="1" applyAlignment="1">
      <alignment vertical="top"/>
    </xf>
    <xf numFmtId="0" fontId="15" fillId="0" borderId="0" xfId="0" applyFont="1" applyBorder="1" applyAlignment="1">
      <alignment vertical="center"/>
    </xf>
    <xf numFmtId="41" fontId="14" fillId="0" borderId="4" xfId="0" applyNumberFormat="1" applyFont="1" applyBorder="1" applyAlignment="1">
      <alignment horizontal="center" vertical="center"/>
    </xf>
    <xf numFmtId="170" fontId="16" fillId="0" borderId="0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centerContinuous"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top"/>
    </xf>
    <xf numFmtId="37" fontId="7" fillId="0" borderId="4" xfId="0" applyNumberFormat="1" applyFont="1" applyFill="1" applyBorder="1" applyAlignment="1">
      <alignment vertical="center"/>
    </xf>
    <xf numFmtId="39" fontId="7" fillId="0" borderId="6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41" fontId="17" fillId="0" borderId="6" xfId="0" applyNumberFormat="1" applyFont="1" applyFill="1" applyBorder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171" fontId="17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49" fontId="18" fillId="0" borderId="0" xfId="0" applyNumberFormat="1" applyFont="1" applyFill="1" applyAlignment="1">
      <alignment vertical="top"/>
    </xf>
    <xf numFmtId="1" fontId="18" fillId="0" borderId="0" xfId="0" applyNumberFormat="1" applyFont="1" applyFill="1" applyAlignment="1">
      <alignment horizontal="center" vertical="top"/>
    </xf>
    <xf numFmtId="41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1" fontId="17" fillId="0" borderId="3" xfId="0" applyNumberFormat="1" applyFont="1" applyFill="1" applyBorder="1" applyAlignment="1">
      <alignment horizontal="right" vertical="top"/>
    </xf>
    <xf numFmtId="0" fontId="18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vertical="top"/>
    </xf>
    <xf numFmtId="37" fontId="18" fillId="0" borderId="0" xfId="0" applyNumberFormat="1" applyFont="1" applyFill="1" applyAlignment="1">
      <alignment vertical="top"/>
    </xf>
    <xf numFmtId="41" fontId="17" fillId="0" borderId="4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Alignment="1"/>
    <xf numFmtId="0" fontId="15" fillId="0" borderId="0" xfId="0" applyFont="1" applyBorder="1" applyAlignment="1"/>
    <xf numFmtId="10" fontId="7" fillId="0" borderId="0" xfId="12" quotePrefix="1" applyNumberFormat="1" applyFont="1" applyFill="1" applyAlignment="1">
      <alignment horizontal="center" vertical="center"/>
    </xf>
    <xf numFmtId="10" fontId="7" fillId="0" borderId="0" xfId="12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top"/>
    </xf>
    <xf numFmtId="169" fontId="18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right" vertical="top"/>
    </xf>
    <xf numFmtId="37" fontId="9" fillId="0" borderId="0" xfId="13" quotePrefix="1" applyNumberFormat="1" applyFont="1" applyFill="1" applyAlignment="1">
      <alignment horizontal="left" vertical="center"/>
    </xf>
    <xf numFmtId="37" fontId="7" fillId="0" borderId="0" xfId="13" applyNumberFormat="1" applyFont="1" applyFill="1" applyAlignment="1">
      <alignment horizontal="centerContinuous" vertical="center"/>
    </xf>
    <xf numFmtId="37" fontId="7" fillId="0" borderId="0" xfId="13" quotePrefix="1" applyNumberFormat="1" applyFont="1" applyFill="1" applyAlignment="1">
      <alignment horizontal="centerContinuous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0" xfId="13" applyNumberFormat="1" applyFont="1" applyFill="1" applyAlignment="1">
      <alignment vertical="center"/>
    </xf>
    <xf numFmtId="37" fontId="9" fillId="0" borderId="0" xfId="13" applyNumberFormat="1" applyFont="1" applyFill="1" applyAlignment="1">
      <alignment horizontal="left" vertical="center"/>
    </xf>
    <xf numFmtId="37" fontId="7" fillId="0" borderId="0" xfId="13" applyNumberFormat="1" applyFont="1" applyFill="1" applyBorder="1" applyAlignment="1">
      <alignment vertical="center"/>
    </xf>
    <xf numFmtId="37" fontId="8" fillId="0" borderId="0" xfId="13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center" vertical="center"/>
    </xf>
    <xf numFmtId="37" fontId="8" fillId="0" borderId="0" xfId="13" applyNumberFormat="1" applyFont="1" applyFill="1" applyAlignment="1">
      <alignment horizontal="center" vertical="center"/>
    </xf>
    <xf numFmtId="37" fontId="7" fillId="0" borderId="0" xfId="13" applyNumberFormat="1" applyFont="1" applyFill="1" applyAlignment="1">
      <alignment horizontal="left" vertical="center"/>
    </xf>
    <xf numFmtId="37" fontId="7" fillId="0" borderId="9" xfId="13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" fontId="7" fillId="0" borderId="0" xfId="1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41" fontId="17" fillId="0" borderId="5" xfId="0" applyNumberFormat="1" applyFont="1" applyFill="1" applyBorder="1" applyAlignment="1">
      <alignment horizontal="right" vertical="top"/>
    </xf>
    <xf numFmtId="0" fontId="21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0" xfId="9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3" xfId="9" applyFont="1" applyBorder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quotePrefix="1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centerContinuous"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left" vertical="center"/>
    </xf>
    <xf numFmtId="37" fontId="17" fillId="0" borderId="0" xfId="0" quotePrefix="1" applyNumberFormat="1" applyFont="1" applyFill="1" applyBorder="1" applyAlignment="1">
      <alignment horizontal="left" vertical="center"/>
    </xf>
    <xf numFmtId="37" fontId="18" fillId="0" borderId="0" xfId="0" quotePrefix="1" applyNumberFormat="1" applyFont="1" applyFill="1" applyBorder="1" applyAlignment="1">
      <alignment horizontal="centerContinuous" vertical="center"/>
    </xf>
    <xf numFmtId="37" fontId="18" fillId="0" borderId="3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Alignment="1">
      <alignment horizontal="center" vertical="center"/>
    </xf>
    <xf numFmtId="0" fontId="24" fillId="0" borderId="0" xfId="0" quotePrefix="1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37" fontId="18" fillId="0" borderId="0" xfId="0" applyNumberFormat="1" applyFont="1" applyFill="1" applyBorder="1" applyAlignment="1">
      <alignment vertical="center"/>
    </xf>
    <xf numFmtId="170" fontId="18" fillId="0" borderId="0" xfId="0" applyNumberFormat="1" applyFont="1" applyFill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left" vertical="center"/>
    </xf>
    <xf numFmtId="37" fontId="18" fillId="0" borderId="0" xfId="0" applyNumberFormat="1" applyFont="1" applyFill="1" applyBorder="1" applyAlignment="1">
      <alignment horizontal="left" vertical="center"/>
    </xf>
    <xf numFmtId="41" fontId="18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41" fontId="18" fillId="0" borderId="3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vertical="center"/>
    </xf>
    <xf numFmtId="41" fontId="18" fillId="0" borderId="5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vertical="center"/>
    </xf>
    <xf numFmtId="37" fontId="18" fillId="0" borderId="0" xfId="14" applyNumberFormat="1" applyFont="1" applyFill="1" applyBorder="1" applyAlignment="1">
      <alignment horizontal="left" vertical="center"/>
    </xf>
    <xf numFmtId="41" fontId="20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horizontal="left" vertical="center"/>
    </xf>
    <xf numFmtId="41" fontId="18" fillId="0" borderId="6" xfId="0" applyNumberFormat="1" applyFont="1" applyFill="1" applyBorder="1" applyAlignment="1">
      <alignment horizontal="center" vertical="center"/>
    </xf>
    <xf numFmtId="41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8" fillId="0" borderId="3" xfId="0" applyNumberFormat="1" applyFont="1" applyFill="1" applyBorder="1" applyAlignment="1">
      <alignment horizontal="right" vertical="top"/>
    </xf>
    <xf numFmtId="0" fontId="17" fillId="0" borderId="0" xfId="0" applyNumberFormat="1" applyFont="1" applyFill="1" applyAlignment="1">
      <alignment horizontal="right" vertical="top"/>
    </xf>
    <xf numFmtId="37" fontId="25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7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vertical="center"/>
    </xf>
    <xf numFmtId="0" fontId="27" fillId="0" borderId="0" xfId="0" applyNumberFormat="1" applyFont="1" applyFill="1" applyBorder="1" applyAlignment="1">
      <alignment horizontal="center" vertical="center"/>
    </xf>
    <xf numFmtId="37" fontId="14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left" vertical="center"/>
    </xf>
    <xf numFmtId="37" fontId="15" fillId="0" borderId="0" xfId="0" quotePrefix="1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vertical="center"/>
    </xf>
    <xf numFmtId="41" fontId="14" fillId="0" borderId="1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13" applyNumberFormat="1" applyFont="1" applyFill="1" applyBorder="1" applyAlignment="1">
      <alignment horizontal="right" vertical="center"/>
    </xf>
    <xf numFmtId="37" fontId="9" fillId="0" borderId="3" xfId="13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right" vertical="center"/>
    </xf>
  </cellXfs>
  <cellStyles count="15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3"/>
    <cellStyle name="Normal 24" xfId="14"/>
    <cellStyle name="Normal_CE-Thai" xfId="9"/>
    <cellStyle name="Percent" xfId="12" builtinId="5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7109375" defaultRowHeight="24.75"/>
  <cols>
    <col min="1" max="1" width="54.7109375" style="91" customWidth="1"/>
    <col min="2" max="2" width="9.28515625" style="91" customWidth="1"/>
    <col min="3" max="3" width="20.28515625" style="91" customWidth="1"/>
    <col min="4" max="4" width="1.7109375" style="91" customWidth="1"/>
    <col min="5" max="5" width="17.7109375" style="91" customWidth="1"/>
    <col min="6" max="6" width="1.7109375" style="94" customWidth="1"/>
    <col min="7" max="7" width="19.28515625" style="91" customWidth="1"/>
    <col min="8" max="8" width="1.7109375" style="91" customWidth="1"/>
    <col min="9" max="9" width="18.28515625" style="91" customWidth="1"/>
    <col min="10" max="10" width="23.28515625" style="91" customWidth="1"/>
    <col min="11" max="16384" width="10.7109375" style="91"/>
  </cols>
  <sheetData>
    <row r="1" spans="1:19" ht="25.5">
      <c r="A1" s="87" t="s">
        <v>0</v>
      </c>
      <c r="B1" s="88"/>
      <c r="C1" s="89"/>
      <c r="D1" s="89"/>
      <c r="E1" s="89"/>
      <c r="F1" s="90"/>
      <c r="G1" s="88"/>
      <c r="H1" s="88"/>
      <c r="I1" s="88"/>
    </row>
    <row r="2" spans="1:19" ht="25.5">
      <c r="A2" s="92" t="s">
        <v>92</v>
      </c>
      <c r="B2" s="88"/>
      <c r="C2" s="88"/>
      <c r="D2" s="88"/>
      <c r="E2" s="88"/>
      <c r="F2" s="90"/>
      <c r="G2" s="88"/>
      <c r="H2" s="88"/>
      <c r="I2" s="88"/>
    </row>
    <row r="3" spans="1:19">
      <c r="A3" s="189" t="s">
        <v>84</v>
      </c>
      <c r="B3" s="189"/>
      <c r="C3" s="189"/>
      <c r="D3" s="189"/>
      <c r="E3" s="189"/>
      <c r="F3" s="189"/>
      <c r="G3" s="189"/>
      <c r="H3" s="189"/>
      <c r="I3" s="189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19" ht="25.5">
      <c r="C4" s="190" t="s">
        <v>1</v>
      </c>
      <c r="D4" s="190"/>
      <c r="E4" s="190"/>
      <c r="G4" s="190" t="s">
        <v>30</v>
      </c>
      <c r="H4" s="190"/>
      <c r="I4" s="190"/>
    </row>
    <row r="5" spans="1:19" s="23" customFormat="1">
      <c r="B5" s="28" t="s">
        <v>2</v>
      </c>
      <c r="C5" s="29" t="s">
        <v>161</v>
      </c>
      <c r="D5" s="30"/>
      <c r="E5" s="29" t="s">
        <v>162</v>
      </c>
      <c r="F5" s="31"/>
      <c r="G5" s="29" t="s">
        <v>161</v>
      </c>
      <c r="H5" s="30"/>
      <c r="I5" s="29" t="s">
        <v>162</v>
      </c>
    </row>
    <row r="6" spans="1:19" s="23" customFormat="1">
      <c r="B6" s="28"/>
      <c r="C6" s="32" t="s">
        <v>81</v>
      </c>
      <c r="D6" s="30"/>
      <c r="E6" s="32" t="s">
        <v>83</v>
      </c>
      <c r="F6" s="31"/>
      <c r="G6" s="32" t="s">
        <v>81</v>
      </c>
      <c r="H6" s="30"/>
      <c r="I6" s="32" t="s">
        <v>83</v>
      </c>
    </row>
    <row r="7" spans="1:19" s="23" customFormat="1">
      <c r="B7" s="28"/>
      <c r="C7" s="32" t="s">
        <v>82</v>
      </c>
      <c r="D7" s="30"/>
      <c r="E7" s="32"/>
      <c r="F7" s="31"/>
      <c r="G7" s="32" t="s">
        <v>82</v>
      </c>
      <c r="H7" s="30"/>
      <c r="I7" s="32"/>
    </row>
    <row r="8" spans="1:19" s="23" customFormat="1" ht="25.5">
      <c r="A8" s="33" t="s">
        <v>66</v>
      </c>
      <c r="F8" s="26"/>
    </row>
    <row r="9" spans="1:19" s="23" customFormat="1" ht="25.5">
      <c r="A9" s="33" t="s">
        <v>3</v>
      </c>
      <c r="B9" s="34"/>
      <c r="C9" s="34"/>
      <c r="D9" s="34"/>
      <c r="E9" s="34"/>
      <c r="F9" s="35"/>
      <c r="G9" s="34"/>
      <c r="I9" s="34"/>
    </row>
    <row r="10" spans="1:19" s="23" customFormat="1">
      <c r="A10" s="36" t="s">
        <v>33</v>
      </c>
      <c r="B10" s="35" t="s">
        <v>171</v>
      </c>
      <c r="C10" s="121">
        <v>17044717</v>
      </c>
      <c r="D10" s="37"/>
      <c r="E10" s="37">
        <v>10120533</v>
      </c>
      <c r="F10" s="38"/>
      <c r="G10" s="37">
        <v>8106620</v>
      </c>
      <c r="H10" s="37"/>
      <c r="I10" s="37">
        <v>2799729</v>
      </c>
    </row>
    <row r="11" spans="1:19" s="23" customFormat="1">
      <c r="A11" s="39" t="s">
        <v>116</v>
      </c>
      <c r="B11" s="35">
        <v>4</v>
      </c>
      <c r="C11" s="37">
        <v>9124839</v>
      </c>
      <c r="D11" s="37"/>
      <c r="E11" s="37">
        <v>9722021</v>
      </c>
      <c r="F11" s="38"/>
      <c r="G11" s="37">
        <v>9865003</v>
      </c>
      <c r="H11" s="37"/>
      <c r="I11" s="37">
        <v>10103028</v>
      </c>
    </row>
    <row r="12" spans="1:19" s="23" customFormat="1">
      <c r="A12" s="39" t="s">
        <v>117</v>
      </c>
      <c r="B12" s="35"/>
      <c r="C12" s="40">
        <v>2301870</v>
      </c>
      <c r="D12" s="37"/>
      <c r="E12" s="40">
        <v>2825772</v>
      </c>
      <c r="F12" s="38"/>
      <c r="G12" s="40">
        <v>2190453</v>
      </c>
      <c r="H12" s="40"/>
      <c r="I12" s="40">
        <v>2711771</v>
      </c>
    </row>
    <row r="13" spans="1:19" s="23" customFormat="1">
      <c r="A13" s="39" t="s">
        <v>34</v>
      </c>
      <c r="B13" s="35"/>
      <c r="C13" s="40">
        <v>98981</v>
      </c>
      <c r="D13" s="37"/>
      <c r="E13" s="40">
        <v>101128</v>
      </c>
      <c r="F13" s="38"/>
      <c r="G13" s="40">
        <v>98981</v>
      </c>
      <c r="H13" s="40"/>
      <c r="I13" s="40">
        <v>101128</v>
      </c>
    </row>
    <row r="14" spans="1:19" s="23" customFormat="1">
      <c r="A14" s="39" t="s">
        <v>118</v>
      </c>
      <c r="B14" s="35">
        <v>6</v>
      </c>
      <c r="C14" s="101">
        <v>1931253</v>
      </c>
      <c r="D14" s="101"/>
      <c r="E14" s="101">
        <v>3425238</v>
      </c>
      <c r="F14" s="102"/>
      <c r="G14" s="101">
        <v>932314</v>
      </c>
      <c r="H14" s="101"/>
      <c r="I14" s="101">
        <v>1773882</v>
      </c>
    </row>
    <row r="15" spans="1:19" s="23" customFormat="1" ht="25.5">
      <c r="A15" s="19" t="s">
        <v>4</v>
      </c>
      <c r="C15" s="41">
        <f>SUM(C10:C14)</f>
        <v>30501660</v>
      </c>
      <c r="D15" s="37"/>
      <c r="E15" s="41">
        <f>SUM(E10:E14)</f>
        <v>26194692</v>
      </c>
      <c r="F15" s="38"/>
      <c r="G15" s="41">
        <f>SUM(G10:G14)</f>
        <v>21193371</v>
      </c>
      <c r="H15" s="37"/>
      <c r="I15" s="41">
        <f>SUM(I10:I14)</f>
        <v>17489538</v>
      </c>
    </row>
    <row r="16" spans="1:19" s="23" customFormat="1" ht="25.5">
      <c r="A16" s="42" t="s">
        <v>17</v>
      </c>
      <c r="C16" s="37"/>
      <c r="D16" s="37"/>
      <c r="E16" s="37"/>
      <c r="F16" s="37"/>
      <c r="G16" s="37"/>
      <c r="H16" s="37"/>
      <c r="I16" s="37"/>
    </row>
    <row r="17" spans="1:9" s="23" customFormat="1">
      <c r="A17" s="39" t="s">
        <v>119</v>
      </c>
      <c r="B17" s="103" t="s">
        <v>172</v>
      </c>
      <c r="C17" s="40">
        <v>198</v>
      </c>
      <c r="D17" s="37"/>
      <c r="E17" s="40">
        <v>198</v>
      </c>
      <c r="F17" s="38"/>
      <c r="G17" s="37">
        <v>0</v>
      </c>
      <c r="H17" s="37"/>
      <c r="I17" s="37">
        <v>0</v>
      </c>
    </row>
    <row r="18" spans="1:9" s="23" customFormat="1">
      <c r="A18" s="39" t="s">
        <v>87</v>
      </c>
      <c r="B18" s="35">
        <v>7</v>
      </c>
      <c r="C18" s="37">
        <v>286563</v>
      </c>
      <c r="D18" s="37"/>
      <c r="E18" s="37">
        <v>282772</v>
      </c>
      <c r="F18" s="38"/>
      <c r="G18" s="37">
        <v>50000</v>
      </c>
      <c r="H18" s="37"/>
      <c r="I18" s="37">
        <v>50000</v>
      </c>
    </row>
    <row r="19" spans="1:9" s="23" customFormat="1">
      <c r="A19" s="39" t="s">
        <v>120</v>
      </c>
      <c r="B19" s="35">
        <v>8</v>
      </c>
      <c r="C19" s="37">
        <v>0</v>
      </c>
      <c r="D19" s="37"/>
      <c r="E19" s="37">
        <v>0</v>
      </c>
      <c r="F19" s="38"/>
      <c r="G19" s="37">
        <v>1979667</v>
      </c>
      <c r="H19" s="37"/>
      <c r="I19" s="37">
        <v>1979667</v>
      </c>
    </row>
    <row r="20" spans="1:9" s="23" customFormat="1">
      <c r="A20" s="39" t="s">
        <v>133</v>
      </c>
      <c r="B20" s="35">
        <v>9</v>
      </c>
      <c r="C20" s="37">
        <v>23520</v>
      </c>
      <c r="D20" s="37"/>
      <c r="E20" s="37">
        <v>22270</v>
      </c>
      <c r="F20" s="38"/>
      <c r="G20" s="37">
        <v>16620</v>
      </c>
      <c r="H20" s="37"/>
      <c r="I20" s="37">
        <v>16620</v>
      </c>
    </row>
    <row r="21" spans="1:9" s="23" customFormat="1">
      <c r="A21" s="39" t="s">
        <v>35</v>
      </c>
      <c r="B21" s="35">
        <v>5</v>
      </c>
      <c r="C21" s="37">
        <v>431</v>
      </c>
      <c r="D21" s="37"/>
      <c r="E21" s="37">
        <v>431</v>
      </c>
      <c r="F21" s="38"/>
      <c r="G21" s="37">
        <v>340481</v>
      </c>
      <c r="H21" s="37"/>
      <c r="I21" s="37">
        <v>361909</v>
      </c>
    </row>
    <row r="22" spans="1:9" s="23" customFormat="1">
      <c r="A22" s="39" t="s">
        <v>134</v>
      </c>
      <c r="B22" s="35">
        <v>5</v>
      </c>
      <c r="C22" s="40">
        <v>0</v>
      </c>
      <c r="D22" s="37"/>
      <c r="E22" s="40">
        <v>0</v>
      </c>
      <c r="F22" s="38"/>
      <c r="G22" s="37">
        <v>15500000</v>
      </c>
      <c r="H22" s="37"/>
      <c r="I22" s="37">
        <v>15500000</v>
      </c>
    </row>
    <row r="23" spans="1:9" s="23" customFormat="1">
      <c r="A23" s="39" t="s">
        <v>121</v>
      </c>
      <c r="B23" s="35">
        <v>10</v>
      </c>
      <c r="C23" s="37">
        <v>30284781</v>
      </c>
      <c r="D23" s="37"/>
      <c r="E23" s="37">
        <v>28494702</v>
      </c>
      <c r="F23" s="38"/>
      <c r="G23" s="37">
        <v>4008399</v>
      </c>
      <c r="H23" s="37"/>
      <c r="I23" s="37">
        <v>4024489</v>
      </c>
    </row>
    <row r="24" spans="1:9" s="23" customFormat="1">
      <c r="A24" s="39" t="s">
        <v>122</v>
      </c>
      <c r="B24" s="35">
        <v>11</v>
      </c>
      <c r="C24" s="37">
        <v>35966177</v>
      </c>
      <c r="D24" s="37"/>
      <c r="E24" s="37">
        <v>38056754</v>
      </c>
      <c r="F24" s="38"/>
      <c r="G24" s="40">
        <v>27174666</v>
      </c>
      <c r="H24" s="37"/>
      <c r="I24" s="40">
        <v>28227317</v>
      </c>
    </row>
    <row r="25" spans="1:9" s="23" customFormat="1">
      <c r="A25" s="39" t="s">
        <v>135</v>
      </c>
      <c r="B25" s="103"/>
      <c r="C25" s="37">
        <v>10495199</v>
      </c>
      <c r="D25" s="37"/>
      <c r="E25" s="37">
        <v>10719022</v>
      </c>
      <c r="F25" s="38"/>
      <c r="G25" s="40">
        <v>0</v>
      </c>
      <c r="H25" s="37"/>
      <c r="I25" s="40">
        <v>0</v>
      </c>
    </row>
    <row r="26" spans="1:9" s="23" customFormat="1">
      <c r="A26" s="39" t="s">
        <v>36</v>
      </c>
      <c r="C26" s="40">
        <v>2072458</v>
      </c>
      <c r="D26" s="37"/>
      <c r="E26" s="40">
        <v>2163060</v>
      </c>
      <c r="F26" s="38"/>
      <c r="G26" s="37">
        <v>2073408</v>
      </c>
      <c r="H26" s="37"/>
      <c r="I26" s="37">
        <v>2164010</v>
      </c>
    </row>
    <row r="27" spans="1:9" s="23" customFormat="1">
      <c r="A27" s="39" t="s">
        <v>153</v>
      </c>
      <c r="C27" s="40"/>
      <c r="D27" s="37"/>
      <c r="E27" s="40"/>
      <c r="F27" s="38"/>
      <c r="G27" s="37"/>
      <c r="H27" s="37"/>
      <c r="I27" s="37"/>
    </row>
    <row r="28" spans="1:9" s="23" customFormat="1">
      <c r="A28" s="39" t="s">
        <v>154</v>
      </c>
      <c r="C28" s="40">
        <v>149781</v>
      </c>
      <c r="D28" s="37"/>
      <c r="E28" s="40">
        <v>473843</v>
      </c>
      <c r="F28" s="38"/>
      <c r="G28" s="40">
        <v>62020</v>
      </c>
      <c r="H28" s="37"/>
      <c r="I28" s="40">
        <v>170900</v>
      </c>
    </row>
    <row r="29" spans="1:9" s="23" customFormat="1">
      <c r="A29" s="39" t="s">
        <v>132</v>
      </c>
      <c r="B29" s="35"/>
      <c r="C29" s="40">
        <v>1367560</v>
      </c>
      <c r="D29" s="37"/>
      <c r="E29" s="40">
        <v>1500464</v>
      </c>
      <c r="F29" s="38"/>
      <c r="G29" s="37">
        <v>440157</v>
      </c>
      <c r="H29" s="37"/>
      <c r="I29" s="37">
        <v>493134</v>
      </c>
    </row>
    <row r="30" spans="1:9" s="23" customFormat="1">
      <c r="A30" s="39" t="s">
        <v>37</v>
      </c>
      <c r="B30" s="35">
        <v>17</v>
      </c>
      <c r="C30" s="23">
        <v>1105253</v>
      </c>
      <c r="D30" s="37"/>
      <c r="E30" s="23">
        <v>1088793</v>
      </c>
      <c r="F30" s="38"/>
      <c r="G30" s="37">
        <v>2680077</v>
      </c>
      <c r="H30" s="37"/>
      <c r="I30" s="37">
        <v>2842995</v>
      </c>
    </row>
    <row r="31" spans="1:9" s="23" customFormat="1">
      <c r="A31" s="39" t="s">
        <v>123</v>
      </c>
      <c r="C31" s="23">
        <v>19172</v>
      </c>
      <c r="D31" s="37"/>
      <c r="E31" s="23">
        <v>19172</v>
      </c>
      <c r="F31" s="38"/>
      <c r="G31" s="37">
        <v>0</v>
      </c>
      <c r="H31" s="37"/>
      <c r="I31" s="37">
        <v>0</v>
      </c>
    </row>
    <row r="32" spans="1:9" s="23" customFormat="1">
      <c r="A32" s="39" t="s">
        <v>38</v>
      </c>
      <c r="B32" s="35">
        <v>12</v>
      </c>
      <c r="C32" s="23">
        <v>2562826</v>
      </c>
      <c r="D32" s="37"/>
      <c r="E32" s="23">
        <v>1949241</v>
      </c>
      <c r="F32" s="38"/>
      <c r="G32" s="43">
        <v>2303494</v>
      </c>
      <c r="H32" s="40"/>
      <c r="I32" s="43">
        <v>1659796</v>
      </c>
    </row>
    <row r="33" spans="1:19" s="23" customFormat="1" ht="25.5">
      <c r="A33" s="19" t="s">
        <v>18</v>
      </c>
      <c r="B33" s="35"/>
      <c r="C33" s="41">
        <f>SUM(C17:C32)</f>
        <v>84333919</v>
      </c>
      <c r="D33" s="37"/>
      <c r="E33" s="41">
        <f>SUM(E17:E32)</f>
        <v>84770722</v>
      </c>
      <c r="F33" s="38"/>
      <c r="G33" s="41">
        <f>SUM(G17:G32)</f>
        <v>56628989</v>
      </c>
      <c r="H33" s="40"/>
      <c r="I33" s="41">
        <f>SUM(I17:I32)</f>
        <v>57490837</v>
      </c>
    </row>
    <row r="34" spans="1:19" s="23" customFormat="1" ht="26.25" thickBot="1">
      <c r="A34" s="33" t="s">
        <v>5</v>
      </c>
      <c r="B34" s="34"/>
      <c r="C34" s="44">
        <f>SUM(C15,C33)</f>
        <v>114835579</v>
      </c>
      <c r="D34" s="37"/>
      <c r="E34" s="44">
        <f>SUM(E15,E33)</f>
        <v>110965414</v>
      </c>
      <c r="F34" s="38"/>
      <c r="G34" s="44">
        <f>SUM(G15,G33)</f>
        <v>77822360</v>
      </c>
      <c r="H34" s="40"/>
      <c r="I34" s="44">
        <f>SUM(I15,I33)</f>
        <v>74980375</v>
      </c>
    </row>
    <row r="35" spans="1:19" ht="15.75" customHeight="1" thickTop="1">
      <c r="B35" s="95"/>
      <c r="C35" s="95"/>
      <c r="D35" s="95"/>
      <c r="E35" s="95"/>
      <c r="F35" s="96"/>
    </row>
    <row r="36" spans="1:19">
      <c r="A36" s="91" t="s">
        <v>6</v>
      </c>
      <c r="B36" s="95"/>
      <c r="C36" s="95"/>
      <c r="D36" s="95"/>
      <c r="E36" s="95"/>
      <c r="F36" s="96"/>
    </row>
    <row r="37" spans="1:19" ht="25.5">
      <c r="A37" s="87" t="s">
        <v>0</v>
      </c>
      <c r="B37" s="88"/>
      <c r="C37" s="89"/>
      <c r="D37" s="89"/>
      <c r="E37" s="89"/>
      <c r="F37" s="90"/>
      <c r="G37" s="88"/>
      <c r="H37" s="88"/>
      <c r="I37" s="88"/>
    </row>
    <row r="38" spans="1:19" ht="25.5">
      <c r="A38" s="92" t="s">
        <v>93</v>
      </c>
      <c r="B38" s="88"/>
      <c r="C38" s="89"/>
      <c r="D38" s="89"/>
      <c r="E38" s="89"/>
      <c r="F38" s="90"/>
      <c r="G38" s="88"/>
      <c r="H38" s="88"/>
      <c r="I38" s="88"/>
    </row>
    <row r="39" spans="1:19">
      <c r="A39" s="189" t="s">
        <v>84</v>
      </c>
      <c r="B39" s="189"/>
      <c r="C39" s="189"/>
      <c r="D39" s="189"/>
      <c r="E39" s="189"/>
      <c r="F39" s="189"/>
      <c r="G39" s="189"/>
      <c r="H39" s="189"/>
      <c r="I39" s="189"/>
      <c r="J39" s="93"/>
      <c r="K39" s="93"/>
      <c r="L39" s="93"/>
      <c r="M39" s="93"/>
      <c r="N39" s="93"/>
      <c r="O39" s="93"/>
      <c r="P39" s="93"/>
      <c r="Q39" s="93"/>
      <c r="R39" s="93"/>
      <c r="S39" s="93"/>
    </row>
    <row r="40" spans="1:19" ht="25.5">
      <c r="C40" s="190" t="s">
        <v>1</v>
      </c>
      <c r="D40" s="190"/>
      <c r="E40" s="190"/>
      <c r="G40" s="190" t="s">
        <v>30</v>
      </c>
      <c r="H40" s="190"/>
      <c r="I40" s="190"/>
    </row>
    <row r="41" spans="1:19" s="23" customFormat="1">
      <c r="B41" s="28" t="s">
        <v>2</v>
      </c>
      <c r="C41" s="29" t="s">
        <v>161</v>
      </c>
      <c r="D41" s="30"/>
      <c r="E41" s="29" t="s">
        <v>162</v>
      </c>
      <c r="F41" s="31"/>
      <c r="G41" s="29" t="s">
        <v>161</v>
      </c>
      <c r="H41" s="30"/>
      <c r="I41" s="29" t="s">
        <v>162</v>
      </c>
    </row>
    <row r="42" spans="1:19" s="23" customFormat="1">
      <c r="B42" s="28"/>
      <c r="C42" s="32" t="s">
        <v>81</v>
      </c>
      <c r="D42" s="30"/>
      <c r="E42" s="32" t="s">
        <v>83</v>
      </c>
      <c r="F42" s="31"/>
      <c r="G42" s="32" t="s">
        <v>81</v>
      </c>
      <c r="H42" s="30"/>
      <c r="I42" s="32" t="s">
        <v>83</v>
      </c>
    </row>
    <row r="43" spans="1:19" s="23" customFormat="1">
      <c r="B43" s="28"/>
      <c r="C43" s="32" t="s">
        <v>82</v>
      </c>
      <c r="D43" s="30"/>
      <c r="E43" s="32"/>
      <c r="F43" s="31"/>
      <c r="G43" s="32" t="s">
        <v>82</v>
      </c>
      <c r="H43" s="30"/>
      <c r="I43" s="32"/>
    </row>
    <row r="44" spans="1:19" s="23" customFormat="1" ht="25.5">
      <c r="A44" s="42" t="s">
        <v>61</v>
      </c>
      <c r="F44" s="26"/>
      <c r="H44" s="34"/>
    </row>
    <row r="45" spans="1:19" s="23" customFormat="1" ht="25.5">
      <c r="A45" s="33" t="s">
        <v>7</v>
      </c>
      <c r="B45" s="34"/>
      <c r="C45" s="34"/>
      <c r="D45" s="34"/>
      <c r="E45" s="34"/>
      <c r="F45" s="35"/>
      <c r="G45" s="34"/>
      <c r="I45" s="34"/>
    </row>
    <row r="46" spans="1:19" s="23" customFormat="1">
      <c r="A46" s="23" t="s">
        <v>163</v>
      </c>
      <c r="B46" s="34"/>
      <c r="C46" s="37">
        <v>0</v>
      </c>
      <c r="D46" s="34"/>
      <c r="E46" s="37">
        <v>0</v>
      </c>
      <c r="F46" s="35"/>
      <c r="G46" s="37">
        <v>0</v>
      </c>
      <c r="I46" s="37">
        <v>0</v>
      </c>
    </row>
    <row r="47" spans="1:19" s="23" customFormat="1">
      <c r="A47" s="39" t="s">
        <v>124</v>
      </c>
      <c r="B47" s="35">
        <v>13</v>
      </c>
      <c r="C47" s="37">
        <v>31128950</v>
      </c>
      <c r="D47" s="37"/>
      <c r="E47" s="37">
        <v>29867883</v>
      </c>
      <c r="F47" s="38"/>
      <c r="G47" s="37">
        <v>20980946</v>
      </c>
      <c r="H47" s="37"/>
      <c r="I47" s="37">
        <v>19784777</v>
      </c>
    </row>
    <row r="48" spans="1:19" s="23" customFormat="1">
      <c r="A48" s="39" t="s">
        <v>174</v>
      </c>
      <c r="B48" s="35"/>
      <c r="C48" s="37">
        <v>1231262</v>
      </c>
      <c r="D48" s="37"/>
      <c r="E48" s="37">
        <v>0</v>
      </c>
      <c r="F48" s="38"/>
      <c r="G48" s="37">
        <v>1231262</v>
      </c>
      <c r="H48" s="37"/>
      <c r="I48" s="37">
        <v>0</v>
      </c>
    </row>
    <row r="49" spans="1:9" s="23" customFormat="1">
      <c r="A49" s="39" t="s">
        <v>39</v>
      </c>
      <c r="B49" s="35">
        <v>14</v>
      </c>
      <c r="C49" s="40">
        <v>0</v>
      </c>
      <c r="D49" s="37"/>
      <c r="E49" s="40">
        <v>10000000</v>
      </c>
      <c r="F49" s="38"/>
      <c r="G49" s="37">
        <v>0</v>
      </c>
      <c r="H49" s="37"/>
      <c r="I49" s="37">
        <v>10000000</v>
      </c>
    </row>
    <row r="50" spans="1:9" s="23" customFormat="1">
      <c r="A50" s="39" t="s">
        <v>164</v>
      </c>
      <c r="B50" s="35">
        <v>15</v>
      </c>
      <c r="C50" s="40">
        <v>5000000</v>
      </c>
      <c r="D50" s="37"/>
      <c r="E50" s="40">
        <v>5000000</v>
      </c>
      <c r="F50" s="38"/>
      <c r="G50" s="37">
        <v>5000000</v>
      </c>
      <c r="H50" s="37"/>
      <c r="I50" s="37">
        <v>5000000</v>
      </c>
    </row>
    <row r="51" spans="1:9" s="23" customFormat="1">
      <c r="A51" s="39" t="s">
        <v>40</v>
      </c>
      <c r="B51" s="35"/>
      <c r="C51" s="37">
        <v>3114263</v>
      </c>
      <c r="D51" s="37"/>
      <c r="E51" s="37">
        <v>3108993</v>
      </c>
      <c r="F51" s="38"/>
      <c r="G51" s="37">
        <v>674792</v>
      </c>
      <c r="H51" s="37"/>
      <c r="I51" s="37">
        <v>450017</v>
      </c>
    </row>
    <row r="52" spans="1:9" s="23" customFormat="1">
      <c r="A52" s="39" t="s">
        <v>94</v>
      </c>
      <c r="B52" s="35"/>
      <c r="C52" s="37">
        <v>1150362</v>
      </c>
      <c r="D52" s="37"/>
      <c r="E52" s="37">
        <v>884839</v>
      </c>
      <c r="F52" s="38"/>
      <c r="G52" s="37">
        <v>0</v>
      </c>
      <c r="H52" s="37"/>
      <c r="I52" s="37">
        <v>0</v>
      </c>
    </row>
    <row r="53" spans="1:9" s="23" customFormat="1">
      <c r="A53" s="39" t="s">
        <v>136</v>
      </c>
      <c r="B53" s="103"/>
      <c r="C53" s="37">
        <v>0</v>
      </c>
      <c r="D53" s="37"/>
      <c r="E53" s="37">
        <v>0</v>
      </c>
      <c r="F53" s="38"/>
      <c r="G53" s="37">
        <v>0</v>
      </c>
      <c r="H53" s="37"/>
      <c r="I53" s="37">
        <v>0</v>
      </c>
    </row>
    <row r="54" spans="1:9" s="23" customFormat="1">
      <c r="A54" s="39" t="s">
        <v>41</v>
      </c>
      <c r="B54" s="35"/>
      <c r="C54" s="121">
        <v>1055301</v>
      </c>
      <c r="D54" s="37"/>
      <c r="E54" s="37">
        <v>981383</v>
      </c>
      <c r="F54" s="38"/>
      <c r="G54" s="37">
        <v>305083</v>
      </c>
      <c r="H54" s="37">
        <v>2273675578</v>
      </c>
      <c r="I54" s="37">
        <v>578064</v>
      </c>
    </row>
    <row r="55" spans="1:9" s="23" customFormat="1" ht="25.5">
      <c r="A55" s="33" t="s">
        <v>8</v>
      </c>
      <c r="B55" s="34"/>
      <c r="C55" s="41">
        <f>SUM(C46:C54)</f>
        <v>42680138</v>
      </c>
      <c r="D55" s="37"/>
      <c r="E55" s="41">
        <f>SUM(E46:E54)</f>
        <v>49843098</v>
      </c>
      <c r="F55" s="38"/>
      <c r="G55" s="41">
        <f>SUM(G46:G54)</f>
        <v>28192083</v>
      </c>
      <c r="H55" s="40"/>
      <c r="I55" s="41">
        <f>SUM(I46:I54)</f>
        <v>35812858</v>
      </c>
    </row>
    <row r="56" spans="1:9" s="23" customFormat="1" ht="25.5">
      <c r="A56" s="33" t="s">
        <v>20</v>
      </c>
      <c r="B56" s="34"/>
      <c r="C56" s="37"/>
      <c r="D56" s="37"/>
      <c r="E56" s="37"/>
      <c r="F56" s="38"/>
      <c r="G56" s="40"/>
      <c r="H56" s="40"/>
      <c r="I56" s="40"/>
    </row>
    <row r="57" spans="1:9" s="23" customFormat="1">
      <c r="A57" s="23" t="s">
        <v>165</v>
      </c>
      <c r="B57" s="35">
        <v>5</v>
      </c>
      <c r="C57" s="37">
        <v>0</v>
      </c>
      <c r="D57" s="37"/>
      <c r="E57" s="37">
        <v>0</v>
      </c>
      <c r="F57" s="38"/>
      <c r="G57" s="40">
        <v>28000000</v>
      </c>
      <c r="H57" s="40"/>
      <c r="I57" s="40">
        <v>18000000</v>
      </c>
    </row>
    <row r="58" spans="1:9" s="23" customFormat="1">
      <c r="A58" s="23" t="s">
        <v>155</v>
      </c>
      <c r="B58" s="34"/>
      <c r="C58" s="37"/>
      <c r="D58" s="37"/>
      <c r="E58" s="37"/>
      <c r="F58" s="38"/>
      <c r="G58" s="40"/>
      <c r="H58" s="40"/>
      <c r="I58" s="40"/>
    </row>
    <row r="59" spans="1:9" s="23" customFormat="1">
      <c r="A59" s="23" t="s">
        <v>156</v>
      </c>
      <c r="B59" s="35">
        <v>14</v>
      </c>
      <c r="C59" s="37">
        <v>29000000</v>
      </c>
      <c r="D59" s="37"/>
      <c r="E59" s="37">
        <v>18000000</v>
      </c>
      <c r="F59" s="38"/>
      <c r="G59" s="40">
        <v>0</v>
      </c>
      <c r="H59" s="40"/>
      <c r="I59" s="40">
        <v>0</v>
      </c>
    </row>
    <row r="60" spans="1:9" s="23" customFormat="1">
      <c r="A60" s="23" t="s">
        <v>42</v>
      </c>
      <c r="B60" s="35">
        <v>15</v>
      </c>
      <c r="C60" s="40">
        <v>15000000</v>
      </c>
      <c r="D60" s="37"/>
      <c r="E60" s="40">
        <v>15000000</v>
      </c>
      <c r="F60" s="38"/>
      <c r="G60" s="40">
        <v>0</v>
      </c>
      <c r="H60" s="40"/>
      <c r="I60" s="40">
        <v>0</v>
      </c>
    </row>
    <row r="61" spans="1:9" s="23" customFormat="1">
      <c r="A61" s="39" t="s">
        <v>125</v>
      </c>
      <c r="B61" s="35"/>
      <c r="C61" s="40">
        <v>462221</v>
      </c>
      <c r="D61" s="37"/>
      <c r="E61" s="40">
        <v>452416</v>
      </c>
      <c r="F61" s="38"/>
      <c r="G61" s="40">
        <v>462221</v>
      </c>
      <c r="H61" s="40"/>
      <c r="I61" s="40">
        <v>452416</v>
      </c>
    </row>
    <row r="62" spans="1:9" s="23" customFormat="1">
      <c r="A62" s="23" t="s">
        <v>141</v>
      </c>
      <c r="B62" s="103"/>
      <c r="C62" s="40"/>
      <c r="D62" s="37"/>
      <c r="E62" s="40"/>
      <c r="F62" s="38"/>
      <c r="G62" s="40"/>
      <c r="H62" s="40"/>
      <c r="I62" s="40"/>
    </row>
    <row r="63" spans="1:9" s="23" customFormat="1">
      <c r="A63" s="23" t="s">
        <v>142</v>
      </c>
      <c r="B63" s="35">
        <v>5</v>
      </c>
      <c r="C63" s="40">
        <v>0</v>
      </c>
      <c r="D63" s="37"/>
      <c r="E63" s="40">
        <v>0</v>
      </c>
      <c r="F63" s="38"/>
      <c r="G63" s="40">
        <v>3750764</v>
      </c>
      <c r="H63" s="40"/>
      <c r="I63" s="40">
        <v>3750764</v>
      </c>
    </row>
    <row r="64" spans="1:9" s="23" customFormat="1">
      <c r="A64" s="23" t="s">
        <v>43</v>
      </c>
      <c r="B64" s="35"/>
      <c r="C64" s="43">
        <v>464549</v>
      </c>
      <c r="D64" s="40"/>
      <c r="E64" s="43">
        <v>446320</v>
      </c>
      <c r="F64" s="45"/>
      <c r="G64" s="43">
        <v>456210</v>
      </c>
      <c r="H64" s="40"/>
      <c r="I64" s="43">
        <v>438540</v>
      </c>
    </row>
    <row r="65" spans="1:9" s="23" customFormat="1" ht="25.5">
      <c r="A65" s="33" t="s">
        <v>19</v>
      </c>
      <c r="B65" s="35"/>
      <c r="C65" s="43">
        <f>SUM(C57:C64)</f>
        <v>44926770</v>
      </c>
      <c r="D65" s="37"/>
      <c r="E65" s="43">
        <f>SUM(E57:E64)</f>
        <v>33898736</v>
      </c>
      <c r="F65" s="38"/>
      <c r="G65" s="43">
        <f>SUM(G57:G64)</f>
        <v>32669195</v>
      </c>
      <c r="H65" s="40"/>
      <c r="I65" s="43">
        <f>SUM(I57:I64)</f>
        <v>22641720</v>
      </c>
    </row>
    <row r="66" spans="1:9" s="23" customFormat="1" ht="25.5">
      <c r="A66" s="33" t="s">
        <v>9</v>
      </c>
      <c r="B66" s="35"/>
      <c r="C66" s="43">
        <f>C65+C55</f>
        <v>87606908</v>
      </c>
      <c r="D66" s="37"/>
      <c r="E66" s="43">
        <f>E65+E55</f>
        <v>83741834</v>
      </c>
      <c r="F66" s="38"/>
      <c r="G66" s="43">
        <f>G65+G55</f>
        <v>60861278</v>
      </c>
      <c r="H66" s="40"/>
      <c r="I66" s="43">
        <f>I65+I55</f>
        <v>58454578</v>
      </c>
    </row>
    <row r="67" spans="1:9" s="23" customFormat="1" ht="25.5">
      <c r="A67" s="33" t="s">
        <v>10</v>
      </c>
      <c r="B67" s="35"/>
      <c r="D67" s="34"/>
      <c r="F67" s="35"/>
    </row>
    <row r="68" spans="1:9" s="23" customFormat="1">
      <c r="A68" s="23" t="s">
        <v>44</v>
      </c>
      <c r="B68" s="35"/>
      <c r="D68" s="34"/>
      <c r="F68" s="35"/>
    </row>
    <row r="69" spans="1:9" s="23" customFormat="1">
      <c r="A69" s="36" t="s">
        <v>45</v>
      </c>
      <c r="B69" s="35"/>
      <c r="D69" s="34"/>
      <c r="F69" s="35"/>
    </row>
    <row r="70" spans="1:9" s="23" customFormat="1" ht="25.5" thickBot="1">
      <c r="A70" s="39" t="s">
        <v>62</v>
      </c>
      <c r="B70" s="35"/>
      <c r="C70" s="44">
        <v>4744161</v>
      </c>
      <c r="D70" s="37"/>
      <c r="E70" s="44">
        <v>4744161</v>
      </c>
      <c r="F70" s="38"/>
      <c r="G70" s="44">
        <v>4744161</v>
      </c>
      <c r="H70" s="37"/>
      <c r="I70" s="44">
        <v>4744161</v>
      </c>
    </row>
    <row r="71" spans="1:9" s="23" customFormat="1" ht="25.5" thickTop="1">
      <c r="A71" s="36" t="s">
        <v>46</v>
      </c>
      <c r="B71" s="35"/>
      <c r="C71" s="37"/>
      <c r="D71" s="37"/>
      <c r="E71" s="37"/>
      <c r="F71" s="38"/>
      <c r="G71" s="37"/>
      <c r="H71" s="37"/>
      <c r="I71" s="37"/>
    </row>
    <row r="72" spans="1:9" s="23" customFormat="1">
      <c r="A72" s="39" t="s">
        <v>63</v>
      </c>
      <c r="B72" s="35"/>
      <c r="C72" s="37">
        <v>4735622</v>
      </c>
      <c r="D72" s="37"/>
      <c r="E72" s="37">
        <v>4735622</v>
      </c>
      <c r="F72" s="38"/>
      <c r="G72" s="37">
        <v>4735622</v>
      </c>
      <c r="H72" s="37"/>
      <c r="I72" s="37">
        <v>4735622</v>
      </c>
    </row>
    <row r="73" spans="1:9" s="23" customFormat="1">
      <c r="A73" s="39" t="s">
        <v>47</v>
      </c>
      <c r="B73" s="35"/>
      <c r="C73" s="37">
        <v>8116353</v>
      </c>
      <c r="D73" s="37"/>
      <c r="E73" s="37">
        <v>8116353</v>
      </c>
      <c r="F73" s="38"/>
      <c r="G73" s="37">
        <v>8116353</v>
      </c>
      <c r="H73" s="37"/>
      <c r="I73" s="37">
        <v>8116353</v>
      </c>
    </row>
    <row r="74" spans="1:9" s="23" customFormat="1">
      <c r="A74" s="39" t="s">
        <v>29</v>
      </c>
      <c r="B74" s="34"/>
      <c r="C74" s="37"/>
      <c r="D74" s="37"/>
      <c r="E74" s="37"/>
      <c r="F74" s="38"/>
      <c r="G74" s="37"/>
      <c r="H74" s="37"/>
      <c r="I74" s="37"/>
    </row>
    <row r="75" spans="1:9" s="23" customFormat="1">
      <c r="A75" s="36" t="s">
        <v>48</v>
      </c>
      <c r="B75" s="35"/>
      <c r="C75" s="104">
        <v>474416</v>
      </c>
      <c r="D75" s="40"/>
      <c r="E75" s="104">
        <v>474416</v>
      </c>
      <c r="F75" s="45"/>
      <c r="G75" s="104">
        <v>474416</v>
      </c>
      <c r="H75" s="40"/>
      <c r="I75" s="104">
        <v>474416</v>
      </c>
    </row>
    <row r="76" spans="1:9" s="23" customFormat="1">
      <c r="A76" s="36" t="s">
        <v>143</v>
      </c>
      <c r="B76" s="34"/>
      <c r="C76" s="105">
        <f>-3734150+13</f>
        <v>-3734137</v>
      </c>
      <c r="D76" s="106"/>
      <c r="E76" s="105">
        <v>-3739227</v>
      </c>
      <c r="F76" s="107"/>
      <c r="G76" s="105">
        <v>1987554</v>
      </c>
      <c r="H76" s="106"/>
      <c r="I76" s="105">
        <v>1552269</v>
      </c>
    </row>
    <row r="77" spans="1:9" s="23" customFormat="1">
      <c r="A77" s="36"/>
      <c r="B77" s="34"/>
      <c r="C77" s="106">
        <f>SUM(C75:C76)</f>
        <v>-3259721</v>
      </c>
      <c r="D77" s="106"/>
      <c r="E77" s="106">
        <f>SUM(E75:E76)</f>
        <v>-3264811</v>
      </c>
      <c r="F77" s="107"/>
      <c r="G77" s="106">
        <f>SUM(G75:G76)</f>
        <v>2461970</v>
      </c>
      <c r="H77" s="106"/>
      <c r="I77" s="106">
        <f>SUM(I75:I76)</f>
        <v>2026685</v>
      </c>
    </row>
    <row r="78" spans="1:9" s="23" customFormat="1">
      <c r="A78" s="39" t="s">
        <v>95</v>
      </c>
      <c r="B78" s="35"/>
      <c r="C78" s="43">
        <v>17634288</v>
      </c>
      <c r="D78" s="37"/>
      <c r="E78" s="43">
        <v>17634288</v>
      </c>
      <c r="F78" s="38"/>
      <c r="G78" s="43">
        <v>1647137</v>
      </c>
      <c r="H78" s="37"/>
      <c r="I78" s="43">
        <v>1647137</v>
      </c>
    </row>
    <row r="79" spans="1:9" s="23" customFormat="1" ht="25.5">
      <c r="A79" s="19" t="s">
        <v>113</v>
      </c>
      <c r="B79" s="34"/>
      <c r="C79" s="40">
        <f>SUM(C72:C73,C77:C78)</f>
        <v>27226542</v>
      </c>
      <c r="D79" s="40"/>
      <c r="E79" s="40">
        <f>SUM(E72:E73,E77:E78)</f>
        <v>27221452</v>
      </c>
      <c r="F79" s="45"/>
      <c r="G79" s="40">
        <f>SUM(G72:G73,G77:G78)</f>
        <v>16961082</v>
      </c>
      <c r="H79" s="40"/>
      <c r="I79" s="40">
        <f>SUM(I72:I73,I77:I78)</f>
        <v>16525797</v>
      </c>
    </row>
    <row r="80" spans="1:9" s="23" customFormat="1">
      <c r="A80" s="39" t="s">
        <v>96</v>
      </c>
      <c r="B80" s="34"/>
      <c r="C80" s="43">
        <f>2142-13</f>
        <v>2129</v>
      </c>
      <c r="D80" s="37"/>
      <c r="E80" s="43">
        <v>2128</v>
      </c>
      <c r="F80" s="38"/>
      <c r="G80" s="37">
        <v>0</v>
      </c>
      <c r="H80" s="40"/>
      <c r="I80" s="37">
        <v>0</v>
      </c>
    </row>
    <row r="81" spans="1:9" s="23" customFormat="1" ht="25.5">
      <c r="A81" s="42" t="s">
        <v>11</v>
      </c>
      <c r="B81" s="34"/>
      <c r="C81" s="41">
        <f>SUM(C79:C80)</f>
        <v>27228671</v>
      </c>
      <c r="D81" s="37"/>
      <c r="E81" s="41">
        <f>SUM(E79:E80)</f>
        <v>27223580</v>
      </c>
      <c r="F81" s="38"/>
      <c r="G81" s="41">
        <f>SUM(G79:G80)</f>
        <v>16961082</v>
      </c>
      <c r="H81" s="40"/>
      <c r="I81" s="41">
        <f>SUM(I79:I80)</f>
        <v>16525797</v>
      </c>
    </row>
    <row r="82" spans="1:9" s="23" customFormat="1" ht="26.25" thickBot="1">
      <c r="A82" s="33" t="s">
        <v>12</v>
      </c>
      <c r="B82" s="34"/>
      <c r="C82" s="44">
        <f>SUM(C81,C66)</f>
        <v>114835579</v>
      </c>
      <c r="D82" s="37"/>
      <c r="E82" s="44">
        <f>SUM(E81,E66)</f>
        <v>110965414</v>
      </c>
      <c r="F82" s="38"/>
      <c r="G82" s="44">
        <f>SUM(G81,G66)</f>
        <v>77822360</v>
      </c>
      <c r="H82" s="40"/>
      <c r="I82" s="44">
        <f>SUM(I81,I66)</f>
        <v>74980375</v>
      </c>
    </row>
    <row r="83" spans="1:9" s="23" customFormat="1" ht="25.5" thickTop="1">
      <c r="B83" s="34"/>
      <c r="C83" s="101">
        <f>C82-C34</f>
        <v>0</v>
      </c>
      <c r="D83" s="37"/>
      <c r="E83" s="101">
        <f>E82-E34</f>
        <v>0</v>
      </c>
      <c r="F83" s="38"/>
      <c r="G83" s="101">
        <f>G82-G34</f>
        <v>0</v>
      </c>
      <c r="H83" s="101"/>
      <c r="I83" s="101">
        <f>I82-I34</f>
        <v>0</v>
      </c>
    </row>
    <row r="84" spans="1:9">
      <c r="A84" s="91" t="s">
        <v>6</v>
      </c>
      <c r="B84" s="95"/>
      <c r="C84" s="95"/>
      <c r="D84" s="95"/>
      <c r="E84" s="95"/>
      <c r="F84" s="96"/>
    </row>
    <row r="85" spans="1:9">
      <c r="B85" s="95"/>
      <c r="C85" s="97"/>
      <c r="D85" s="95"/>
      <c r="E85" s="95"/>
      <c r="F85" s="96"/>
    </row>
    <row r="86" spans="1:9">
      <c r="A86" s="98"/>
      <c r="B86" s="95"/>
      <c r="C86" s="95"/>
      <c r="D86" s="95"/>
      <c r="E86" s="95"/>
      <c r="F86" s="96"/>
    </row>
    <row r="87" spans="1:9">
      <c r="B87" s="95"/>
      <c r="C87" s="95"/>
      <c r="D87" s="95"/>
      <c r="E87" s="95"/>
      <c r="F87" s="96"/>
    </row>
    <row r="88" spans="1:9">
      <c r="B88" s="95" t="s">
        <v>13</v>
      </c>
      <c r="C88" s="95"/>
      <c r="D88" s="95"/>
      <c r="E88" s="95"/>
      <c r="F88" s="96"/>
    </row>
    <row r="89" spans="1:9">
      <c r="A89" s="98"/>
      <c r="B89" s="95"/>
      <c r="C89" s="95"/>
      <c r="D89" s="95"/>
      <c r="E89" s="95"/>
      <c r="F89" s="96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headerFooter>
    <oddFooter>&amp;L&amp;1#&amp;"Calibri"&amp;8&amp;K000000Sensitivity: Internal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95"/>
  <sheetViews>
    <sheetView showGridLines="0" view="pageBreakPreview" topLeftCell="A82" zoomScale="70" zoomScaleNormal="75" zoomScaleSheetLayoutView="70" workbookViewId="0">
      <selection activeCell="C89" sqref="C89"/>
    </sheetView>
  </sheetViews>
  <sheetFormatPr defaultColWidth="10.7109375" defaultRowHeight="24.75"/>
  <cols>
    <col min="1" max="1" width="52.7109375" style="91" customWidth="1"/>
    <col min="2" max="2" width="11.42578125" style="91" customWidth="1"/>
    <col min="3" max="3" width="17.28515625" style="91" customWidth="1"/>
    <col min="4" max="4" width="1.7109375" style="91" customWidth="1"/>
    <col min="5" max="5" width="17.28515625" style="91" customWidth="1"/>
    <col min="6" max="6" width="1.7109375" style="94" customWidth="1"/>
    <col min="7" max="7" width="17.28515625" style="91" customWidth="1"/>
    <col min="8" max="8" width="1.7109375" style="91" customWidth="1"/>
    <col min="9" max="9" width="17.28515625" style="91" customWidth="1"/>
    <col min="10" max="10" width="23.28515625" style="91" customWidth="1"/>
    <col min="11" max="11" width="12.42578125" style="91" customWidth="1"/>
    <col min="12" max="16384" width="10.7109375" style="91"/>
  </cols>
  <sheetData>
    <row r="1" spans="1:19" ht="25.5">
      <c r="A1" s="87" t="s">
        <v>0</v>
      </c>
      <c r="B1" s="88"/>
      <c r="C1" s="89"/>
      <c r="D1" s="89"/>
      <c r="E1" s="89"/>
      <c r="F1" s="90"/>
      <c r="G1" s="88"/>
      <c r="H1" s="88"/>
      <c r="I1" s="88"/>
    </row>
    <row r="2" spans="1:19" ht="25.5">
      <c r="A2" s="92" t="s">
        <v>92</v>
      </c>
      <c r="B2" s="88"/>
      <c r="C2" s="88"/>
      <c r="D2" s="88"/>
      <c r="E2" s="88"/>
      <c r="F2" s="90"/>
      <c r="G2" s="88"/>
      <c r="H2" s="88"/>
      <c r="I2" s="88"/>
    </row>
    <row r="3" spans="1:19">
      <c r="A3" s="189" t="s">
        <v>84</v>
      </c>
      <c r="B3" s="189"/>
      <c r="C3" s="189"/>
      <c r="D3" s="189"/>
      <c r="E3" s="189"/>
      <c r="F3" s="189"/>
      <c r="G3" s="189"/>
      <c r="H3" s="189"/>
      <c r="I3" s="189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19" ht="25.5">
      <c r="C4" s="190" t="s">
        <v>1</v>
      </c>
      <c r="D4" s="190"/>
      <c r="E4" s="190"/>
      <c r="G4" s="190" t="s">
        <v>30</v>
      </c>
      <c r="H4" s="190"/>
      <c r="I4" s="190"/>
    </row>
    <row r="5" spans="1:19" s="23" customFormat="1">
      <c r="B5" s="28" t="s">
        <v>2</v>
      </c>
      <c r="C5" s="29" t="s">
        <v>213</v>
      </c>
      <c r="D5" s="30"/>
      <c r="E5" s="29" t="s">
        <v>214</v>
      </c>
      <c r="F5" s="31"/>
      <c r="G5" s="29" t="s">
        <v>213</v>
      </c>
      <c r="H5" s="30"/>
      <c r="I5" s="29" t="s">
        <v>214</v>
      </c>
    </row>
    <row r="6" spans="1:19" s="176" customFormat="1" ht="21.75">
      <c r="B6" s="177"/>
      <c r="C6" s="178" t="s">
        <v>81</v>
      </c>
      <c r="D6" s="179"/>
      <c r="E6" s="178" t="s">
        <v>83</v>
      </c>
      <c r="F6" s="180"/>
      <c r="G6" s="178" t="s">
        <v>81</v>
      </c>
      <c r="H6" s="179"/>
      <c r="I6" s="178" t="s">
        <v>83</v>
      </c>
    </row>
    <row r="7" spans="1:19" s="176" customFormat="1" ht="21.75">
      <c r="B7" s="177"/>
      <c r="C7" s="178" t="s">
        <v>82</v>
      </c>
      <c r="D7" s="179"/>
      <c r="E7" s="178"/>
      <c r="F7" s="180"/>
      <c r="G7" s="178" t="s">
        <v>82</v>
      </c>
      <c r="H7" s="179"/>
      <c r="I7" s="178"/>
    </row>
    <row r="8" spans="1:19" s="23" customFormat="1" ht="25.5">
      <c r="A8" s="33" t="s">
        <v>66</v>
      </c>
      <c r="F8" s="26"/>
    </row>
    <row r="9" spans="1:19" s="23" customFormat="1">
      <c r="A9" s="185" t="s">
        <v>3</v>
      </c>
      <c r="B9" s="34"/>
      <c r="C9" s="34"/>
      <c r="D9" s="34"/>
      <c r="E9" s="34"/>
      <c r="F9" s="35"/>
      <c r="G9" s="34"/>
      <c r="I9" s="34"/>
    </row>
    <row r="10" spans="1:19" s="23" customFormat="1">
      <c r="A10" s="181" t="s">
        <v>33</v>
      </c>
      <c r="B10" s="35"/>
      <c r="C10" s="37">
        <v>12756751</v>
      </c>
      <c r="D10" s="37"/>
      <c r="E10" s="37">
        <v>14090266</v>
      </c>
      <c r="F10" s="38"/>
      <c r="G10" s="37">
        <v>2290070</v>
      </c>
      <c r="H10" s="37"/>
      <c r="I10" s="37">
        <v>7133761</v>
      </c>
    </row>
    <row r="11" spans="1:19" s="23" customFormat="1">
      <c r="A11" s="182" t="s">
        <v>116</v>
      </c>
      <c r="B11" s="35">
        <v>5</v>
      </c>
      <c r="C11" s="37">
        <f>8600997+199464-20760</f>
        <v>8779701</v>
      </c>
      <c r="D11" s="37"/>
      <c r="E11" s="37">
        <v>7831397</v>
      </c>
      <c r="F11" s="38"/>
      <c r="G11" s="37">
        <f>5725055-20760+24251</f>
        <v>5728546</v>
      </c>
      <c r="H11" s="37"/>
      <c r="I11" s="37">
        <v>3200994</v>
      </c>
    </row>
    <row r="12" spans="1:19" s="23" customFormat="1">
      <c r="A12" s="182" t="s">
        <v>228</v>
      </c>
      <c r="B12" s="35">
        <v>6</v>
      </c>
      <c r="C12" s="37">
        <v>0</v>
      </c>
      <c r="D12" s="37"/>
      <c r="E12" s="37">
        <v>0</v>
      </c>
      <c r="F12" s="38"/>
      <c r="G12" s="37">
        <v>5500000</v>
      </c>
      <c r="H12" s="37"/>
      <c r="I12" s="37">
        <v>0</v>
      </c>
    </row>
    <row r="13" spans="1:19" s="23" customFormat="1">
      <c r="A13" s="182" t="s">
        <v>117</v>
      </c>
      <c r="B13" s="35"/>
      <c r="C13" s="40">
        <v>1672168</v>
      </c>
      <c r="D13" s="37"/>
      <c r="E13" s="40">
        <v>2128407</v>
      </c>
      <c r="F13" s="38"/>
      <c r="G13" s="40">
        <v>27567</v>
      </c>
      <c r="H13" s="40"/>
      <c r="I13" s="40">
        <v>3013</v>
      </c>
    </row>
    <row r="14" spans="1:19" s="23" customFormat="1">
      <c r="A14" s="182" t="s">
        <v>118</v>
      </c>
      <c r="B14" s="35">
        <v>7</v>
      </c>
      <c r="C14" s="101">
        <v>4644896</v>
      </c>
      <c r="D14" s="101"/>
      <c r="E14" s="101">
        <v>4466978</v>
      </c>
      <c r="F14" s="102"/>
      <c r="G14" s="101">
        <v>696286</v>
      </c>
      <c r="H14" s="101"/>
      <c r="I14" s="101">
        <v>842822</v>
      </c>
    </row>
    <row r="15" spans="1:19" s="23" customFormat="1">
      <c r="A15" s="183" t="s">
        <v>4</v>
      </c>
      <c r="C15" s="41">
        <f>SUM(C10:C14)</f>
        <v>27853516</v>
      </c>
      <c r="D15" s="37"/>
      <c r="E15" s="41">
        <f>SUM(E10:E14)</f>
        <v>28517048</v>
      </c>
      <c r="F15" s="38"/>
      <c r="G15" s="41">
        <f>SUM(G10:G14)</f>
        <v>14242469</v>
      </c>
      <c r="H15" s="37"/>
      <c r="I15" s="41">
        <f>SUM(I10:I14)</f>
        <v>11180590</v>
      </c>
    </row>
    <row r="16" spans="1:19" s="23" customFormat="1">
      <c r="A16" s="184" t="s">
        <v>17</v>
      </c>
      <c r="C16" s="37"/>
      <c r="D16" s="37"/>
      <c r="E16" s="37"/>
      <c r="F16" s="37"/>
      <c r="G16" s="37"/>
      <c r="H16" s="37"/>
      <c r="I16" s="37"/>
    </row>
    <row r="17" spans="1:9" s="23" customFormat="1">
      <c r="A17" s="182" t="s">
        <v>119</v>
      </c>
      <c r="B17" s="103">
        <v>24.3</v>
      </c>
      <c r="C17" s="40">
        <v>140</v>
      </c>
      <c r="D17" s="37"/>
      <c r="E17" s="40">
        <v>140</v>
      </c>
      <c r="F17" s="38"/>
      <c r="G17" s="37">
        <v>0</v>
      </c>
      <c r="H17" s="37"/>
      <c r="I17" s="37">
        <v>0</v>
      </c>
    </row>
    <row r="18" spans="1:9" s="23" customFormat="1">
      <c r="A18" s="182" t="s">
        <v>87</v>
      </c>
      <c r="B18" s="35">
        <v>8</v>
      </c>
      <c r="C18" s="37">
        <v>263029</v>
      </c>
      <c r="D18" s="37"/>
      <c r="E18" s="37">
        <v>263980</v>
      </c>
      <c r="F18" s="38"/>
      <c r="G18" s="37">
        <v>50000</v>
      </c>
      <c r="H18" s="37"/>
      <c r="I18" s="37">
        <v>50000</v>
      </c>
    </row>
    <row r="19" spans="1:9" s="23" customFormat="1">
      <c r="A19" s="182" t="s">
        <v>120</v>
      </c>
      <c r="B19" s="35">
        <v>9</v>
      </c>
      <c r="C19" s="37">
        <v>0</v>
      </c>
      <c r="D19" s="37"/>
      <c r="E19" s="37">
        <v>0</v>
      </c>
      <c r="F19" s="38"/>
      <c r="G19" s="37">
        <v>1885076</v>
      </c>
      <c r="H19" s="37"/>
      <c r="I19" s="37">
        <v>1953917</v>
      </c>
    </row>
    <row r="20" spans="1:9" s="23" customFormat="1">
      <c r="A20" s="182" t="s">
        <v>133</v>
      </c>
      <c r="B20" s="35"/>
      <c r="C20" s="37">
        <v>34456</v>
      </c>
      <c r="D20" s="37"/>
      <c r="E20" s="37">
        <v>30756</v>
      </c>
      <c r="F20" s="38"/>
      <c r="G20" s="37">
        <v>1800</v>
      </c>
      <c r="H20" s="37"/>
      <c r="I20" s="37">
        <v>1800</v>
      </c>
    </row>
    <row r="21" spans="1:9" s="23" customFormat="1">
      <c r="A21" s="182" t="s">
        <v>35</v>
      </c>
      <c r="B21" s="35">
        <v>6</v>
      </c>
      <c r="C21" s="37">
        <v>196</v>
      </c>
      <c r="D21" s="37"/>
      <c r="E21" s="37">
        <v>196</v>
      </c>
      <c r="F21" s="38"/>
      <c r="G21" s="37">
        <v>217370</v>
      </c>
      <c r="H21" s="37"/>
      <c r="I21" s="37">
        <v>217366</v>
      </c>
    </row>
    <row r="22" spans="1:9" s="23" customFormat="1">
      <c r="A22" s="182" t="s">
        <v>230</v>
      </c>
      <c r="B22" s="35"/>
      <c r="C22" s="37"/>
      <c r="D22" s="37"/>
      <c r="E22" s="37"/>
      <c r="F22" s="38"/>
      <c r="G22" s="37"/>
      <c r="H22" s="37"/>
      <c r="I22" s="37"/>
    </row>
    <row r="23" spans="1:9" s="23" customFormat="1">
      <c r="A23" s="182" t="s">
        <v>229</v>
      </c>
      <c r="B23" s="35">
        <v>6</v>
      </c>
      <c r="C23" s="37">
        <v>0</v>
      </c>
      <c r="D23" s="37"/>
      <c r="E23" s="37">
        <v>0</v>
      </c>
      <c r="F23" s="38"/>
      <c r="G23" s="37">
        <v>9500000</v>
      </c>
      <c r="H23" s="37"/>
      <c r="I23" s="37">
        <v>10000000</v>
      </c>
    </row>
    <row r="24" spans="1:9" s="23" customFormat="1">
      <c r="A24" s="182" t="s">
        <v>121</v>
      </c>
      <c r="B24" s="35">
        <v>10</v>
      </c>
      <c r="C24" s="37">
        <v>55401234</v>
      </c>
      <c r="D24" s="37"/>
      <c r="E24" s="37">
        <v>53853929</v>
      </c>
      <c r="F24" s="38"/>
      <c r="G24" s="37">
        <v>2712030</v>
      </c>
      <c r="H24" s="37"/>
      <c r="I24" s="37">
        <v>2329952</v>
      </c>
    </row>
    <row r="25" spans="1:9" s="23" customFormat="1">
      <c r="A25" s="182" t="s">
        <v>135</v>
      </c>
      <c r="B25" s="35">
        <v>11</v>
      </c>
      <c r="C25" s="37">
        <v>53236810</v>
      </c>
      <c r="D25" s="37"/>
      <c r="E25" s="37">
        <v>54219218</v>
      </c>
      <c r="F25" s="38"/>
      <c r="G25" s="40">
        <v>0</v>
      </c>
      <c r="H25" s="37"/>
      <c r="I25" s="40">
        <v>0</v>
      </c>
    </row>
    <row r="26" spans="1:9" s="23" customFormat="1">
      <c r="A26" s="182" t="s">
        <v>153</v>
      </c>
      <c r="C26" s="40"/>
      <c r="D26" s="37"/>
      <c r="E26" s="40"/>
      <c r="F26" s="38"/>
      <c r="G26" s="37"/>
      <c r="H26" s="37"/>
      <c r="I26" s="37"/>
    </row>
    <row r="27" spans="1:9" s="23" customFormat="1">
      <c r="A27" s="182" t="s">
        <v>210</v>
      </c>
      <c r="C27" s="40">
        <v>244662</v>
      </c>
      <c r="D27" s="37"/>
      <c r="E27" s="40">
        <v>498625</v>
      </c>
      <c r="F27" s="38"/>
      <c r="G27" s="37">
        <v>822</v>
      </c>
      <c r="H27" s="37"/>
      <c r="I27" s="37">
        <v>1238</v>
      </c>
    </row>
    <row r="28" spans="1:9" s="23" customFormat="1">
      <c r="A28" s="182" t="s">
        <v>236</v>
      </c>
      <c r="C28" s="40">
        <v>2776455</v>
      </c>
      <c r="D28" s="37"/>
      <c r="E28" s="40">
        <v>2883930</v>
      </c>
      <c r="F28" s="38"/>
      <c r="G28" s="37">
        <v>139840</v>
      </c>
      <c r="H28" s="37"/>
      <c r="I28" s="37">
        <v>145254</v>
      </c>
    </row>
    <row r="29" spans="1:9" s="23" customFormat="1">
      <c r="A29" s="182" t="s">
        <v>132</v>
      </c>
      <c r="B29" s="35"/>
      <c r="C29" s="23">
        <v>1375033</v>
      </c>
      <c r="D29" s="37"/>
      <c r="E29" s="40">
        <v>1289959</v>
      </c>
      <c r="F29" s="38"/>
      <c r="G29" s="37">
        <v>248826</v>
      </c>
      <c r="H29" s="37"/>
      <c r="I29" s="37">
        <v>229527</v>
      </c>
    </row>
    <row r="30" spans="1:9" s="23" customFormat="1">
      <c r="A30" s="182" t="s">
        <v>37</v>
      </c>
      <c r="B30" s="35">
        <v>17</v>
      </c>
      <c r="C30" s="23">
        <f>6363244+91</f>
        <v>6363335</v>
      </c>
      <c r="D30" s="37"/>
      <c r="E30" s="23">
        <v>6600314</v>
      </c>
      <c r="F30" s="38"/>
      <c r="G30" s="23">
        <f>5849091-4850</f>
        <v>5844241</v>
      </c>
      <c r="H30" s="40"/>
      <c r="I30" s="37">
        <v>6070866</v>
      </c>
    </row>
    <row r="31" spans="1:9" s="23" customFormat="1">
      <c r="A31" s="182" t="s">
        <v>38</v>
      </c>
      <c r="B31" s="35">
        <v>12</v>
      </c>
      <c r="C31" s="23">
        <v>3335934</v>
      </c>
      <c r="D31" s="37"/>
      <c r="E31" s="23">
        <v>2799560</v>
      </c>
      <c r="F31" s="38"/>
      <c r="G31" s="43">
        <v>2427454</v>
      </c>
      <c r="H31" s="40"/>
      <c r="I31" s="43">
        <v>2292785</v>
      </c>
    </row>
    <row r="32" spans="1:9" s="23" customFormat="1">
      <c r="A32" s="183" t="s">
        <v>18</v>
      </c>
      <c r="B32" s="35"/>
      <c r="C32" s="41">
        <f>SUM(C17:C31)</f>
        <v>123031284</v>
      </c>
      <c r="D32" s="37"/>
      <c r="E32" s="41">
        <f>SUM(E17:E31)</f>
        <v>122440607</v>
      </c>
      <c r="F32" s="38"/>
      <c r="G32" s="41">
        <f>SUM(G17:G31)</f>
        <v>23027459</v>
      </c>
      <c r="H32" s="40"/>
      <c r="I32" s="41">
        <f>SUM(I17:I31)</f>
        <v>23292705</v>
      </c>
    </row>
    <row r="33" spans="1:19" ht="24.75" customHeight="1" thickBot="1">
      <c r="A33" s="185" t="s">
        <v>5</v>
      </c>
      <c r="B33" s="34"/>
      <c r="C33" s="44">
        <f>SUM(C15,C32)</f>
        <v>150884800</v>
      </c>
      <c r="E33" s="44">
        <f>SUM(E15,E32)</f>
        <v>150957655</v>
      </c>
      <c r="G33" s="44">
        <f>SUM(G15,G32)</f>
        <v>37269928</v>
      </c>
      <c r="I33" s="44">
        <f>SUM(I15,I32)</f>
        <v>34473295</v>
      </c>
    </row>
    <row r="34" spans="1:19" ht="24.75" customHeight="1" thickTop="1">
      <c r="A34" s="185"/>
      <c r="B34" s="34"/>
      <c r="C34" s="40"/>
      <c r="E34" s="40"/>
      <c r="G34" s="40"/>
      <c r="I34" s="40"/>
    </row>
    <row r="35" spans="1:19">
      <c r="A35" s="91" t="s">
        <v>6</v>
      </c>
      <c r="B35" s="95"/>
      <c r="C35" s="95"/>
      <c r="D35" s="95"/>
      <c r="E35" s="95"/>
      <c r="F35" s="96"/>
    </row>
    <row r="36" spans="1:19" ht="25.5">
      <c r="A36" s="87" t="s">
        <v>0</v>
      </c>
      <c r="B36" s="88"/>
      <c r="C36" s="89"/>
      <c r="D36" s="89"/>
      <c r="E36" s="89"/>
      <c r="F36" s="90"/>
      <c r="G36" s="88"/>
      <c r="H36" s="88"/>
      <c r="I36" s="88"/>
    </row>
    <row r="37" spans="1:19" ht="25.5">
      <c r="A37" s="92" t="s">
        <v>93</v>
      </c>
      <c r="B37" s="88"/>
      <c r="C37" s="89"/>
      <c r="D37" s="89"/>
      <c r="E37" s="89"/>
      <c r="F37" s="90"/>
      <c r="G37" s="88"/>
      <c r="H37" s="88"/>
      <c r="I37" s="88"/>
    </row>
    <row r="38" spans="1:19">
      <c r="A38" s="189" t="s">
        <v>84</v>
      </c>
      <c r="B38" s="189"/>
      <c r="C38" s="189"/>
      <c r="D38" s="189"/>
      <c r="E38" s="189"/>
      <c r="F38" s="189"/>
      <c r="G38" s="189"/>
      <c r="H38" s="189"/>
      <c r="I38" s="189"/>
      <c r="J38" s="93"/>
      <c r="K38" s="93"/>
      <c r="L38" s="93"/>
      <c r="M38" s="93"/>
      <c r="N38" s="93"/>
      <c r="O38" s="93"/>
      <c r="P38" s="93"/>
      <c r="Q38" s="93"/>
      <c r="R38" s="93"/>
      <c r="S38" s="93"/>
    </row>
    <row r="39" spans="1:19" ht="25.5">
      <c r="C39" s="190" t="s">
        <v>1</v>
      </c>
      <c r="D39" s="190"/>
      <c r="E39" s="190"/>
      <c r="G39" s="190" t="s">
        <v>30</v>
      </c>
      <c r="H39" s="190"/>
      <c r="I39" s="190"/>
    </row>
    <row r="40" spans="1:19" s="23" customFormat="1">
      <c r="B40" s="28" t="s">
        <v>2</v>
      </c>
      <c r="C40" s="29" t="s">
        <v>213</v>
      </c>
      <c r="D40" s="30"/>
      <c r="E40" s="29" t="s">
        <v>214</v>
      </c>
      <c r="F40" s="31"/>
      <c r="G40" s="29" t="s">
        <v>213</v>
      </c>
      <c r="H40" s="30"/>
      <c r="I40" s="29" t="s">
        <v>214</v>
      </c>
    </row>
    <row r="41" spans="1:19" s="176" customFormat="1" ht="21.75">
      <c r="B41" s="177"/>
      <c r="C41" s="178" t="s">
        <v>81</v>
      </c>
      <c r="D41" s="179"/>
      <c r="E41" s="178" t="s">
        <v>83</v>
      </c>
      <c r="F41" s="180"/>
      <c r="G41" s="178" t="s">
        <v>81</v>
      </c>
      <c r="H41" s="179"/>
      <c r="I41" s="178" t="s">
        <v>83</v>
      </c>
    </row>
    <row r="42" spans="1:19" s="176" customFormat="1" ht="21.75">
      <c r="B42" s="177"/>
      <c r="C42" s="178" t="s">
        <v>82</v>
      </c>
      <c r="D42" s="179"/>
      <c r="E42" s="178"/>
      <c r="F42" s="180"/>
      <c r="G42" s="178" t="s">
        <v>82</v>
      </c>
      <c r="H42" s="179"/>
      <c r="I42" s="178"/>
    </row>
    <row r="43" spans="1:19" s="23" customFormat="1" ht="25.5">
      <c r="A43" s="42" t="s">
        <v>61</v>
      </c>
      <c r="F43" s="26"/>
      <c r="H43" s="34"/>
    </row>
    <row r="44" spans="1:19" s="23" customFormat="1" ht="25.5">
      <c r="A44" s="33" t="s">
        <v>7</v>
      </c>
      <c r="B44" s="34"/>
      <c r="C44" s="34"/>
      <c r="D44" s="34"/>
    </row>
    <row r="45" spans="1:19" s="23" customFormat="1">
      <c r="A45" s="39" t="s">
        <v>124</v>
      </c>
      <c r="B45" s="35">
        <v>13</v>
      </c>
      <c r="C45" s="37">
        <f>37976581-20760</f>
        <v>37955821</v>
      </c>
      <c r="D45" s="37"/>
      <c r="E45" s="37">
        <v>39899480</v>
      </c>
      <c r="F45" s="38"/>
      <c r="G45" s="37">
        <f>19068675-20760</f>
        <v>19047915</v>
      </c>
      <c r="H45" s="37"/>
      <c r="I45" s="37">
        <v>20075541</v>
      </c>
    </row>
    <row r="46" spans="1:19" s="23" customFormat="1">
      <c r="A46" s="23" t="s">
        <v>211</v>
      </c>
      <c r="B46" s="35">
        <v>14</v>
      </c>
      <c r="C46" s="40">
        <v>11500000</v>
      </c>
      <c r="D46" s="37"/>
      <c r="E46" s="40">
        <v>7875000</v>
      </c>
      <c r="F46" s="38"/>
      <c r="G46" s="40">
        <v>0</v>
      </c>
      <c r="H46" s="37"/>
      <c r="I46" s="40">
        <v>0</v>
      </c>
    </row>
    <row r="47" spans="1:19" s="23" customFormat="1">
      <c r="A47" s="39" t="s">
        <v>187</v>
      </c>
      <c r="B47" s="35">
        <v>15</v>
      </c>
      <c r="C47" s="40">
        <v>1500000</v>
      </c>
      <c r="D47" s="37"/>
      <c r="E47" s="40">
        <v>1500000</v>
      </c>
      <c r="F47" s="37"/>
      <c r="G47" s="40">
        <v>0</v>
      </c>
      <c r="H47" s="37"/>
      <c r="I47" s="40">
        <v>0</v>
      </c>
    </row>
    <row r="48" spans="1:19" s="23" customFormat="1">
      <c r="A48" s="39" t="s">
        <v>40</v>
      </c>
      <c r="B48" s="35"/>
      <c r="C48" s="37">
        <v>2103577</v>
      </c>
      <c r="D48" s="37"/>
      <c r="E48" s="37">
        <v>2322687</v>
      </c>
      <c r="F48" s="37"/>
      <c r="G48" s="37">
        <v>0</v>
      </c>
      <c r="H48" s="37"/>
      <c r="I48" s="37">
        <v>0</v>
      </c>
    </row>
    <row r="49" spans="1:9" s="23" customFormat="1">
      <c r="A49" s="39" t="s">
        <v>94</v>
      </c>
      <c r="B49" s="35"/>
      <c r="C49" s="37">
        <f>583072+91</f>
        <v>583163</v>
      </c>
      <c r="D49" s="37"/>
      <c r="E49" s="37">
        <v>559240</v>
      </c>
      <c r="F49" s="37"/>
      <c r="G49" s="37">
        <v>0</v>
      </c>
      <c r="H49" s="37"/>
      <c r="I49" s="37">
        <v>0</v>
      </c>
    </row>
    <row r="50" spans="1:9" s="23" customFormat="1">
      <c r="A50" s="39" t="s">
        <v>237</v>
      </c>
      <c r="B50" s="35"/>
      <c r="C50" s="37">
        <v>57014</v>
      </c>
      <c r="D50" s="37"/>
      <c r="E50" s="37">
        <v>57149</v>
      </c>
      <c r="F50" s="37"/>
      <c r="G50" s="37">
        <v>6514</v>
      </c>
      <c r="H50" s="37">
        <v>2273675578</v>
      </c>
      <c r="I50" s="37">
        <v>6736</v>
      </c>
    </row>
    <row r="51" spans="1:9" s="23" customFormat="1">
      <c r="A51" s="39" t="s">
        <v>41</v>
      </c>
      <c r="B51" s="35"/>
      <c r="C51" s="37">
        <v>758235</v>
      </c>
      <c r="D51" s="37"/>
      <c r="E51" s="37">
        <v>993990</v>
      </c>
      <c r="F51" s="38"/>
      <c r="G51" s="37">
        <v>368082</v>
      </c>
      <c r="H51" s="40"/>
      <c r="I51" s="37">
        <v>415773</v>
      </c>
    </row>
    <row r="52" spans="1:9" s="23" customFormat="1" ht="25.5">
      <c r="A52" s="33" t="s">
        <v>8</v>
      </c>
      <c r="B52" s="34"/>
      <c r="C52" s="41">
        <f>SUM(C45:C51)</f>
        <v>54457810</v>
      </c>
      <c r="D52" s="37"/>
      <c r="E52" s="41">
        <f>SUM(E45:E51)</f>
        <v>53207546</v>
      </c>
      <c r="F52" s="38"/>
      <c r="G52" s="41">
        <f>SUM(G45:G51)</f>
        <v>19422511</v>
      </c>
      <c r="H52" s="40"/>
      <c r="I52" s="41">
        <f>SUM(I45:I51)</f>
        <v>20498050</v>
      </c>
    </row>
    <row r="53" spans="1:9" s="23" customFormat="1" ht="25.5">
      <c r="A53" s="33" t="s">
        <v>20</v>
      </c>
      <c r="B53" s="34"/>
      <c r="C53" s="37"/>
      <c r="D53" s="37"/>
      <c r="E53" s="37"/>
      <c r="F53" s="38"/>
      <c r="G53" s="37"/>
      <c r="H53" s="40"/>
      <c r="I53" s="40"/>
    </row>
    <row r="54" spans="1:9" s="23" customFormat="1">
      <c r="A54" s="23" t="s">
        <v>155</v>
      </c>
      <c r="B54" s="34"/>
      <c r="C54" s="37"/>
      <c r="D54" s="37"/>
      <c r="E54" s="37"/>
      <c r="F54" s="38"/>
      <c r="G54" s="37"/>
      <c r="H54" s="40"/>
      <c r="I54" s="40"/>
    </row>
    <row r="55" spans="1:9" s="23" customFormat="1">
      <c r="A55" s="23" t="s">
        <v>156</v>
      </c>
      <c r="B55" s="35">
        <v>14</v>
      </c>
      <c r="C55" s="37">
        <v>6000000</v>
      </c>
      <c r="D55" s="37"/>
      <c r="E55" s="37">
        <v>9625000</v>
      </c>
      <c r="F55" s="38"/>
      <c r="G55" s="37">
        <v>0</v>
      </c>
      <c r="H55" s="40"/>
      <c r="I55" s="40">
        <v>0</v>
      </c>
    </row>
    <row r="56" spans="1:9" s="23" customFormat="1">
      <c r="A56" s="23" t="s">
        <v>42</v>
      </c>
      <c r="B56" s="35">
        <v>15</v>
      </c>
      <c r="C56" s="40">
        <v>28000000</v>
      </c>
      <c r="D56" s="37"/>
      <c r="E56" s="40">
        <v>28000000</v>
      </c>
      <c r="F56" s="38"/>
      <c r="G56" s="40">
        <v>0</v>
      </c>
      <c r="H56" s="40"/>
      <c r="I56" s="40">
        <v>0</v>
      </c>
    </row>
    <row r="57" spans="1:9" s="23" customFormat="1">
      <c r="A57" s="39" t="s">
        <v>125</v>
      </c>
      <c r="B57" s="35"/>
      <c r="C57" s="40">
        <v>751438</v>
      </c>
      <c r="D57" s="37"/>
      <c r="E57" s="40">
        <v>734606</v>
      </c>
      <c r="F57" s="38"/>
      <c r="G57" s="40">
        <v>751438</v>
      </c>
      <c r="H57" s="40"/>
      <c r="I57" s="40">
        <v>734606</v>
      </c>
    </row>
    <row r="58" spans="1:9" s="23" customFormat="1">
      <c r="A58" s="23" t="s">
        <v>212</v>
      </c>
      <c r="B58" s="35"/>
      <c r="C58" s="40">
        <v>36378965</v>
      </c>
      <c r="D58" s="40"/>
      <c r="E58" s="40">
        <v>36103518</v>
      </c>
      <c r="F58" s="45"/>
      <c r="G58" s="40">
        <v>0</v>
      </c>
      <c r="H58" s="40"/>
      <c r="I58" s="40">
        <v>0</v>
      </c>
    </row>
    <row r="59" spans="1:9" s="23" customFormat="1">
      <c r="A59" s="23" t="s">
        <v>238</v>
      </c>
      <c r="B59" s="35"/>
      <c r="C59" s="40">
        <v>1206086</v>
      </c>
      <c r="D59" s="37"/>
      <c r="E59" s="40">
        <v>1157479</v>
      </c>
      <c r="F59" s="38"/>
      <c r="G59" s="40">
        <v>156168</v>
      </c>
      <c r="H59" s="40"/>
      <c r="I59" s="40">
        <v>157078</v>
      </c>
    </row>
    <row r="60" spans="1:9" s="23" customFormat="1">
      <c r="A60" s="23" t="s">
        <v>43</v>
      </c>
      <c r="B60" s="35"/>
      <c r="C60" s="43">
        <f>226633+1</f>
        <v>226634</v>
      </c>
      <c r="D60" s="37"/>
      <c r="E60" s="43">
        <v>199828</v>
      </c>
      <c r="F60" s="38"/>
      <c r="G60" s="43">
        <v>141605</v>
      </c>
      <c r="H60" s="40"/>
      <c r="I60" s="43">
        <v>159143</v>
      </c>
    </row>
    <row r="61" spans="1:9" s="23" customFormat="1" ht="25.5">
      <c r="A61" s="33" t="s">
        <v>19</v>
      </c>
      <c r="B61" s="35"/>
      <c r="C61" s="43">
        <f>SUM(C54:C60)</f>
        <v>72563123</v>
      </c>
      <c r="D61" s="37"/>
      <c r="E61" s="43">
        <f>SUM(E54:E60)</f>
        <v>75820431</v>
      </c>
      <c r="F61" s="38"/>
      <c r="G61" s="43">
        <f>SUM(G54:G60)</f>
        <v>1049211</v>
      </c>
      <c r="H61" s="40"/>
      <c r="I61" s="43">
        <f>SUM(I54:I60)</f>
        <v>1050827</v>
      </c>
    </row>
    <row r="62" spans="1:9" s="23" customFormat="1" ht="25.5">
      <c r="A62" s="33" t="s">
        <v>9</v>
      </c>
      <c r="B62" s="35"/>
      <c r="C62" s="43">
        <f>C61+C52</f>
        <v>127020933</v>
      </c>
      <c r="D62" s="37"/>
      <c r="E62" s="43">
        <f>E61+E52</f>
        <v>129027977</v>
      </c>
      <c r="F62" s="38"/>
      <c r="G62" s="43">
        <f>G61+G52</f>
        <v>20471722</v>
      </c>
      <c r="H62" s="40"/>
      <c r="I62" s="43">
        <f>I61+I52</f>
        <v>21548877</v>
      </c>
    </row>
    <row r="63" spans="1:9" s="23" customFormat="1" ht="25.5">
      <c r="A63" s="33"/>
      <c r="B63" s="35"/>
      <c r="C63" s="40"/>
      <c r="D63" s="37"/>
      <c r="E63" s="40"/>
      <c r="F63" s="38"/>
      <c r="G63" s="40"/>
      <c r="H63" s="40"/>
      <c r="I63" s="40"/>
    </row>
    <row r="64" spans="1:9" s="23" customFormat="1">
      <c r="A64" s="23" t="s">
        <v>6</v>
      </c>
      <c r="B64" s="35"/>
      <c r="C64" s="40"/>
      <c r="D64" s="37"/>
      <c r="E64" s="40"/>
      <c r="F64" s="38"/>
      <c r="G64" s="40"/>
      <c r="H64" s="40"/>
      <c r="I64" s="40"/>
    </row>
    <row r="65" spans="1:19" ht="25.5">
      <c r="A65" s="87" t="s">
        <v>0</v>
      </c>
      <c r="B65" s="88"/>
      <c r="C65" s="89"/>
      <c r="D65" s="89"/>
      <c r="E65" s="89"/>
      <c r="F65" s="90"/>
      <c r="G65" s="88"/>
      <c r="H65" s="88"/>
      <c r="I65" s="88"/>
    </row>
    <row r="66" spans="1:19" ht="25.5">
      <c r="A66" s="92" t="s">
        <v>93</v>
      </c>
      <c r="B66" s="88"/>
      <c r="C66" s="89"/>
      <c r="D66" s="89"/>
      <c r="E66" s="89"/>
      <c r="F66" s="90"/>
      <c r="G66" s="88"/>
      <c r="H66" s="88"/>
      <c r="I66" s="88"/>
    </row>
    <row r="67" spans="1:19">
      <c r="A67" s="189" t="s">
        <v>84</v>
      </c>
      <c r="B67" s="189"/>
      <c r="C67" s="189"/>
      <c r="D67" s="189"/>
      <c r="E67" s="189"/>
      <c r="F67" s="189"/>
      <c r="G67" s="189"/>
      <c r="H67" s="189"/>
      <c r="I67" s="189"/>
      <c r="J67" s="93"/>
      <c r="K67" s="93"/>
      <c r="L67" s="93"/>
      <c r="M67" s="93"/>
      <c r="N67" s="93"/>
      <c r="O67" s="93"/>
      <c r="P67" s="93"/>
      <c r="Q67" s="93"/>
      <c r="R67" s="93"/>
      <c r="S67" s="93"/>
    </row>
    <row r="68" spans="1:19" ht="25.5">
      <c r="C68" s="190" t="s">
        <v>1</v>
      </c>
      <c r="D68" s="190"/>
      <c r="E68" s="190"/>
      <c r="G68" s="190" t="s">
        <v>30</v>
      </c>
      <c r="H68" s="190"/>
      <c r="I68" s="190"/>
    </row>
    <row r="69" spans="1:19" s="23" customFormat="1">
      <c r="B69" s="28"/>
      <c r="C69" s="29" t="s">
        <v>213</v>
      </c>
      <c r="D69" s="30"/>
      <c r="E69" s="29" t="s">
        <v>214</v>
      </c>
      <c r="F69" s="31"/>
      <c r="G69" s="29" t="s">
        <v>213</v>
      </c>
      <c r="H69" s="30"/>
      <c r="I69" s="29" t="s">
        <v>214</v>
      </c>
    </row>
    <row r="70" spans="1:19" s="176" customFormat="1" ht="21.75">
      <c r="B70" s="177"/>
      <c r="C70" s="178" t="s">
        <v>81</v>
      </c>
      <c r="D70" s="179"/>
      <c r="E70" s="178" t="s">
        <v>83</v>
      </c>
      <c r="F70" s="180"/>
      <c r="G70" s="178" t="s">
        <v>81</v>
      </c>
      <c r="H70" s="179"/>
      <c r="I70" s="178" t="s">
        <v>83</v>
      </c>
    </row>
    <row r="71" spans="1:19" s="176" customFormat="1" ht="21.75">
      <c r="B71" s="177"/>
      <c r="C71" s="178" t="s">
        <v>82</v>
      </c>
      <c r="D71" s="179"/>
      <c r="E71" s="178"/>
      <c r="F71" s="180"/>
      <c r="G71" s="178" t="s">
        <v>82</v>
      </c>
      <c r="H71" s="179"/>
      <c r="I71" s="178"/>
    </row>
    <row r="72" spans="1:19" s="23" customFormat="1" ht="25.5">
      <c r="A72" s="33" t="s">
        <v>10</v>
      </c>
      <c r="B72" s="35"/>
      <c r="D72" s="34"/>
      <c r="F72" s="35"/>
    </row>
    <row r="73" spans="1:19" s="23" customFormat="1">
      <c r="A73" s="23" t="s">
        <v>44</v>
      </c>
      <c r="B73" s="35"/>
      <c r="D73" s="34"/>
      <c r="F73" s="35"/>
    </row>
    <row r="74" spans="1:19" s="23" customFormat="1">
      <c r="A74" s="36" t="s">
        <v>45</v>
      </c>
      <c r="B74" s="35"/>
      <c r="D74" s="34"/>
      <c r="F74" s="35"/>
    </row>
    <row r="75" spans="1:19" s="23" customFormat="1" ht="25.5" thickBot="1">
      <c r="A75" s="39" t="s">
        <v>62</v>
      </c>
      <c r="B75" s="35"/>
      <c r="C75" s="44">
        <v>4744161</v>
      </c>
      <c r="D75" s="37"/>
      <c r="E75" s="44">
        <v>4744161</v>
      </c>
      <c r="F75" s="38"/>
      <c r="G75" s="44">
        <v>4744161</v>
      </c>
      <c r="H75" s="37"/>
      <c r="I75" s="44">
        <v>4744161</v>
      </c>
    </row>
    <row r="76" spans="1:19" s="23" customFormat="1" ht="25.5" thickTop="1">
      <c r="A76" s="36" t="s">
        <v>46</v>
      </c>
      <c r="B76" s="35"/>
      <c r="C76" s="37"/>
      <c r="D76" s="37"/>
      <c r="E76" s="37"/>
      <c r="F76" s="38"/>
      <c r="G76" s="37"/>
      <c r="H76" s="37"/>
      <c r="I76" s="37"/>
    </row>
    <row r="77" spans="1:19" s="23" customFormat="1">
      <c r="A77" s="39" t="s">
        <v>63</v>
      </c>
      <c r="B77" s="35"/>
      <c r="C77" s="37">
        <v>4735622</v>
      </c>
      <c r="D77" s="37"/>
      <c r="E77" s="37">
        <v>4735622</v>
      </c>
      <c r="F77" s="38"/>
      <c r="G77" s="37">
        <v>4735622</v>
      </c>
      <c r="H77" s="37"/>
      <c r="I77" s="37">
        <v>4735622</v>
      </c>
    </row>
    <row r="78" spans="1:19" s="23" customFormat="1">
      <c r="A78" s="39" t="s">
        <v>47</v>
      </c>
      <c r="B78" s="35"/>
      <c r="C78" s="37">
        <v>6927789</v>
      </c>
      <c r="D78" s="37"/>
      <c r="E78" s="37">
        <v>6927789</v>
      </c>
      <c r="F78" s="38"/>
      <c r="G78" s="37">
        <v>6927789</v>
      </c>
      <c r="H78" s="37"/>
      <c r="I78" s="37">
        <v>6927789</v>
      </c>
    </row>
    <row r="79" spans="1:19" s="23" customFormat="1">
      <c r="A79" s="39" t="s">
        <v>188</v>
      </c>
      <c r="B79" s="35"/>
      <c r="C79" s="37">
        <v>1647137</v>
      </c>
      <c r="D79" s="37"/>
      <c r="E79" s="37">
        <v>1647137</v>
      </c>
      <c r="F79" s="38"/>
      <c r="G79" s="37">
        <v>1647137</v>
      </c>
      <c r="H79" s="37"/>
      <c r="I79" s="37">
        <v>1647137</v>
      </c>
    </row>
    <row r="80" spans="1:19" s="23" customFormat="1">
      <c r="A80" s="39" t="s">
        <v>29</v>
      </c>
      <c r="B80" s="34"/>
      <c r="C80" s="37"/>
      <c r="D80" s="37"/>
      <c r="E80" s="37"/>
      <c r="F80" s="38"/>
      <c r="G80" s="37"/>
      <c r="H80" s="37"/>
      <c r="I80" s="37"/>
    </row>
    <row r="81" spans="1:10" s="23" customFormat="1">
      <c r="A81" s="36" t="s">
        <v>48</v>
      </c>
      <c r="B81" s="35"/>
      <c r="C81" s="104">
        <v>465930</v>
      </c>
      <c r="D81" s="40"/>
      <c r="E81" s="104">
        <v>465930</v>
      </c>
      <c r="F81" s="45"/>
      <c r="G81" s="104">
        <v>465930</v>
      </c>
      <c r="H81" s="40"/>
      <c r="I81" s="104">
        <v>465930</v>
      </c>
    </row>
    <row r="82" spans="1:10" s="23" customFormat="1">
      <c r="A82" s="36" t="s">
        <v>143</v>
      </c>
      <c r="B82" s="34"/>
      <c r="C82" s="105">
        <v>-7563361</v>
      </c>
      <c r="D82" s="106"/>
      <c r="E82" s="105">
        <v>-9497550</v>
      </c>
      <c r="F82" s="107"/>
      <c r="G82" s="105">
        <v>3021728</v>
      </c>
      <c r="H82" s="106"/>
      <c r="I82" s="105">
        <v>-852060</v>
      </c>
      <c r="J82" s="60"/>
    </row>
    <row r="83" spans="1:10" s="23" customFormat="1">
      <c r="A83" s="36"/>
      <c r="B83" s="34"/>
      <c r="C83" s="106">
        <f>SUM(C81:C82)</f>
        <v>-7097431</v>
      </c>
      <c r="D83" s="106"/>
      <c r="E83" s="106">
        <f>SUM(E81:E82)</f>
        <v>-9031620</v>
      </c>
      <c r="F83" s="107"/>
      <c r="G83" s="106">
        <f>SUM(G81:G82)</f>
        <v>3487658</v>
      </c>
      <c r="H83" s="106"/>
      <c r="I83" s="106">
        <f>SUM(I81:I82)</f>
        <v>-386130</v>
      </c>
    </row>
    <row r="84" spans="1:10" s="23" customFormat="1">
      <c r="A84" s="39" t="s">
        <v>95</v>
      </c>
      <c r="B84" s="35"/>
      <c r="C84" s="43">
        <v>17650131</v>
      </c>
      <c r="D84" s="37"/>
      <c r="E84" s="43">
        <v>17650131</v>
      </c>
      <c r="F84" s="38"/>
      <c r="G84" s="43">
        <v>0</v>
      </c>
      <c r="H84" s="37"/>
      <c r="I84" s="43">
        <v>0</v>
      </c>
    </row>
    <row r="85" spans="1:10" s="23" customFormat="1" ht="25.5">
      <c r="A85" s="19" t="s">
        <v>113</v>
      </c>
      <c r="B85" s="34"/>
      <c r="C85" s="40">
        <f>SUM(C77:C79,C83:C84)</f>
        <v>23863248</v>
      </c>
      <c r="D85" s="40"/>
      <c r="E85" s="40">
        <f>SUM(E77:E79,E83:E84)</f>
        <v>21929059</v>
      </c>
      <c r="F85" s="45"/>
      <c r="G85" s="40">
        <f>SUM(G77:G79,G83:G84)</f>
        <v>16798206</v>
      </c>
      <c r="H85" s="40"/>
      <c r="I85" s="40">
        <f>SUM(I77:I79,I83:I84)</f>
        <v>12924418</v>
      </c>
    </row>
    <row r="86" spans="1:10" s="23" customFormat="1">
      <c r="A86" s="39" t="s">
        <v>96</v>
      </c>
      <c r="B86" s="34"/>
      <c r="C86" s="43">
        <v>619</v>
      </c>
      <c r="D86" s="37"/>
      <c r="E86" s="43">
        <v>619</v>
      </c>
      <c r="F86" s="38"/>
      <c r="G86" s="37">
        <v>0</v>
      </c>
      <c r="H86" s="40"/>
      <c r="I86" s="37">
        <v>0</v>
      </c>
    </row>
    <row r="87" spans="1:10" s="23" customFormat="1" ht="25.5">
      <c r="A87" s="42" t="s">
        <v>11</v>
      </c>
      <c r="B87" s="34"/>
      <c r="C87" s="41">
        <f>SUM(C85:C86)</f>
        <v>23863867</v>
      </c>
      <c r="D87" s="37"/>
      <c r="E87" s="41">
        <f>SUM(E85:E86)</f>
        <v>21929678</v>
      </c>
      <c r="F87" s="38"/>
      <c r="G87" s="41">
        <f>SUM(G85:G86)</f>
        <v>16798206</v>
      </c>
      <c r="H87" s="40"/>
      <c r="I87" s="41">
        <f>SUM(I85:I86)</f>
        <v>12924418</v>
      </c>
    </row>
    <row r="88" spans="1:10" s="23" customFormat="1" ht="26.25" thickBot="1">
      <c r="A88" s="33" t="s">
        <v>12</v>
      </c>
      <c r="B88" s="34"/>
      <c r="C88" s="44">
        <f>SUM(C62,C85)+C86</f>
        <v>150884800</v>
      </c>
      <c r="D88" s="37"/>
      <c r="E88" s="44">
        <f>SUM(E62,E85)+E86</f>
        <v>150957655</v>
      </c>
      <c r="F88" s="38"/>
      <c r="G88" s="44">
        <f>SUM(G87,G62)</f>
        <v>37269928</v>
      </c>
      <c r="H88" s="40"/>
      <c r="I88" s="44">
        <f>SUM(I87,I62)</f>
        <v>34473295</v>
      </c>
    </row>
    <row r="89" spans="1:10" s="23" customFormat="1" ht="25.5" thickTop="1">
      <c r="B89" s="34"/>
      <c r="C89" s="101">
        <f>SUM(C88-C33)</f>
        <v>0</v>
      </c>
      <c r="D89" s="37"/>
      <c r="E89" s="101">
        <f>SUM(E88-E33)</f>
        <v>0</v>
      </c>
      <c r="F89" s="38"/>
      <c r="G89" s="101">
        <f>+G88-G33</f>
        <v>0</v>
      </c>
      <c r="H89" s="101"/>
      <c r="I89" s="101">
        <f>I88-I33</f>
        <v>0</v>
      </c>
    </row>
    <row r="90" spans="1:10" ht="29.25" customHeight="1">
      <c r="A90" s="91" t="s">
        <v>6</v>
      </c>
      <c r="B90" s="95"/>
      <c r="C90" s="97"/>
      <c r="D90" s="95"/>
      <c r="E90" s="95"/>
      <c r="F90" s="96"/>
    </row>
    <row r="91" spans="1:10" ht="29.25" customHeight="1">
      <c r="B91" s="95"/>
      <c r="C91" s="97"/>
      <c r="D91" s="95"/>
      <c r="E91" s="95"/>
      <c r="F91" s="96"/>
    </row>
    <row r="92" spans="1:10">
      <c r="A92" s="98"/>
      <c r="B92" s="95"/>
      <c r="C92" s="95"/>
      <c r="D92" s="95"/>
      <c r="E92" s="95"/>
      <c r="F92" s="96"/>
    </row>
    <row r="93" spans="1:10">
      <c r="B93" s="95"/>
      <c r="C93" s="95"/>
      <c r="D93" s="95"/>
      <c r="E93" s="95"/>
      <c r="F93" s="96"/>
    </row>
    <row r="94" spans="1:10">
      <c r="B94" s="95" t="s">
        <v>13</v>
      </c>
      <c r="C94" s="95"/>
      <c r="D94" s="95"/>
      <c r="E94" s="95"/>
      <c r="F94" s="96"/>
    </row>
    <row r="95" spans="1:10">
      <c r="A95" s="98"/>
      <c r="B95" s="95"/>
      <c r="C95" s="95"/>
      <c r="D95" s="95"/>
      <c r="E95" s="95"/>
      <c r="F95" s="96"/>
    </row>
  </sheetData>
  <mergeCells count="9">
    <mergeCell ref="A67:I67"/>
    <mergeCell ref="C68:E68"/>
    <mergeCell ref="G68:I68"/>
    <mergeCell ref="A3:I3"/>
    <mergeCell ref="C4:E4"/>
    <mergeCell ref="G4:I4"/>
    <mergeCell ref="A38:I38"/>
    <mergeCell ref="C39:E39"/>
    <mergeCell ref="G39:I39"/>
  </mergeCells>
  <pageMargins left="0.59055118110236227" right="0.27559055118110237" top="0.47244094488188981" bottom="0.11811023622047245" header="0.19685039370078741" footer="0.19685039370078741"/>
  <pageSetup paperSize="9" scale="67" orientation="portrait" r:id="rId1"/>
  <rowBreaks count="2" manualBreakCount="2">
    <brk id="35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68"/>
  <sheetViews>
    <sheetView showGridLines="0" view="pageBreakPreview" topLeftCell="A58" zoomScale="70" zoomScaleNormal="83" zoomScaleSheetLayoutView="70" workbookViewId="0">
      <selection activeCell="A22" sqref="A22"/>
    </sheetView>
  </sheetViews>
  <sheetFormatPr defaultColWidth="10.7109375" defaultRowHeight="24.75"/>
  <cols>
    <col min="1" max="1" width="54.5703125" style="23" customWidth="1"/>
    <col min="2" max="2" width="9.28515625" style="23" customWidth="1"/>
    <col min="3" max="3" width="16.7109375" style="23" customWidth="1"/>
    <col min="4" max="4" width="1.7109375" style="23" customWidth="1"/>
    <col min="5" max="5" width="16.7109375" style="23" customWidth="1"/>
    <col min="6" max="6" width="1.7109375" style="26" customWidth="1"/>
    <col min="7" max="7" width="16.7109375" style="23" customWidth="1"/>
    <col min="8" max="8" width="1.7109375" style="23" customWidth="1"/>
    <col min="9" max="9" width="16.7109375" style="23" customWidth="1"/>
    <col min="10" max="10" width="2.28515625" style="23" customWidth="1"/>
    <col min="11" max="16384" width="10.7109375" style="23"/>
  </cols>
  <sheetData>
    <row r="1" spans="1:9" ht="25.5">
      <c r="A1" s="19"/>
      <c r="B1" s="20"/>
      <c r="C1" s="21"/>
      <c r="D1" s="21"/>
      <c r="E1" s="21"/>
      <c r="F1" s="22"/>
      <c r="G1" s="48"/>
      <c r="H1" s="48"/>
      <c r="I1" s="49" t="s">
        <v>85</v>
      </c>
    </row>
    <row r="2" spans="1:9" ht="25.5">
      <c r="A2" s="19" t="s">
        <v>0</v>
      </c>
      <c r="B2" s="20"/>
      <c r="C2" s="21"/>
      <c r="D2" s="21"/>
      <c r="E2" s="21"/>
      <c r="F2" s="22"/>
      <c r="G2" s="20"/>
      <c r="H2" s="20"/>
      <c r="I2" s="20"/>
    </row>
    <row r="3" spans="1:9" ht="25.5">
      <c r="A3" s="42" t="s">
        <v>14</v>
      </c>
      <c r="B3" s="20"/>
      <c r="C3" s="82"/>
      <c r="D3" s="21"/>
      <c r="E3" s="82"/>
      <c r="F3" s="22"/>
      <c r="G3" s="82"/>
      <c r="H3" s="20"/>
      <c r="I3" s="82"/>
    </row>
    <row r="4" spans="1:9" ht="25.5">
      <c r="A4" s="50" t="s">
        <v>206</v>
      </c>
      <c r="B4" s="20"/>
      <c r="C4" s="83"/>
      <c r="D4" s="51"/>
      <c r="E4" s="83"/>
      <c r="F4" s="22"/>
      <c r="G4" s="83"/>
      <c r="H4" s="20"/>
      <c r="I4" s="83"/>
    </row>
    <row r="5" spans="1:9">
      <c r="A5" s="191" t="s">
        <v>84</v>
      </c>
      <c r="B5" s="191"/>
      <c r="C5" s="191"/>
      <c r="D5" s="191"/>
      <c r="E5" s="191"/>
      <c r="F5" s="191"/>
      <c r="G5" s="191"/>
      <c r="H5" s="191"/>
      <c r="I5" s="191"/>
    </row>
    <row r="6" spans="1:9" ht="25.5">
      <c r="C6" s="24"/>
      <c r="D6" s="25" t="s">
        <v>1</v>
      </c>
      <c r="E6" s="24"/>
      <c r="G6" s="27"/>
      <c r="H6" s="25" t="s">
        <v>30</v>
      </c>
      <c r="I6" s="27"/>
    </row>
    <row r="7" spans="1:9">
      <c r="B7" s="28" t="s">
        <v>2</v>
      </c>
      <c r="C7" s="29" t="s">
        <v>205</v>
      </c>
      <c r="D7" s="30"/>
      <c r="E7" s="29" t="s">
        <v>189</v>
      </c>
      <c r="F7" s="31"/>
      <c r="G7" s="29" t="s">
        <v>205</v>
      </c>
      <c r="H7" s="30"/>
      <c r="I7" s="29" t="s">
        <v>189</v>
      </c>
    </row>
    <row r="8" spans="1:9" ht="25.5">
      <c r="A8" s="33" t="s">
        <v>49</v>
      </c>
    </row>
    <row r="9" spans="1:9">
      <c r="A9" s="36" t="s">
        <v>67</v>
      </c>
      <c r="C9" s="37">
        <f>15413466-6512</f>
        <v>15406954</v>
      </c>
      <c r="D9" s="37"/>
      <c r="E9" s="37">
        <v>16604512</v>
      </c>
      <c r="F9" s="38"/>
      <c r="G9" s="37">
        <f>1084862-6512</f>
        <v>1078350</v>
      </c>
      <c r="H9" s="37"/>
      <c r="I9" s="37">
        <v>2762576</v>
      </c>
    </row>
    <row r="10" spans="1:9">
      <c r="A10" s="39" t="s">
        <v>68</v>
      </c>
      <c r="C10" s="37">
        <v>2144115</v>
      </c>
      <c r="D10" s="37"/>
      <c r="E10" s="37">
        <v>2301696</v>
      </c>
      <c r="F10" s="38"/>
      <c r="G10" s="37">
        <v>7812</v>
      </c>
      <c r="H10" s="37"/>
      <c r="I10" s="37">
        <v>3718399</v>
      </c>
    </row>
    <row r="11" spans="1:9">
      <c r="A11" s="39" t="s">
        <v>69</v>
      </c>
      <c r="C11" s="43">
        <f>2102457+6512+169</f>
        <v>2109138</v>
      </c>
      <c r="D11" s="37"/>
      <c r="E11" s="43">
        <f>154208+194814</f>
        <v>349022</v>
      </c>
      <c r="F11" s="38"/>
      <c r="G11" s="43">
        <f>2998091+24250+6512</f>
        <v>3028853</v>
      </c>
      <c r="H11" s="40"/>
      <c r="I11" s="43">
        <f>4115685+9137</f>
        <v>4124822</v>
      </c>
    </row>
    <row r="12" spans="1:9" ht="25.5">
      <c r="A12" s="33" t="s">
        <v>50</v>
      </c>
      <c r="C12" s="41">
        <f>SUM(C9:C11)</f>
        <v>19660207</v>
      </c>
      <c r="D12" s="40"/>
      <c r="E12" s="41">
        <f>SUM(E9:E11)</f>
        <v>19255230</v>
      </c>
      <c r="F12" s="45"/>
      <c r="G12" s="41">
        <f>SUM(G9:G11)</f>
        <v>4115015</v>
      </c>
      <c r="H12" s="40"/>
      <c r="I12" s="41">
        <f>SUM(I9:I11)</f>
        <v>10605797</v>
      </c>
    </row>
    <row r="13" spans="1:9" ht="25.5">
      <c r="A13" s="33" t="s">
        <v>51</v>
      </c>
      <c r="C13" s="37"/>
      <c r="D13" s="37"/>
      <c r="E13" s="37"/>
      <c r="F13" s="38"/>
      <c r="G13" s="37"/>
      <c r="H13" s="37"/>
      <c r="I13" s="37"/>
    </row>
    <row r="14" spans="1:9">
      <c r="A14" s="36" t="s">
        <v>70</v>
      </c>
      <c r="C14" s="37">
        <v>11049771</v>
      </c>
      <c r="D14" s="37"/>
      <c r="E14" s="37">
        <v>11652674</v>
      </c>
      <c r="F14" s="38"/>
      <c r="G14" s="37">
        <v>642294</v>
      </c>
      <c r="H14" s="37"/>
      <c r="I14" s="37">
        <v>4106398</v>
      </c>
    </row>
    <row r="15" spans="1:9">
      <c r="A15" s="36" t="s">
        <v>71</v>
      </c>
      <c r="C15" s="40">
        <v>2629229</v>
      </c>
      <c r="D15" s="40"/>
      <c r="E15" s="40">
        <v>2594216</v>
      </c>
      <c r="F15" s="45"/>
      <c r="G15" s="40">
        <v>3322</v>
      </c>
      <c r="H15" s="40"/>
      <c r="I15" s="40">
        <v>3283500</v>
      </c>
    </row>
    <row r="16" spans="1:9" ht="25.5">
      <c r="A16" s="33" t="s">
        <v>52</v>
      </c>
      <c r="C16" s="41">
        <f>SUM(C14:C15)</f>
        <v>13679000</v>
      </c>
      <c r="D16" s="37"/>
      <c r="E16" s="41">
        <f>SUM(E14:E15)</f>
        <v>14246890</v>
      </c>
      <c r="F16" s="38"/>
      <c r="G16" s="41">
        <f>SUM(G14:G15)</f>
        <v>645616</v>
      </c>
      <c r="H16" s="40"/>
      <c r="I16" s="41">
        <f>SUM(I14:I15)</f>
        <v>7389898</v>
      </c>
    </row>
    <row r="17" spans="1:9" ht="25.5">
      <c r="A17" s="33" t="s">
        <v>53</v>
      </c>
      <c r="C17" s="37">
        <f>C12-C16</f>
        <v>5981207</v>
      </c>
      <c r="D17" s="37"/>
      <c r="E17" s="37">
        <f>E12-E16</f>
        <v>5008340</v>
      </c>
      <c r="F17" s="38"/>
      <c r="G17" s="37">
        <f>G12-G16</f>
        <v>3469399</v>
      </c>
      <c r="H17" s="37"/>
      <c r="I17" s="37">
        <f>I12-I16</f>
        <v>3215899</v>
      </c>
    </row>
    <row r="18" spans="1:9">
      <c r="A18" s="23" t="s">
        <v>54</v>
      </c>
      <c r="C18" s="37">
        <v>17967</v>
      </c>
      <c r="D18" s="37"/>
      <c r="E18" s="37">
        <v>51199</v>
      </c>
      <c r="F18" s="38"/>
      <c r="G18" s="37">
        <v>51591</v>
      </c>
      <c r="H18" s="37"/>
      <c r="I18" s="37">
        <v>148250</v>
      </c>
    </row>
    <row r="19" spans="1:9">
      <c r="A19" s="23" t="s">
        <v>55</v>
      </c>
      <c r="C19" s="43">
        <f>929-169</f>
        <v>760</v>
      </c>
      <c r="D19" s="37"/>
      <c r="E19" s="43">
        <f>195724-194814</f>
        <v>910</v>
      </c>
      <c r="F19" s="38"/>
      <c r="G19" s="43">
        <v>2794828</v>
      </c>
      <c r="H19" s="37"/>
      <c r="I19" s="43">
        <f>1317169-9137</f>
        <v>1308032</v>
      </c>
    </row>
    <row r="20" spans="1:9" ht="25.5">
      <c r="A20" s="33" t="s">
        <v>88</v>
      </c>
      <c r="C20" s="41">
        <f>SUM(C17:C19)</f>
        <v>5999934</v>
      </c>
      <c r="D20" s="37"/>
      <c r="E20" s="41">
        <f>SUM(E17:E19)</f>
        <v>5060449</v>
      </c>
      <c r="F20" s="38"/>
      <c r="G20" s="41">
        <f>SUM(G17:G19)</f>
        <v>6315818</v>
      </c>
      <c r="H20" s="37"/>
      <c r="I20" s="41">
        <f>SUM(I17:I19)</f>
        <v>4672181</v>
      </c>
    </row>
    <row r="21" spans="1:9">
      <c r="A21" s="36" t="s">
        <v>239</v>
      </c>
      <c r="C21" s="40">
        <v>-1175399</v>
      </c>
      <c r="D21" s="40"/>
      <c r="E21" s="40">
        <v>-1051961</v>
      </c>
      <c r="F21" s="45"/>
      <c r="G21" s="40">
        <v>-456280</v>
      </c>
      <c r="H21" s="40"/>
      <c r="I21" s="40">
        <v>-726166</v>
      </c>
    </row>
    <row r="22" spans="1:9">
      <c r="A22" s="39" t="s">
        <v>64</v>
      </c>
      <c r="C22" s="40">
        <v>-2562718</v>
      </c>
      <c r="D22" s="40"/>
      <c r="E22" s="40">
        <v>-2591226</v>
      </c>
      <c r="F22" s="45"/>
      <c r="G22" s="40">
        <v>-1749843</v>
      </c>
      <c r="H22" s="40"/>
      <c r="I22" s="40">
        <v>-1858856</v>
      </c>
    </row>
    <row r="23" spans="1:9">
      <c r="A23" s="39" t="s">
        <v>231</v>
      </c>
      <c r="C23" s="40">
        <v>-20332</v>
      </c>
      <c r="D23" s="40"/>
      <c r="E23" s="40">
        <v>-56244</v>
      </c>
      <c r="F23" s="45"/>
      <c r="G23" s="40">
        <v>-4198</v>
      </c>
      <c r="H23" s="40"/>
      <c r="I23" s="40">
        <v>-8330</v>
      </c>
    </row>
    <row r="24" spans="1:9" ht="25.5">
      <c r="A24" s="33" t="s">
        <v>91</v>
      </c>
      <c r="C24" s="41">
        <f>SUM(C21:C23)</f>
        <v>-3758449</v>
      </c>
      <c r="D24" s="37"/>
      <c r="E24" s="41">
        <f>SUM(E21:E23)</f>
        <v>-3699431</v>
      </c>
      <c r="F24" s="38"/>
      <c r="G24" s="41">
        <f>SUM(G21:G23)</f>
        <v>-2210321</v>
      </c>
      <c r="H24" s="37"/>
      <c r="I24" s="41">
        <f>SUM(I21:I23)</f>
        <v>-2593352</v>
      </c>
    </row>
    <row r="25" spans="1:9" ht="25.5">
      <c r="A25" s="33" t="s">
        <v>204</v>
      </c>
      <c r="C25" s="40"/>
      <c r="D25" s="37"/>
      <c r="E25" s="40"/>
      <c r="F25" s="38"/>
      <c r="G25" s="40"/>
      <c r="H25" s="37"/>
      <c r="I25" s="40"/>
    </row>
    <row r="26" spans="1:9" ht="25.5">
      <c r="A26" s="33" t="s">
        <v>158</v>
      </c>
      <c r="C26" s="40">
        <f>C20+C24</f>
        <v>2241485</v>
      </c>
      <c r="D26" s="40"/>
      <c r="E26" s="40">
        <f>E20+E24</f>
        <v>1361018</v>
      </c>
      <c r="F26" s="45"/>
      <c r="G26" s="40">
        <f>G20+G24</f>
        <v>4105497</v>
      </c>
      <c r="H26" s="40"/>
      <c r="I26" s="40">
        <f>I20+I24</f>
        <v>2078829</v>
      </c>
    </row>
    <row r="27" spans="1:9">
      <c r="A27" s="23" t="s">
        <v>196</v>
      </c>
      <c r="B27" s="35">
        <v>8</v>
      </c>
      <c r="C27" s="43">
        <v>-951</v>
      </c>
      <c r="D27" s="40"/>
      <c r="E27" s="43">
        <v>-2612</v>
      </c>
      <c r="F27" s="45"/>
      <c r="G27" s="43">
        <v>0</v>
      </c>
      <c r="H27" s="40"/>
      <c r="I27" s="43">
        <v>0</v>
      </c>
    </row>
    <row r="28" spans="1:9" ht="25.5">
      <c r="A28" s="33" t="s">
        <v>139</v>
      </c>
      <c r="C28" s="40">
        <f>SUM(C26:C27)</f>
        <v>2240534</v>
      </c>
      <c r="D28" s="40"/>
      <c r="E28" s="40">
        <f>SUM(E26:E27)</f>
        <v>1358406</v>
      </c>
      <c r="F28" s="45"/>
      <c r="G28" s="40">
        <f>SUM(G26:G27)</f>
        <v>4105497</v>
      </c>
      <c r="H28" s="40"/>
      <c r="I28" s="40">
        <f>SUM(I26:I27)</f>
        <v>2078829</v>
      </c>
    </row>
    <row r="29" spans="1:9">
      <c r="A29" s="23" t="s">
        <v>220</v>
      </c>
      <c r="B29" s="35">
        <v>16</v>
      </c>
      <c r="C29" s="43">
        <v>-611077</v>
      </c>
      <c r="D29" s="40"/>
      <c r="E29" s="43">
        <f>172566</f>
        <v>172566</v>
      </c>
      <c r="F29" s="45"/>
      <c r="G29" s="43">
        <v>-5084</v>
      </c>
      <c r="H29" s="40"/>
      <c r="I29" s="43">
        <f>338355</f>
        <v>338355</v>
      </c>
    </row>
    <row r="30" spans="1:9" ht="25.5">
      <c r="A30" s="33" t="s">
        <v>138</v>
      </c>
      <c r="B30" s="35"/>
      <c r="C30" s="37">
        <f>SUM(C28:C29)</f>
        <v>1629457</v>
      </c>
      <c r="D30" s="37"/>
      <c r="E30" s="37">
        <f>SUM(E28:E29)</f>
        <v>1530972</v>
      </c>
      <c r="F30" s="38"/>
      <c r="G30" s="37">
        <f>SUM(G28:G29)</f>
        <v>4100413</v>
      </c>
      <c r="H30" s="37"/>
      <c r="I30" s="37">
        <f>SUM(I28:I29)</f>
        <v>2417184</v>
      </c>
    </row>
    <row r="31" spans="1:9">
      <c r="A31" s="23" t="s">
        <v>137</v>
      </c>
      <c r="B31" s="35">
        <v>17</v>
      </c>
      <c r="C31" s="43">
        <v>-221254</v>
      </c>
      <c r="D31" s="37"/>
      <c r="E31" s="43">
        <v>-216401</v>
      </c>
      <c r="F31" s="38"/>
      <c r="G31" s="43">
        <f>-221775-4850</f>
        <v>-226625</v>
      </c>
      <c r="H31" s="40"/>
      <c r="I31" s="43">
        <v>-215412</v>
      </c>
    </row>
    <row r="32" spans="1:9" ht="26.25" thickBot="1">
      <c r="A32" s="19" t="s">
        <v>97</v>
      </c>
      <c r="C32" s="44">
        <f>SUM(C30:C31)</f>
        <v>1408203</v>
      </c>
      <c r="D32" s="37"/>
      <c r="E32" s="44">
        <f>SUM(E30:E31)</f>
        <v>1314571</v>
      </c>
      <c r="F32" s="38"/>
      <c r="G32" s="44">
        <f>SUM(G30:G31)</f>
        <v>3873788</v>
      </c>
      <c r="H32" s="40"/>
      <c r="I32" s="44">
        <f>SUM(I30:I31)</f>
        <v>2201772</v>
      </c>
    </row>
    <row r="33" spans="1:9" ht="25.5" thickTop="1">
      <c r="C33" s="46"/>
      <c r="D33" s="34"/>
      <c r="E33" s="46"/>
      <c r="F33" s="35"/>
      <c r="G33" s="46"/>
      <c r="H33" s="46"/>
      <c r="I33" s="46"/>
    </row>
    <row r="34" spans="1:9" ht="25.5">
      <c r="A34" s="42" t="s">
        <v>112</v>
      </c>
      <c r="C34" s="52"/>
      <c r="D34" s="53"/>
      <c r="E34" s="52"/>
      <c r="F34" s="54"/>
      <c r="G34" s="52"/>
      <c r="H34" s="52"/>
      <c r="I34" s="52"/>
    </row>
    <row r="35" spans="1:9" ht="25.5" thickBot="1">
      <c r="A35" s="55" t="s">
        <v>98</v>
      </c>
      <c r="C35" s="52">
        <v>1408203</v>
      </c>
      <c r="D35" s="53"/>
      <c r="E35" s="52">
        <v>1314572</v>
      </c>
      <c r="F35" s="54"/>
      <c r="G35" s="44">
        <f>G32</f>
        <v>3873788</v>
      </c>
      <c r="H35" s="46"/>
      <c r="I35" s="44">
        <f>I32</f>
        <v>2201772</v>
      </c>
    </row>
    <row r="36" spans="1:9" ht="25.5" thickTop="1">
      <c r="A36" s="55" t="s">
        <v>99</v>
      </c>
      <c r="C36" s="40">
        <v>0</v>
      </c>
      <c r="E36" s="40">
        <v>-1</v>
      </c>
      <c r="F36" s="23"/>
      <c r="G36" s="52"/>
      <c r="H36" s="52"/>
      <c r="I36" s="52"/>
    </row>
    <row r="37" spans="1:9" ht="25.5" thickBot="1">
      <c r="A37" s="39"/>
      <c r="C37" s="56">
        <f>SUM(C35:C36)</f>
        <v>1408203</v>
      </c>
      <c r="E37" s="56">
        <f>SUM(E35:E36)</f>
        <v>1314571</v>
      </c>
      <c r="F37" s="23"/>
      <c r="G37" s="52"/>
      <c r="H37" s="52"/>
      <c r="I37" s="52"/>
    </row>
    <row r="38" spans="1:9" ht="25.5" thickTop="1">
      <c r="A38" s="39"/>
      <c r="C38" s="40"/>
      <c r="D38" s="175"/>
      <c r="E38" s="40">
        <f>E37-E32</f>
        <v>0</v>
      </c>
      <c r="F38" s="23"/>
      <c r="G38" s="52"/>
      <c r="H38" s="52"/>
      <c r="I38" s="52"/>
    </row>
    <row r="39" spans="1:9" ht="25.5">
      <c r="A39" s="42" t="s">
        <v>86</v>
      </c>
      <c r="B39" s="35">
        <v>18</v>
      </c>
      <c r="C39" s="46"/>
      <c r="D39" s="34"/>
      <c r="E39" s="46"/>
      <c r="F39" s="35"/>
      <c r="G39" s="46"/>
      <c r="H39" s="46"/>
      <c r="I39" s="46"/>
    </row>
    <row r="40" spans="1:9">
      <c r="A40" s="39" t="s">
        <v>78</v>
      </c>
      <c r="D40" s="34"/>
      <c r="F40" s="35"/>
    </row>
    <row r="41" spans="1:9" ht="25.5" thickBot="1">
      <c r="A41" s="47" t="s">
        <v>100</v>
      </c>
      <c r="B41" s="35"/>
      <c r="C41" s="57">
        <f>C35/2367811</f>
        <v>0.59472778866218634</v>
      </c>
      <c r="D41" s="58"/>
      <c r="E41" s="57">
        <f>E35/2367811</f>
        <v>0.55518451430456228</v>
      </c>
      <c r="F41" s="59"/>
      <c r="G41" s="57">
        <f>G35/2367811</f>
        <v>1.636020780374785</v>
      </c>
      <c r="H41" s="58"/>
      <c r="I41" s="57">
        <f>I35/2367811</f>
        <v>0.92987658221031999</v>
      </c>
    </row>
    <row r="42" spans="1:9" ht="25.5" thickTop="1">
      <c r="A42" s="39"/>
      <c r="E42" s="60"/>
      <c r="F42" s="23"/>
    </row>
    <row r="43" spans="1:9">
      <c r="A43" s="23" t="s">
        <v>6</v>
      </c>
    </row>
    <row r="44" spans="1:9" ht="25.5">
      <c r="A44" s="19"/>
      <c r="B44" s="20"/>
      <c r="C44" s="21"/>
      <c r="D44" s="21"/>
      <c r="E44" s="21"/>
      <c r="F44" s="22"/>
      <c r="I44" s="61" t="s">
        <v>85</v>
      </c>
    </row>
    <row r="45" spans="1:9" ht="25.5">
      <c r="A45" s="19" t="s">
        <v>0</v>
      </c>
      <c r="B45" s="20"/>
      <c r="C45" s="21"/>
      <c r="D45" s="21"/>
      <c r="E45" s="21"/>
      <c r="F45" s="22"/>
      <c r="G45" s="20"/>
      <c r="H45" s="20"/>
      <c r="I45" s="20"/>
    </row>
    <row r="46" spans="1:9" ht="25.5">
      <c r="A46" s="42" t="s">
        <v>101</v>
      </c>
      <c r="B46" s="20"/>
      <c r="C46" s="21"/>
      <c r="D46" s="21"/>
      <c r="E46" s="21"/>
      <c r="F46" s="22"/>
      <c r="G46" s="20"/>
      <c r="H46" s="20"/>
      <c r="I46" s="20"/>
    </row>
    <row r="47" spans="1:9" ht="25.5">
      <c r="A47" s="50" t="s">
        <v>207</v>
      </c>
      <c r="B47" s="20"/>
      <c r="C47" s="51"/>
      <c r="D47" s="51"/>
      <c r="E47" s="51"/>
      <c r="F47" s="22"/>
      <c r="G47" s="20"/>
      <c r="H47" s="20"/>
      <c r="I47" s="20"/>
    </row>
    <row r="48" spans="1:9">
      <c r="A48" s="191" t="s">
        <v>84</v>
      </c>
      <c r="B48" s="191"/>
      <c r="C48" s="191"/>
      <c r="D48" s="191"/>
      <c r="E48" s="191"/>
      <c r="F48" s="191"/>
      <c r="G48" s="191"/>
      <c r="H48" s="191"/>
      <c r="I48" s="191"/>
    </row>
    <row r="49" spans="1:9" ht="25.5">
      <c r="C49" s="24"/>
      <c r="D49" s="25" t="s">
        <v>1</v>
      </c>
      <c r="E49" s="24"/>
      <c r="G49" s="27"/>
      <c r="H49" s="25" t="s">
        <v>30</v>
      </c>
      <c r="I49" s="27"/>
    </row>
    <row r="50" spans="1:9">
      <c r="B50" s="28"/>
      <c r="C50" s="29" t="s">
        <v>205</v>
      </c>
      <c r="D50" s="30"/>
      <c r="E50" s="29" t="s">
        <v>189</v>
      </c>
      <c r="F50" s="31"/>
      <c r="G50" s="29" t="s">
        <v>205</v>
      </c>
      <c r="H50" s="30"/>
      <c r="I50" s="29" t="s">
        <v>189</v>
      </c>
    </row>
    <row r="51" spans="1:9">
      <c r="B51" s="28"/>
      <c r="C51" s="29"/>
      <c r="D51" s="30"/>
      <c r="E51" s="32"/>
      <c r="F51" s="31"/>
      <c r="G51" s="29"/>
      <c r="H51" s="30"/>
      <c r="I51" s="32"/>
    </row>
    <row r="52" spans="1:9" ht="25.5">
      <c r="A52" s="62" t="s">
        <v>97</v>
      </c>
      <c r="B52" s="63"/>
      <c r="C52" s="72">
        <f>C32</f>
        <v>1408203</v>
      </c>
      <c r="D52" s="65"/>
      <c r="E52" s="72">
        <f>E32</f>
        <v>1314571</v>
      </c>
      <c r="F52" s="66"/>
      <c r="G52" s="72">
        <f>G32</f>
        <v>3873788</v>
      </c>
      <c r="H52" s="67"/>
      <c r="I52" s="72">
        <f>I32</f>
        <v>2201772</v>
      </c>
    </row>
    <row r="53" spans="1:9" ht="25.5">
      <c r="A53" s="62" t="s">
        <v>102</v>
      </c>
      <c r="B53" s="84"/>
      <c r="C53" s="74"/>
      <c r="D53" s="85"/>
      <c r="E53" s="74"/>
      <c r="F53" s="86"/>
      <c r="G53" s="74"/>
      <c r="H53" s="76"/>
      <c r="I53" s="74"/>
    </row>
    <row r="54" spans="1:9" ht="25.5">
      <c r="A54" s="109" t="s">
        <v>166</v>
      </c>
      <c r="B54" s="84"/>
      <c r="C54" s="74"/>
      <c r="D54" s="85"/>
      <c r="E54" s="74"/>
      <c r="F54" s="86"/>
      <c r="G54" s="74"/>
      <c r="H54" s="76"/>
      <c r="I54" s="74"/>
    </row>
    <row r="55" spans="1:9">
      <c r="A55" s="68" t="s">
        <v>167</v>
      </c>
      <c r="B55" s="84"/>
      <c r="C55" s="75">
        <v>0</v>
      </c>
      <c r="D55" s="85"/>
      <c r="E55" s="75">
        <v>0</v>
      </c>
      <c r="F55" s="86"/>
      <c r="G55" s="75">
        <v>0</v>
      </c>
      <c r="H55" s="76"/>
      <c r="I55" s="75">
        <v>0</v>
      </c>
    </row>
    <row r="56" spans="1:9">
      <c r="A56" s="68" t="s">
        <v>168</v>
      </c>
      <c r="B56" s="84"/>
      <c r="C56" s="173">
        <v>0</v>
      </c>
      <c r="D56" s="85"/>
      <c r="E56" s="173">
        <v>0</v>
      </c>
      <c r="F56" s="86"/>
      <c r="G56" s="173">
        <v>0</v>
      </c>
      <c r="H56" s="76"/>
      <c r="I56" s="173">
        <v>0</v>
      </c>
    </row>
    <row r="57" spans="1:9" ht="25.5">
      <c r="A57" s="62" t="s">
        <v>169</v>
      </c>
      <c r="B57" s="84"/>
      <c r="C57" s="75"/>
      <c r="D57" s="85"/>
      <c r="E57" s="75"/>
      <c r="F57" s="86"/>
      <c r="G57" s="75"/>
      <c r="H57" s="76"/>
      <c r="I57" s="75"/>
    </row>
    <row r="58" spans="1:9" ht="25.5">
      <c r="A58" s="62" t="s">
        <v>170</v>
      </c>
      <c r="B58" s="63"/>
      <c r="C58" s="72">
        <f>SUM(C55:C56)</f>
        <v>0</v>
      </c>
      <c r="D58" s="65"/>
      <c r="E58" s="72">
        <f>SUM(E55:E56)</f>
        <v>0</v>
      </c>
      <c r="F58" s="174"/>
      <c r="G58" s="72">
        <f>SUM(G55:G56)</f>
        <v>0</v>
      </c>
      <c r="H58" s="67"/>
      <c r="I58" s="72">
        <f>SUM(I55:I56)</f>
        <v>0</v>
      </c>
    </row>
    <row r="59" spans="1:9" ht="25.5">
      <c r="A59" s="62" t="s">
        <v>103</v>
      </c>
      <c r="B59" s="63"/>
      <c r="C59" s="110">
        <f>SUM(C58)</f>
        <v>0</v>
      </c>
      <c r="D59" s="65"/>
      <c r="E59" s="110">
        <f>SUM(E58)</f>
        <v>0</v>
      </c>
      <c r="F59" s="174"/>
      <c r="G59" s="110">
        <f>SUM(G58)</f>
        <v>0</v>
      </c>
      <c r="H59" s="67"/>
      <c r="I59" s="110">
        <f>SUM(I58)</f>
        <v>0</v>
      </c>
    </row>
    <row r="60" spans="1:9" ht="26.25" thickBot="1">
      <c r="A60" s="62" t="s">
        <v>173</v>
      </c>
      <c r="B60" s="63"/>
      <c r="C60" s="64">
        <f>SUM(C52,C59)</f>
        <v>1408203</v>
      </c>
      <c r="D60" s="65"/>
      <c r="E60" s="64">
        <f>SUM(E52,E59)</f>
        <v>1314571</v>
      </c>
      <c r="F60" s="73"/>
      <c r="G60" s="64">
        <f>SUM(G52,G59)</f>
        <v>3873788</v>
      </c>
      <c r="H60" s="67"/>
      <c r="I60" s="64">
        <f>SUM(I52,I59)</f>
        <v>2201772</v>
      </c>
    </row>
    <row r="61" spans="1:9" ht="26.25" thickTop="1">
      <c r="A61" s="62"/>
      <c r="B61" s="63"/>
      <c r="C61" s="74"/>
      <c r="D61" s="65"/>
      <c r="E61" s="74"/>
      <c r="F61" s="73"/>
      <c r="G61" s="74"/>
      <c r="H61" s="67"/>
      <c r="I61" s="74"/>
    </row>
    <row r="62" spans="1:9" ht="25.5">
      <c r="A62" s="62" t="s">
        <v>105</v>
      </c>
      <c r="B62" s="63"/>
      <c r="C62" s="70"/>
      <c r="D62" s="69"/>
      <c r="E62" s="70"/>
      <c r="F62" s="73"/>
      <c r="G62" s="75"/>
      <c r="H62" s="76"/>
      <c r="I62" s="75"/>
    </row>
    <row r="63" spans="1:9" ht="26.25" thickBot="1">
      <c r="A63" s="55" t="s">
        <v>98</v>
      </c>
      <c r="B63" s="63"/>
      <c r="C63" s="77">
        <v>1408203</v>
      </c>
      <c r="D63" s="69"/>
      <c r="E63" s="77">
        <v>1314572</v>
      </c>
      <c r="F63" s="73"/>
      <c r="G63" s="64">
        <f>G60</f>
        <v>3873788</v>
      </c>
      <c r="H63" s="71"/>
      <c r="I63" s="64">
        <f>I60</f>
        <v>2201772</v>
      </c>
    </row>
    <row r="64" spans="1:9" ht="25.5" thickTop="1">
      <c r="A64" s="55" t="s">
        <v>99</v>
      </c>
      <c r="B64" s="63"/>
      <c r="C64" s="40">
        <v>0</v>
      </c>
      <c r="D64" s="69"/>
      <c r="E64" s="40">
        <v>-1</v>
      </c>
      <c r="F64" s="73"/>
      <c r="G64" s="75"/>
      <c r="H64" s="76"/>
      <c r="I64" s="75"/>
    </row>
    <row r="65" spans="1:9" ht="26.25" thickBot="1">
      <c r="A65" s="68"/>
      <c r="B65" s="63"/>
      <c r="C65" s="78">
        <f>SUM(C63:C64)</f>
        <v>1408203</v>
      </c>
      <c r="D65" s="69"/>
      <c r="E65" s="78">
        <f>SUM(E63:E64)</f>
        <v>1314571</v>
      </c>
      <c r="F65" s="73"/>
      <c r="H65" s="67"/>
    </row>
    <row r="66" spans="1:9" ht="25.5" thickTop="1">
      <c r="A66" s="47"/>
      <c r="B66" s="63"/>
      <c r="C66" s="40"/>
      <c r="D66" s="108"/>
      <c r="E66" s="40">
        <f>E60-E65</f>
        <v>0</v>
      </c>
      <c r="F66" s="63"/>
      <c r="G66" s="63"/>
      <c r="H66" s="63"/>
      <c r="I66" s="63"/>
    </row>
    <row r="67" spans="1:9">
      <c r="A67" s="55" t="s">
        <v>6</v>
      </c>
      <c r="B67" s="63"/>
      <c r="C67" s="63"/>
      <c r="D67" s="63"/>
      <c r="E67" s="63"/>
      <c r="F67" s="63"/>
      <c r="G67" s="63"/>
      <c r="H67" s="63"/>
      <c r="I67" s="79"/>
    </row>
    <row r="68" spans="1:9">
      <c r="A68" s="55"/>
      <c r="B68" s="63"/>
      <c r="C68" s="63"/>
      <c r="D68" s="63"/>
      <c r="E68" s="63"/>
      <c r="F68" s="63"/>
      <c r="G68" s="63"/>
      <c r="H68" s="63"/>
      <c r="I68" s="79"/>
    </row>
  </sheetData>
  <mergeCells count="2">
    <mergeCell ref="A5:I5"/>
    <mergeCell ref="A48:I48"/>
  </mergeCells>
  <printOptions gridLinesSet="0"/>
  <pageMargins left="0.74803149606299213" right="0.27559055118110237" top="0.51181102362204722" bottom="0.11811023622047245" header="0.19685039370078741" footer="0.19685039370078741"/>
  <pageSetup paperSize="9" scale="67" orientation="portrait" r:id="rId1"/>
  <headerFooter alignWithMargins="0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Z36"/>
  <sheetViews>
    <sheetView showGridLines="0" view="pageBreakPreview" topLeftCell="A22" zoomScale="60" zoomScaleNormal="100" workbookViewId="0">
      <selection activeCell="L15" sqref="L15"/>
    </sheetView>
  </sheetViews>
  <sheetFormatPr defaultColWidth="9.28515625" defaultRowHeight="24" customHeight="1"/>
  <cols>
    <col min="1" max="1" width="45" style="4" customWidth="1"/>
    <col min="2" max="2" width="12.42578125" style="159" customWidth="1"/>
    <col min="3" max="3" width="2.7109375" style="159" customWidth="1"/>
    <col min="4" max="4" width="15.28515625" style="4" customWidth="1"/>
    <col min="5" max="5" width="2.7109375" style="159" customWidth="1"/>
    <col min="6" max="6" width="15.42578125" style="4" customWidth="1"/>
    <col min="7" max="7" width="2.7109375" style="159" customWidth="1"/>
    <col min="8" max="8" width="14.7109375" style="159" customWidth="1"/>
    <col min="9" max="9" width="2.7109375" style="159" customWidth="1"/>
    <col min="10" max="10" width="15.42578125" style="4" customWidth="1"/>
    <col min="11" max="11" width="2.7109375" style="159" customWidth="1"/>
    <col min="12" max="12" width="15.42578125" style="4" customWidth="1"/>
    <col min="13" max="13" width="2.7109375" style="159" customWidth="1"/>
    <col min="14" max="14" width="18.7109375" style="159" customWidth="1"/>
    <col min="15" max="15" width="2.7109375" style="159" customWidth="1"/>
    <col min="16" max="16" width="18.42578125" style="159" customWidth="1"/>
    <col min="17" max="17" width="2.7109375" style="159" customWidth="1"/>
    <col min="18" max="18" width="15.42578125" style="4" customWidth="1"/>
    <col min="19" max="19" width="2.7109375" style="159" customWidth="1"/>
    <col min="20" max="20" width="15.42578125" style="4" customWidth="1"/>
    <col min="21" max="21" width="2.7109375" style="159" customWidth="1"/>
    <col min="22" max="22" width="15.42578125" style="4" customWidth="1"/>
    <col min="23" max="16384" width="9.28515625" style="4"/>
  </cols>
  <sheetData>
    <row r="1" spans="1:26" ht="24" customHeight="1">
      <c r="V1" s="160" t="s">
        <v>85</v>
      </c>
    </row>
    <row r="2" spans="1:26" ht="24" customHeight="1">
      <c r="A2" s="193" t="s">
        <v>0</v>
      </c>
      <c r="B2" s="193"/>
      <c r="C2" s="193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</row>
    <row r="3" spans="1:26" ht="24" customHeight="1">
      <c r="A3" s="194" t="s">
        <v>28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</row>
    <row r="4" spans="1:26" ht="24" customHeight="1">
      <c r="A4" s="194" t="s">
        <v>206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1:26" ht="24" customHeight="1">
      <c r="R5" s="15"/>
      <c r="T5" s="15"/>
      <c r="V5" s="160" t="s">
        <v>84</v>
      </c>
    </row>
    <row r="6" spans="1:26" ht="24" customHeight="1">
      <c r="B6" s="4"/>
      <c r="D6" s="195" t="s">
        <v>1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</row>
    <row r="7" spans="1:26" ht="24" customHeight="1">
      <c r="B7" s="4"/>
      <c r="D7" s="196" t="s">
        <v>113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61"/>
      <c r="T7" s="161"/>
      <c r="U7" s="161"/>
      <c r="V7" s="161"/>
    </row>
    <row r="8" spans="1:26" ht="24" customHeight="1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92" t="s">
        <v>95</v>
      </c>
      <c r="O8" s="192"/>
      <c r="P8" s="192"/>
      <c r="Q8" s="161"/>
      <c r="S8" s="161"/>
      <c r="U8" s="161"/>
      <c r="V8" s="161"/>
    </row>
    <row r="9" spans="1:26" ht="24" customHeight="1"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2" t="s">
        <v>145</v>
      </c>
      <c r="O9" s="161"/>
      <c r="P9" s="163"/>
      <c r="Q9" s="161"/>
      <c r="S9" s="161"/>
      <c r="U9" s="161"/>
      <c r="V9" s="161"/>
    </row>
    <row r="10" spans="1:26" ht="24" customHeight="1"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4" t="s">
        <v>148</v>
      </c>
      <c r="O10" s="161"/>
      <c r="P10" s="162"/>
      <c r="Q10" s="161"/>
      <c r="S10" s="161"/>
      <c r="T10" s="16" t="s">
        <v>107</v>
      </c>
      <c r="U10" s="161"/>
      <c r="V10" s="161"/>
    </row>
    <row r="11" spans="1:26" ht="24" customHeight="1">
      <c r="B11" s="161"/>
      <c r="C11" s="161"/>
      <c r="D11" s="161"/>
      <c r="E11" s="161"/>
      <c r="F11" s="161"/>
      <c r="G11" s="161"/>
      <c r="H11" s="166" t="s">
        <v>188</v>
      </c>
      <c r="I11" s="161"/>
      <c r="M11" s="161"/>
      <c r="N11" s="162" t="s">
        <v>149</v>
      </c>
      <c r="O11" s="161"/>
      <c r="P11" s="162"/>
      <c r="Q11" s="161"/>
      <c r="R11" s="15"/>
      <c r="S11" s="161"/>
      <c r="T11" s="16" t="s">
        <v>106</v>
      </c>
      <c r="U11" s="161"/>
      <c r="V11" s="161"/>
    </row>
    <row r="12" spans="1:26" s="164" customFormat="1" ht="24" customHeight="1">
      <c r="B12" s="165"/>
      <c r="C12" s="165"/>
      <c r="D12" s="165"/>
      <c r="E12" s="165"/>
      <c r="G12" s="165"/>
      <c r="H12" s="165" t="s">
        <v>186</v>
      </c>
      <c r="I12" s="165"/>
      <c r="J12" s="166"/>
      <c r="K12" s="166" t="s">
        <v>29</v>
      </c>
      <c r="L12" s="166"/>
      <c r="M12" s="165"/>
      <c r="N12" s="162" t="s">
        <v>150</v>
      </c>
      <c r="O12" s="165"/>
      <c r="Q12" s="165"/>
      <c r="R12" s="16" t="s">
        <v>27</v>
      </c>
      <c r="S12" s="165"/>
      <c r="T12" s="16" t="s">
        <v>109</v>
      </c>
      <c r="U12" s="165"/>
      <c r="V12" s="16" t="s">
        <v>27</v>
      </c>
    </row>
    <row r="13" spans="1:26" s="164" customFormat="1" ht="24" customHeight="1">
      <c r="B13" s="165"/>
      <c r="C13" s="165"/>
      <c r="D13" s="165" t="s">
        <v>21</v>
      </c>
      <c r="E13" s="165"/>
      <c r="F13" s="164" t="s">
        <v>22</v>
      </c>
      <c r="G13" s="165"/>
      <c r="H13" s="164" t="s">
        <v>192</v>
      </c>
      <c r="I13" s="165"/>
      <c r="J13" s="164" t="s">
        <v>23</v>
      </c>
      <c r="K13" s="165"/>
      <c r="L13" s="164" t="s">
        <v>160</v>
      </c>
      <c r="M13" s="165"/>
      <c r="N13" s="162" t="s">
        <v>151</v>
      </c>
      <c r="O13" s="165"/>
      <c r="P13" s="162" t="s">
        <v>146</v>
      </c>
      <c r="Q13" s="165"/>
      <c r="R13" s="16" t="s">
        <v>10</v>
      </c>
      <c r="S13" s="165"/>
      <c r="T13" s="16" t="s">
        <v>110</v>
      </c>
      <c r="U13" s="165"/>
      <c r="V13" s="16" t="s">
        <v>31</v>
      </c>
    </row>
    <row r="14" spans="1:26" s="164" customFormat="1" ht="24" customHeight="1">
      <c r="B14" s="27" t="s">
        <v>2</v>
      </c>
      <c r="C14" s="188"/>
      <c r="D14" s="166" t="s">
        <v>24</v>
      </c>
      <c r="E14" s="165"/>
      <c r="F14" s="166" t="s">
        <v>25</v>
      </c>
      <c r="G14" s="165"/>
      <c r="H14" s="166" t="s">
        <v>193</v>
      </c>
      <c r="I14" s="165"/>
      <c r="J14" s="166" t="s">
        <v>26</v>
      </c>
      <c r="K14" s="165"/>
      <c r="L14" s="166" t="s">
        <v>243</v>
      </c>
      <c r="M14" s="165"/>
      <c r="N14" s="167" t="s">
        <v>108</v>
      </c>
      <c r="O14" s="165"/>
      <c r="P14" s="167" t="s">
        <v>147</v>
      </c>
      <c r="Q14" s="165"/>
      <c r="R14" s="17" t="s">
        <v>108</v>
      </c>
      <c r="S14" s="165"/>
      <c r="T14" s="17" t="s">
        <v>32</v>
      </c>
      <c r="U14" s="165"/>
      <c r="V14" s="17" t="s">
        <v>111</v>
      </c>
    </row>
    <row r="15" spans="1:26" ht="24" customHeight="1">
      <c r="A15" s="168" t="s">
        <v>190</v>
      </c>
      <c r="B15" s="100"/>
      <c r="C15" s="100"/>
      <c r="D15" s="18">
        <v>4735622</v>
      </c>
      <c r="E15" s="18"/>
      <c r="F15" s="18">
        <v>6927789</v>
      </c>
      <c r="G15" s="18"/>
      <c r="H15" s="18">
        <v>1647137</v>
      </c>
      <c r="I15" s="18"/>
      <c r="J15" s="18">
        <v>56546</v>
      </c>
      <c r="K15" s="18"/>
      <c r="L15" s="18">
        <v>-1782926</v>
      </c>
      <c r="M15" s="18"/>
      <c r="N15" s="18">
        <v>17650131</v>
      </c>
      <c r="O15" s="18"/>
      <c r="P15" s="18">
        <f>SUM(N15:N15)</f>
        <v>17650131</v>
      </c>
      <c r="Q15" s="18"/>
      <c r="R15" s="18">
        <f>SUM(D15:L15,P15)</f>
        <v>29234299</v>
      </c>
      <c r="S15" s="18"/>
      <c r="T15" s="18">
        <v>617</v>
      </c>
      <c r="U15" s="18"/>
      <c r="V15" s="18">
        <f>SUM(R15:T15)</f>
        <v>29234916</v>
      </c>
      <c r="W15" s="159"/>
      <c r="X15" s="159"/>
      <c r="Y15" s="159"/>
      <c r="Z15" s="159"/>
    </row>
    <row r="16" spans="1:26" ht="24" customHeight="1">
      <c r="A16" s="4" t="s">
        <v>97</v>
      </c>
      <c r="B16" s="100"/>
      <c r="C16" s="100"/>
      <c r="D16" s="18">
        <v>0</v>
      </c>
      <c r="E16" s="18"/>
      <c r="F16" s="18">
        <v>0</v>
      </c>
      <c r="G16" s="18"/>
      <c r="H16" s="18">
        <v>0</v>
      </c>
      <c r="I16" s="18"/>
      <c r="J16" s="18">
        <v>0</v>
      </c>
      <c r="K16" s="18"/>
      <c r="L16" s="18">
        <f>PL!E35</f>
        <v>1314572</v>
      </c>
      <c r="M16" s="18"/>
      <c r="N16" s="18">
        <v>0</v>
      </c>
      <c r="O16" s="18"/>
      <c r="P16" s="18">
        <f>SUM(N16:N16)</f>
        <v>0</v>
      </c>
      <c r="Q16" s="18"/>
      <c r="R16" s="18">
        <f>SUM(D16:L16,P16)</f>
        <v>1314572</v>
      </c>
      <c r="S16" s="18"/>
      <c r="T16" s="18">
        <f>PL!E36</f>
        <v>-1</v>
      </c>
      <c r="U16" s="18"/>
      <c r="V16" s="18">
        <f>SUM(R16:T16)</f>
        <v>1314571</v>
      </c>
      <c r="W16" s="159"/>
      <c r="X16" s="159"/>
      <c r="Y16" s="159"/>
      <c r="Z16" s="159"/>
    </row>
    <row r="17" spans="1:26" ht="24" customHeight="1">
      <c r="A17" s="4" t="s">
        <v>175</v>
      </c>
      <c r="B17" s="100"/>
      <c r="C17" s="100"/>
      <c r="D17" s="123">
        <v>0</v>
      </c>
      <c r="E17" s="18"/>
      <c r="F17" s="123">
        <v>0</v>
      </c>
      <c r="G17" s="18"/>
      <c r="H17" s="123">
        <v>0</v>
      </c>
      <c r="I17" s="18"/>
      <c r="J17" s="123">
        <v>0</v>
      </c>
      <c r="K17" s="18"/>
      <c r="L17" s="123">
        <f>PL!E63-PL!E35</f>
        <v>0</v>
      </c>
      <c r="M17" s="18"/>
      <c r="N17" s="123">
        <v>0</v>
      </c>
      <c r="O17" s="18"/>
      <c r="P17" s="123">
        <f>SUM(N17:N17)</f>
        <v>0</v>
      </c>
      <c r="Q17" s="18"/>
      <c r="R17" s="123">
        <f>SUM(D17:L17,P17)</f>
        <v>0</v>
      </c>
      <c r="S17" s="18"/>
      <c r="T17" s="123">
        <f>PL!E64-PL!E36</f>
        <v>0</v>
      </c>
      <c r="U17" s="18"/>
      <c r="V17" s="123">
        <f>SUM(R17:T17)</f>
        <v>0</v>
      </c>
      <c r="W17" s="159"/>
      <c r="X17" s="159"/>
      <c r="Y17" s="159"/>
      <c r="Z17" s="159"/>
    </row>
    <row r="18" spans="1:26" ht="24" customHeight="1">
      <c r="A18" s="9" t="s">
        <v>104</v>
      </c>
      <c r="B18" s="100"/>
      <c r="C18" s="100"/>
      <c r="D18" s="18">
        <f>SUM(D16:D17)</f>
        <v>0</v>
      </c>
      <c r="E18" s="18"/>
      <c r="F18" s="18">
        <f>SUM(F16:F17)</f>
        <v>0</v>
      </c>
      <c r="G18" s="18"/>
      <c r="H18" s="18">
        <f>SUM(H16:H17)</f>
        <v>0</v>
      </c>
      <c r="I18" s="18"/>
      <c r="J18" s="18">
        <f>SUM(J16:J17)</f>
        <v>0</v>
      </c>
      <c r="K18" s="18"/>
      <c r="L18" s="18">
        <f>SUM(L16:L17)</f>
        <v>1314572</v>
      </c>
      <c r="M18" s="18"/>
      <c r="N18" s="18">
        <f>SUM(N16:N17)</f>
        <v>0</v>
      </c>
      <c r="O18" s="18"/>
      <c r="P18" s="18">
        <f>SUM(P16:P17)</f>
        <v>0</v>
      </c>
      <c r="Q18" s="18"/>
      <c r="R18" s="18">
        <f>SUM(R16:R17)</f>
        <v>1314572</v>
      </c>
      <c r="S18" s="18"/>
      <c r="T18" s="18">
        <f>SUM(T16:T17)</f>
        <v>-1</v>
      </c>
      <c r="U18" s="18"/>
      <c r="V18" s="18">
        <f>SUM(V16:V17)</f>
        <v>1314571</v>
      </c>
      <c r="W18" s="159"/>
      <c r="X18" s="159"/>
      <c r="Y18" s="159"/>
      <c r="Z18" s="159"/>
    </row>
    <row r="19" spans="1:26" ht="24" customHeight="1">
      <c r="A19" s="9" t="s">
        <v>197</v>
      </c>
      <c r="B19" s="100"/>
      <c r="C19" s="10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>
        <f t="shared" ref="V19:V20" si="0">SUM(R19:T19)</f>
        <v>0</v>
      </c>
      <c r="W19" s="159"/>
      <c r="X19" s="159"/>
      <c r="Y19" s="159"/>
      <c r="Z19" s="159"/>
    </row>
    <row r="20" spans="1:26" ht="24" customHeight="1">
      <c r="A20" s="9" t="s">
        <v>215</v>
      </c>
      <c r="B20" s="100"/>
      <c r="C20" s="100"/>
      <c r="D20" s="18">
        <v>0</v>
      </c>
      <c r="E20" s="18"/>
      <c r="F20" s="18">
        <v>0</v>
      </c>
      <c r="G20" s="18"/>
      <c r="H20" s="18">
        <v>0</v>
      </c>
      <c r="I20" s="18"/>
      <c r="J20" s="18">
        <v>110088</v>
      </c>
      <c r="K20" s="18"/>
      <c r="L20" s="18">
        <v>-110088</v>
      </c>
      <c r="M20" s="18"/>
      <c r="N20" s="18">
        <v>0</v>
      </c>
      <c r="O20" s="18"/>
      <c r="P20" s="18">
        <v>0</v>
      </c>
      <c r="Q20" s="18"/>
      <c r="R20" s="18">
        <v>0</v>
      </c>
      <c r="S20" s="18"/>
      <c r="T20" s="18">
        <v>0</v>
      </c>
      <c r="U20" s="18"/>
      <c r="V20" s="18">
        <f t="shared" si="0"/>
        <v>0</v>
      </c>
      <c r="W20" s="159"/>
      <c r="X20" s="159"/>
      <c r="Y20" s="159"/>
      <c r="Z20" s="159"/>
    </row>
    <row r="21" spans="1:26" s="159" customFormat="1" ht="24" customHeight="1" thickBot="1">
      <c r="A21" s="169" t="s">
        <v>191</v>
      </c>
      <c r="B21" s="100"/>
      <c r="C21" s="100"/>
      <c r="D21" s="170">
        <f>SUM(D15,D18,D20)</f>
        <v>4735622</v>
      </c>
      <c r="E21" s="18"/>
      <c r="F21" s="170">
        <f>SUM(F15,F18,F20)</f>
        <v>6927789</v>
      </c>
      <c r="G21" s="18"/>
      <c r="H21" s="170">
        <f>SUM(H15,H18,H20)</f>
        <v>1647137</v>
      </c>
      <c r="I21" s="18"/>
      <c r="J21" s="170">
        <f>SUM(J15,J18,J20)</f>
        <v>166634</v>
      </c>
      <c r="K21" s="18"/>
      <c r="L21" s="170">
        <f>SUM(L15,L18,L20)</f>
        <v>-578442</v>
      </c>
      <c r="M21" s="18"/>
      <c r="N21" s="170">
        <f>SUM(N15,N18,N20)</f>
        <v>17650131</v>
      </c>
      <c r="O21" s="18"/>
      <c r="P21" s="170">
        <f>SUM(P15,P18,P20)</f>
        <v>17650131</v>
      </c>
      <c r="Q21" s="18"/>
      <c r="R21" s="170">
        <f>SUM(R15,R18,R20)</f>
        <v>30548871</v>
      </c>
      <c r="S21" s="18"/>
      <c r="T21" s="170">
        <f>SUM(T15,T18,T20)</f>
        <v>616</v>
      </c>
      <c r="U21" s="18"/>
      <c r="V21" s="170">
        <f>SUM(V15,V18,V20)</f>
        <v>30549487</v>
      </c>
    </row>
    <row r="22" spans="1:26" s="159" customFormat="1" ht="24" customHeight="1" thickTop="1">
      <c r="A22" s="169"/>
      <c r="B22" s="100"/>
      <c r="C22" s="100"/>
      <c r="D22" s="171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6" s="159" customFormat="1" ht="24" customHeight="1">
      <c r="A23" s="168" t="s">
        <v>226</v>
      </c>
      <c r="B23" s="100"/>
      <c r="C23" s="100"/>
      <c r="D23" s="18">
        <f>BS_!E77</f>
        <v>4735622</v>
      </c>
      <c r="E23" s="18"/>
      <c r="F23" s="18">
        <f>BS_!E78</f>
        <v>6927789</v>
      </c>
      <c r="G23" s="18"/>
      <c r="H23" s="18">
        <f>BS_!E79</f>
        <v>1647137</v>
      </c>
      <c r="I23" s="18"/>
      <c r="J23" s="18">
        <f>BS_!E81</f>
        <v>465930</v>
      </c>
      <c r="K23" s="18"/>
      <c r="L23" s="18">
        <f>BS_!E82</f>
        <v>-9497550</v>
      </c>
      <c r="M23" s="18"/>
      <c r="N23" s="18">
        <v>17650131</v>
      </c>
      <c r="O23" s="18"/>
      <c r="P23" s="18">
        <f>N23</f>
        <v>17650131</v>
      </c>
      <c r="Q23" s="18"/>
      <c r="R23" s="18">
        <f>D23+F23+H23+J23+L23+P23</f>
        <v>21929059</v>
      </c>
      <c r="S23" s="18"/>
      <c r="T23" s="18">
        <f>BS_!E86</f>
        <v>619</v>
      </c>
      <c r="U23" s="18"/>
      <c r="V23" s="18">
        <f>R23+T23</f>
        <v>21929678</v>
      </c>
    </row>
    <row r="24" spans="1:26" s="159" customFormat="1" ht="24" customHeight="1">
      <c r="A24" s="4" t="s">
        <v>240</v>
      </c>
      <c r="B24" s="100"/>
      <c r="C24" s="100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6" s="159" customFormat="1" ht="24" customHeight="1">
      <c r="A25" s="4" t="s">
        <v>242</v>
      </c>
      <c r="B25" s="100"/>
      <c r="C25" s="100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6" s="159" customFormat="1" ht="24" customHeight="1">
      <c r="A26" s="4" t="s">
        <v>241</v>
      </c>
      <c r="B26" s="35">
        <v>4</v>
      </c>
      <c r="C26" s="186"/>
      <c r="D26" s="18">
        <v>0</v>
      </c>
      <c r="E26" s="18"/>
      <c r="F26" s="18">
        <v>0</v>
      </c>
      <c r="G26" s="18"/>
      <c r="H26" s="18">
        <v>0</v>
      </c>
      <c r="I26" s="18"/>
      <c r="J26" s="18">
        <v>0</v>
      </c>
      <c r="K26" s="18"/>
      <c r="L26" s="18">
        <v>525986</v>
      </c>
      <c r="M26" s="18"/>
      <c r="N26" s="18">
        <v>0</v>
      </c>
      <c r="O26" s="18"/>
      <c r="P26" s="18">
        <v>0</v>
      </c>
      <c r="Q26" s="18"/>
      <c r="R26" s="18">
        <f>SUM(D26:L26,P26)</f>
        <v>525986</v>
      </c>
      <c r="S26" s="18"/>
      <c r="T26" s="18">
        <v>0</v>
      </c>
      <c r="U26" s="18"/>
      <c r="V26" s="18">
        <f>R26+T26</f>
        <v>525986</v>
      </c>
    </row>
    <row r="27" spans="1:26" s="159" customFormat="1" ht="24" customHeight="1">
      <c r="A27" s="168" t="s">
        <v>227</v>
      </c>
      <c r="B27" s="186"/>
      <c r="C27" s="186"/>
      <c r="D27" s="187">
        <f>SUM(D23:D26)</f>
        <v>4735622</v>
      </c>
      <c r="E27" s="18"/>
      <c r="F27" s="187">
        <f>SUM(F23:F26)</f>
        <v>6927789</v>
      </c>
      <c r="G27" s="18"/>
      <c r="H27" s="187">
        <f>SUM(H23:H26)</f>
        <v>1647137</v>
      </c>
      <c r="I27" s="18"/>
      <c r="J27" s="187">
        <f>SUM(J23:J26)</f>
        <v>465930</v>
      </c>
      <c r="K27" s="18"/>
      <c r="L27" s="187">
        <f>SUM(L23:L26)</f>
        <v>-8971564</v>
      </c>
      <c r="M27" s="18"/>
      <c r="N27" s="187">
        <f>SUM(N23:N26)</f>
        <v>17650131</v>
      </c>
      <c r="O27" s="18"/>
      <c r="P27" s="187">
        <f>SUM(P23:P26)</f>
        <v>17650131</v>
      </c>
      <c r="Q27" s="18"/>
      <c r="R27" s="187">
        <f>SUM(R23:R26)</f>
        <v>22455045</v>
      </c>
      <c r="S27" s="18"/>
      <c r="T27" s="187">
        <f>SUM(T23:T26)</f>
        <v>619</v>
      </c>
      <c r="U27" s="18"/>
      <c r="V27" s="187">
        <f>SUM(V23:V26)</f>
        <v>22455664</v>
      </c>
    </row>
    <row r="28" spans="1:26" ht="24" customHeight="1">
      <c r="A28" s="4" t="s">
        <v>97</v>
      </c>
      <c r="B28" s="100"/>
      <c r="C28" s="100"/>
      <c r="D28" s="18">
        <v>0</v>
      </c>
      <c r="E28" s="18"/>
      <c r="F28" s="18">
        <v>0</v>
      </c>
      <c r="G28" s="18"/>
      <c r="H28" s="18">
        <v>0</v>
      </c>
      <c r="I28" s="18"/>
      <c r="J28" s="18">
        <v>0</v>
      </c>
      <c r="K28" s="18"/>
      <c r="L28" s="18">
        <f>PL!C35</f>
        <v>1408203</v>
      </c>
      <c r="M28" s="18"/>
      <c r="N28" s="18">
        <v>0</v>
      </c>
      <c r="O28" s="18"/>
      <c r="P28" s="18">
        <f t="shared" ref="P28:P29" si="1">N28</f>
        <v>0</v>
      </c>
      <c r="Q28" s="18"/>
      <c r="R28" s="18">
        <f t="shared" ref="R28:R29" si="2">D28+F28+H28+J28+L28+P28</f>
        <v>1408203</v>
      </c>
      <c r="S28" s="18"/>
      <c r="T28" s="18">
        <f>PL!C36</f>
        <v>0</v>
      </c>
      <c r="U28" s="18"/>
      <c r="V28" s="18">
        <f t="shared" ref="V28:V29" si="3">R28+T28</f>
        <v>1408203</v>
      </c>
      <c r="W28" s="159"/>
      <c r="X28" s="159"/>
      <c r="Y28" s="159"/>
      <c r="Z28" s="159"/>
    </row>
    <row r="29" spans="1:26" ht="24" customHeight="1">
      <c r="A29" s="4" t="s">
        <v>175</v>
      </c>
      <c r="B29" s="100"/>
      <c r="C29" s="100"/>
      <c r="D29" s="123">
        <v>0</v>
      </c>
      <c r="E29" s="18"/>
      <c r="F29" s="123">
        <v>0</v>
      </c>
      <c r="G29" s="18"/>
      <c r="H29" s="123">
        <v>0</v>
      </c>
      <c r="I29" s="18"/>
      <c r="J29" s="123">
        <v>0</v>
      </c>
      <c r="K29" s="18"/>
      <c r="L29" s="123">
        <f>PL!C63-PL!C35</f>
        <v>0</v>
      </c>
      <c r="M29" s="18"/>
      <c r="N29" s="123">
        <v>0</v>
      </c>
      <c r="O29" s="18"/>
      <c r="P29" s="123">
        <f t="shared" si="1"/>
        <v>0</v>
      </c>
      <c r="Q29" s="18"/>
      <c r="R29" s="123">
        <f t="shared" si="2"/>
        <v>0</v>
      </c>
      <c r="S29" s="18"/>
      <c r="T29" s="123">
        <f>PL!C64-PL!C36</f>
        <v>0</v>
      </c>
      <c r="U29" s="18"/>
      <c r="V29" s="123">
        <f t="shared" si="3"/>
        <v>0</v>
      </c>
      <c r="W29" s="159"/>
      <c r="X29" s="159"/>
      <c r="Y29" s="159"/>
      <c r="Z29" s="159"/>
    </row>
    <row r="30" spans="1:26" ht="24.6" customHeight="1">
      <c r="A30" s="9" t="s">
        <v>104</v>
      </c>
      <c r="B30" s="100"/>
      <c r="C30" s="100"/>
      <c r="D30" s="18">
        <f>SUM(D28:D29)</f>
        <v>0</v>
      </c>
      <c r="E30" s="18"/>
      <c r="F30" s="18">
        <f>SUM(F28:F29)</f>
        <v>0</v>
      </c>
      <c r="G30" s="18"/>
      <c r="H30" s="18">
        <f>SUM(H28:H29)</f>
        <v>0</v>
      </c>
      <c r="I30" s="18"/>
      <c r="J30" s="18">
        <f>SUM(J28:J29)</f>
        <v>0</v>
      </c>
      <c r="K30" s="18"/>
      <c r="L30" s="18">
        <f>SUM(L28:L29)</f>
        <v>1408203</v>
      </c>
      <c r="M30" s="18"/>
      <c r="N30" s="18">
        <f>SUM(N28:N29)</f>
        <v>0</v>
      </c>
      <c r="O30" s="18"/>
      <c r="P30" s="18">
        <f>SUM(P28:P29)</f>
        <v>0</v>
      </c>
      <c r="Q30" s="18"/>
      <c r="R30" s="18">
        <f>SUM(R28:R29)</f>
        <v>1408203</v>
      </c>
      <c r="S30" s="18"/>
      <c r="T30" s="18">
        <f>SUM(T28:T29)</f>
        <v>0</v>
      </c>
      <c r="U30" s="18"/>
      <c r="V30" s="18">
        <f>SUM(V28:V29)</f>
        <v>1408203</v>
      </c>
      <c r="W30" s="159"/>
      <c r="X30" s="159"/>
      <c r="Y30" s="159"/>
      <c r="Z30" s="159"/>
    </row>
    <row r="31" spans="1:26" ht="24" customHeight="1" thickBot="1">
      <c r="A31" s="169" t="s">
        <v>209</v>
      </c>
      <c r="B31" s="100"/>
      <c r="C31" s="100"/>
      <c r="D31" s="170">
        <f>SUM(D27,D30)</f>
        <v>4735622</v>
      </c>
      <c r="E31" s="18"/>
      <c r="F31" s="170">
        <f>SUM(F27,F30)</f>
        <v>6927789</v>
      </c>
      <c r="G31" s="18"/>
      <c r="H31" s="170">
        <f>SUM(H27,H30)</f>
        <v>1647137</v>
      </c>
      <c r="I31" s="18"/>
      <c r="J31" s="170">
        <f>SUM(J27,J30)</f>
        <v>465930</v>
      </c>
      <c r="K31" s="18"/>
      <c r="L31" s="170">
        <f>SUM(L27,L30)</f>
        <v>-7563361</v>
      </c>
      <c r="M31" s="18"/>
      <c r="N31" s="170">
        <f>SUM(N27,N30)</f>
        <v>17650131</v>
      </c>
      <c r="O31" s="18"/>
      <c r="P31" s="170">
        <f>SUM(P27,P30)</f>
        <v>17650131</v>
      </c>
      <c r="Q31" s="18"/>
      <c r="R31" s="170">
        <f>SUM(R27,R30)</f>
        <v>23863248</v>
      </c>
      <c r="S31" s="18"/>
      <c r="T31" s="170">
        <f>SUM(T27,T30)</f>
        <v>619</v>
      </c>
      <c r="U31" s="18"/>
      <c r="V31" s="170">
        <f>SUM(V27,V30)</f>
        <v>23863867</v>
      </c>
    </row>
    <row r="32" spans="1:26" ht="24" customHeight="1" thickTop="1">
      <c r="A32" s="168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99"/>
      <c r="S32" s="100"/>
      <c r="T32" s="99"/>
      <c r="U32" s="100"/>
      <c r="V32" s="100"/>
    </row>
    <row r="33" spans="1:22" ht="24" customHeight="1">
      <c r="A33" s="168"/>
      <c r="B33" s="100"/>
      <c r="C33" s="100"/>
      <c r="D33" s="100">
        <f>D31-BS_!C77</f>
        <v>0</v>
      </c>
      <c r="E33" s="100"/>
      <c r="F33" s="100">
        <f>F31-BS_!C78</f>
        <v>0</v>
      </c>
      <c r="G33" s="100"/>
      <c r="H33" s="100">
        <f>H31-BS_!C79</f>
        <v>0</v>
      </c>
      <c r="I33" s="100"/>
      <c r="J33" s="100">
        <f>J31-BS_!C81</f>
        <v>0</v>
      </c>
      <c r="K33" s="100"/>
      <c r="L33" s="100">
        <f>L31-BS_!C82</f>
        <v>0</v>
      </c>
      <c r="M33" s="100"/>
      <c r="N33" s="100"/>
      <c r="O33" s="100"/>
      <c r="P33" s="100">
        <f>P31-BS_!C84</f>
        <v>0</v>
      </c>
      <c r="Q33" s="100"/>
      <c r="R33" s="99">
        <f>R31-BS_!C85</f>
        <v>0</v>
      </c>
      <c r="S33" s="100"/>
      <c r="T33" s="99">
        <f>T31-BS_!C86</f>
        <v>0</v>
      </c>
      <c r="U33" s="100"/>
      <c r="V33" s="100">
        <f>V31-BS_!C87</f>
        <v>0</v>
      </c>
    </row>
    <row r="34" spans="1:22" ht="24" customHeight="1">
      <c r="A34" s="4" t="s">
        <v>6</v>
      </c>
      <c r="B34" s="4"/>
      <c r="E34" s="4"/>
      <c r="G34" s="4"/>
      <c r="H34" s="4"/>
      <c r="I34" s="4"/>
      <c r="K34" s="4"/>
      <c r="M34" s="4"/>
      <c r="N34" s="4"/>
      <c r="O34" s="4"/>
      <c r="P34" s="4"/>
      <c r="Q34" s="4"/>
      <c r="S34" s="4"/>
      <c r="U34" s="4"/>
    </row>
    <row r="36" spans="1:22" ht="24" customHeight="1"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</row>
  </sheetData>
  <mergeCells count="6">
    <mergeCell ref="N8:P8"/>
    <mergeCell ref="A2:V2"/>
    <mergeCell ref="A3:V3"/>
    <mergeCell ref="A4:V4"/>
    <mergeCell ref="D6:V6"/>
    <mergeCell ref="D7:R7"/>
  </mergeCells>
  <pageMargins left="0.39370078740157483" right="0.39370078740157483" top="0.78740157480314965" bottom="0.39370078740157483" header="0.23622047244094491" footer="0.19685039370078741"/>
  <pageSetup scale="56" orientation="landscape" r:id="rId1"/>
  <headerFooter alignWithMargins="0">
    <oddFooter>&amp;L&amp;1#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Q27"/>
  <sheetViews>
    <sheetView showGridLines="0" topLeftCell="A17" zoomScale="115" zoomScaleNormal="115" workbookViewId="0">
      <selection activeCell="K14" sqref="K14"/>
    </sheetView>
  </sheetViews>
  <sheetFormatPr defaultColWidth="9.28515625" defaultRowHeight="21.75" customHeight="1"/>
  <cols>
    <col min="1" max="1" width="43.7109375" style="1" customWidth="1"/>
    <col min="2" max="2" width="2.7109375" style="2" customWidth="1"/>
    <col min="3" max="3" width="15.42578125" style="1" customWidth="1"/>
    <col min="4" max="4" width="2.7109375" style="2" customWidth="1"/>
    <col min="5" max="5" width="15.42578125" style="1" customWidth="1"/>
    <col min="6" max="6" width="2.7109375" style="2" customWidth="1"/>
    <col min="7" max="7" width="18" style="2" customWidth="1"/>
    <col min="8" max="8" width="2.7109375" style="2" customWidth="1"/>
    <col min="9" max="9" width="15.42578125" style="1" customWidth="1"/>
    <col min="10" max="10" width="2.7109375" style="2" customWidth="1"/>
    <col min="11" max="11" width="15.42578125" style="4" customWidth="1"/>
    <col min="12" max="12" width="2.7109375" style="2" customWidth="1"/>
    <col min="13" max="13" width="15.42578125" style="4" customWidth="1"/>
    <col min="14" max="14" width="2.7109375" style="2" customWidth="1"/>
    <col min="15" max="16384" width="9.28515625" style="1"/>
  </cols>
  <sheetData>
    <row r="1" spans="1:17" ht="21.75" customHeight="1">
      <c r="K1" s="1"/>
      <c r="M1" s="3" t="s">
        <v>85</v>
      </c>
    </row>
    <row r="2" spans="1:17" ht="21.75" customHeight="1">
      <c r="A2" s="198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7" ht="21.75" customHeight="1">
      <c r="A3" s="197" t="s">
        <v>159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7" ht="21.75" customHeight="1">
      <c r="A4" s="197" t="s">
        <v>206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</row>
    <row r="5" spans="1:17" ht="21.75" customHeight="1">
      <c r="M5" s="3" t="s">
        <v>84</v>
      </c>
    </row>
    <row r="6" spans="1:17" ht="21.75" customHeight="1">
      <c r="B6" s="5"/>
      <c r="C6" s="199" t="s">
        <v>30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5"/>
    </row>
    <row r="7" spans="1:17" s="111" customFormat="1" ht="21.75" customHeight="1">
      <c r="C7" s="112"/>
      <c r="D7" s="112"/>
      <c r="E7" s="112"/>
      <c r="F7" s="112"/>
      <c r="G7" s="113" t="s">
        <v>188</v>
      </c>
      <c r="H7" s="112"/>
      <c r="I7" s="112"/>
      <c r="J7" s="112"/>
      <c r="K7" s="112"/>
      <c r="L7" s="112"/>
      <c r="M7" s="112"/>
      <c r="N7" s="112"/>
    </row>
    <row r="8" spans="1:17" s="115" customFormat="1" ht="21.75" customHeight="1">
      <c r="C8" s="116"/>
      <c r="D8" s="116"/>
      <c r="F8" s="116"/>
      <c r="G8" s="114" t="s">
        <v>186</v>
      </c>
      <c r="H8" s="116"/>
      <c r="I8" s="117"/>
      <c r="J8" s="117" t="s">
        <v>29</v>
      </c>
      <c r="K8" s="117"/>
      <c r="L8" s="117"/>
      <c r="M8" s="118"/>
      <c r="N8" s="116"/>
    </row>
    <row r="9" spans="1:17" s="115" customFormat="1" ht="21.75" customHeight="1">
      <c r="C9" s="116" t="s">
        <v>21</v>
      </c>
      <c r="D9" s="116"/>
      <c r="E9" s="115" t="s">
        <v>22</v>
      </c>
      <c r="F9" s="116"/>
      <c r="G9" s="114" t="s">
        <v>192</v>
      </c>
      <c r="H9" s="116"/>
      <c r="I9" s="115" t="s">
        <v>23</v>
      </c>
      <c r="J9" s="116"/>
      <c r="L9" s="116"/>
      <c r="M9" s="119" t="s">
        <v>27</v>
      </c>
      <c r="N9" s="116"/>
    </row>
    <row r="10" spans="1:17" s="115" customFormat="1" ht="21.75" customHeight="1">
      <c r="C10" s="117" t="s">
        <v>24</v>
      </c>
      <c r="D10" s="116"/>
      <c r="E10" s="117" t="s">
        <v>25</v>
      </c>
      <c r="F10" s="116"/>
      <c r="G10" s="120" t="s">
        <v>193</v>
      </c>
      <c r="H10" s="116"/>
      <c r="I10" s="117" t="s">
        <v>26</v>
      </c>
      <c r="J10" s="116"/>
      <c r="K10" s="117" t="s">
        <v>160</v>
      </c>
      <c r="L10" s="116"/>
      <c r="M10" s="117" t="s">
        <v>10</v>
      </c>
      <c r="N10" s="116"/>
    </row>
    <row r="11" spans="1:17" ht="21.75" customHeight="1">
      <c r="A11" s="6" t="s">
        <v>190</v>
      </c>
      <c r="B11" s="6"/>
      <c r="C11" s="7">
        <v>4735622</v>
      </c>
      <c r="D11" s="7"/>
      <c r="E11" s="7">
        <v>6927789</v>
      </c>
      <c r="F11" s="7"/>
      <c r="G11" s="7">
        <v>1647137</v>
      </c>
      <c r="H11" s="7"/>
      <c r="I11" s="7">
        <v>56546</v>
      </c>
      <c r="J11" s="7"/>
      <c r="K11" s="7">
        <v>1010430</v>
      </c>
      <c r="L11" s="7"/>
      <c r="M11" s="7">
        <f>SUM(C11:L11)</f>
        <v>14377524</v>
      </c>
      <c r="N11" s="7"/>
      <c r="O11" s="2"/>
      <c r="P11" s="2"/>
      <c r="Q11" s="2"/>
    </row>
    <row r="12" spans="1:17" ht="21.75" customHeight="1">
      <c r="A12" s="1" t="s">
        <v>97</v>
      </c>
      <c r="B12" s="6"/>
      <c r="C12" s="7">
        <v>0</v>
      </c>
      <c r="D12" s="7"/>
      <c r="E12" s="7">
        <v>0</v>
      </c>
      <c r="F12" s="7"/>
      <c r="G12" s="7">
        <v>0</v>
      </c>
      <c r="H12" s="7"/>
      <c r="I12" s="7">
        <v>0</v>
      </c>
      <c r="J12" s="7"/>
      <c r="K12" s="7">
        <f>PL!I32</f>
        <v>2201772</v>
      </c>
      <c r="L12" s="7"/>
      <c r="M12" s="7">
        <f>SUM(C12:L12)</f>
        <v>2201772</v>
      </c>
      <c r="N12" s="7"/>
      <c r="O12" s="2"/>
      <c r="P12" s="2"/>
      <c r="Q12" s="2"/>
    </row>
    <row r="13" spans="1:17" ht="21.75" customHeight="1">
      <c r="A13" s="1" t="s">
        <v>175</v>
      </c>
      <c r="B13" s="6"/>
      <c r="C13" s="123">
        <v>0</v>
      </c>
      <c r="D13" s="18"/>
      <c r="E13" s="123">
        <v>0</v>
      </c>
      <c r="F13" s="18"/>
      <c r="G13" s="123">
        <v>0</v>
      </c>
      <c r="H13" s="18"/>
      <c r="I13" s="123">
        <v>0</v>
      </c>
      <c r="J13" s="18"/>
      <c r="K13" s="123">
        <v>0</v>
      </c>
      <c r="L13" s="18"/>
      <c r="M13" s="123">
        <f>SUM(C13:L13)</f>
        <v>0</v>
      </c>
      <c r="N13" s="7"/>
      <c r="O13" s="2"/>
      <c r="P13" s="2"/>
      <c r="Q13" s="2"/>
    </row>
    <row r="14" spans="1:17" ht="21.75" customHeight="1">
      <c r="A14" s="80" t="s">
        <v>104</v>
      </c>
      <c r="B14" s="1"/>
      <c r="C14" s="7">
        <f>SUM(C12:C13)</f>
        <v>0</v>
      </c>
      <c r="D14" s="7"/>
      <c r="E14" s="7">
        <f>SUM(E12:E13)</f>
        <v>0</v>
      </c>
      <c r="F14" s="7"/>
      <c r="G14" s="7">
        <f>SUM(G12:G13)</f>
        <v>0</v>
      </c>
      <c r="H14" s="7"/>
      <c r="I14" s="7">
        <f>SUM(I12:I13)</f>
        <v>0</v>
      </c>
      <c r="J14" s="7"/>
      <c r="K14" s="7">
        <f>SUM(K12:K13)</f>
        <v>2201772</v>
      </c>
      <c r="L14" s="7"/>
      <c r="M14" s="7">
        <f>SUM(M12:M13)</f>
        <v>2201772</v>
      </c>
      <c r="N14" s="7"/>
    </row>
    <row r="15" spans="1:17" ht="21.75" customHeight="1">
      <c r="A15" s="9" t="s">
        <v>197</v>
      </c>
      <c r="B15" s="1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7" ht="21.75" customHeight="1">
      <c r="A16" s="9" t="s">
        <v>215</v>
      </c>
      <c r="B16" s="1"/>
      <c r="C16" s="18">
        <v>0</v>
      </c>
      <c r="D16" s="18"/>
      <c r="E16" s="18">
        <v>0</v>
      </c>
      <c r="F16" s="18"/>
      <c r="G16" s="18">
        <v>0</v>
      </c>
      <c r="H16" s="18"/>
      <c r="I16" s="18">
        <v>110088</v>
      </c>
      <c r="J16" s="18"/>
      <c r="K16" s="18">
        <v>-110088</v>
      </c>
      <c r="L16" s="18"/>
      <c r="M16" s="18">
        <f>SUM(C16:L16)</f>
        <v>0</v>
      </c>
      <c r="N16" s="7"/>
    </row>
    <row r="17" spans="1:17" s="2" customFormat="1" ht="21.75" customHeight="1" thickBot="1">
      <c r="A17" s="81" t="s">
        <v>191</v>
      </c>
      <c r="B17" s="10"/>
      <c r="C17" s="11">
        <f>SUM(C11,C14,C16)</f>
        <v>4735622</v>
      </c>
      <c r="D17" s="7"/>
      <c r="E17" s="11">
        <f>SUM(E11,E14,E16)</f>
        <v>6927789</v>
      </c>
      <c r="F17" s="7"/>
      <c r="G17" s="11">
        <f>SUM(G11,G14,G16)</f>
        <v>1647137</v>
      </c>
      <c r="H17" s="7"/>
      <c r="I17" s="11">
        <f>SUM(I11,I14,I16)</f>
        <v>166634</v>
      </c>
      <c r="J17" s="7"/>
      <c r="K17" s="11">
        <f>SUM(K11,K14,K16)</f>
        <v>3102114</v>
      </c>
      <c r="L17" s="7"/>
      <c r="M17" s="11">
        <f>SUM(M11,M14,M16)</f>
        <v>16579296</v>
      </c>
      <c r="N17" s="7"/>
    </row>
    <row r="18" spans="1:17" s="2" customFormat="1" ht="21.75" customHeight="1" thickTop="1">
      <c r="A18" s="81"/>
      <c r="B18" s="10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7" ht="21.75" customHeight="1">
      <c r="A19" s="6" t="s">
        <v>208</v>
      </c>
      <c r="B19" s="6"/>
      <c r="C19" s="7">
        <f>BS_!I77</f>
        <v>4735622</v>
      </c>
      <c r="D19" s="7"/>
      <c r="E19" s="7">
        <f>BS_!I78</f>
        <v>6927789</v>
      </c>
      <c r="F19" s="7"/>
      <c r="G19" s="7">
        <f>BS_!I79</f>
        <v>1647137</v>
      </c>
      <c r="H19" s="7"/>
      <c r="I19" s="7">
        <f>BS_!I81</f>
        <v>465930</v>
      </c>
      <c r="J19" s="7"/>
      <c r="K19" s="7">
        <f>BS_!I82</f>
        <v>-852060</v>
      </c>
      <c r="L19" s="7"/>
      <c r="M19" s="7">
        <f>SUM(C19:L19)</f>
        <v>12924418</v>
      </c>
      <c r="N19" s="7"/>
      <c r="O19" s="2"/>
      <c r="P19" s="2"/>
      <c r="Q19" s="2"/>
    </row>
    <row r="20" spans="1:17" ht="21.75" customHeight="1">
      <c r="A20" s="1" t="s">
        <v>97</v>
      </c>
      <c r="B20" s="6"/>
      <c r="C20" s="7">
        <v>0</v>
      </c>
      <c r="D20" s="7"/>
      <c r="E20" s="7">
        <v>0</v>
      </c>
      <c r="F20" s="7"/>
      <c r="G20" s="7">
        <v>0</v>
      </c>
      <c r="H20" s="7"/>
      <c r="I20" s="7">
        <v>0</v>
      </c>
      <c r="J20" s="7"/>
      <c r="K20" s="7">
        <f>PL!G35</f>
        <v>3873788</v>
      </c>
      <c r="L20" s="7"/>
      <c r="M20" s="7">
        <f>SUM(C20:L20)</f>
        <v>3873788</v>
      </c>
      <c r="N20" s="7"/>
      <c r="O20" s="2"/>
      <c r="P20" s="2"/>
      <c r="Q20" s="2"/>
    </row>
    <row r="21" spans="1:17" ht="21.75" customHeight="1">
      <c r="A21" s="1" t="s">
        <v>175</v>
      </c>
      <c r="B21" s="6"/>
      <c r="C21" s="123">
        <v>0</v>
      </c>
      <c r="D21" s="18"/>
      <c r="E21" s="123">
        <v>0</v>
      </c>
      <c r="F21" s="18"/>
      <c r="G21" s="123">
        <v>0</v>
      </c>
      <c r="H21" s="18"/>
      <c r="I21" s="123">
        <v>0</v>
      </c>
      <c r="J21" s="18"/>
      <c r="K21" s="123">
        <f>PL!G63-PL!G35</f>
        <v>0</v>
      </c>
      <c r="L21" s="18"/>
      <c r="M21" s="123">
        <f>SUM(C21:L21)</f>
        <v>0</v>
      </c>
      <c r="N21" s="7"/>
      <c r="O21" s="2"/>
      <c r="P21" s="2"/>
      <c r="Q21" s="2"/>
    </row>
    <row r="22" spans="1:17" ht="21.75" customHeight="1">
      <c r="A22" s="80" t="s">
        <v>104</v>
      </c>
      <c r="B22" s="1"/>
      <c r="C22" s="18">
        <f>SUM(C20:C21)</f>
        <v>0</v>
      </c>
      <c r="D22" s="18"/>
      <c r="E22" s="18">
        <f>SUM(E20:E21)</f>
        <v>0</v>
      </c>
      <c r="F22" s="18"/>
      <c r="G22" s="18">
        <f>SUM(G20:G21)</f>
        <v>0</v>
      </c>
      <c r="H22" s="18"/>
      <c r="I22" s="18">
        <f>SUM(I20:I21)</f>
        <v>0</v>
      </c>
      <c r="J22" s="18"/>
      <c r="K22" s="18">
        <f>SUM(K20:K21)</f>
        <v>3873788</v>
      </c>
      <c r="L22" s="18"/>
      <c r="M22" s="18">
        <f>SUM(M20:M21)</f>
        <v>3873788</v>
      </c>
      <c r="N22" s="7"/>
    </row>
    <row r="23" spans="1:17" ht="21.75" customHeight="1" thickBot="1">
      <c r="A23" s="81" t="s">
        <v>209</v>
      </c>
      <c r="B23" s="6"/>
      <c r="C23" s="11">
        <f>SUM(C19,C22)</f>
        <v>4735622</v>
      </c>
      <c r="D23" s="7"/>
      <c r="E23" s="11">
        <f>SUM(E19,E22)</f>
        <v>6927789</v>
      </c>
      <c r="F23" s="7"/>
      <c r="G23" s="11">
        <f>SUM(G19,G22)</f>
        <v>1647137</v>
      </c>
      <c r="H23" s="7"/>
      <c r="I23" s="11">
        <f>SUM(I19,I22)</f>
        <v>465930</v>
      </c>
      <c r="J23" s="7"/>
      <c r="K23" s="11">
        <f>SUM(K19,K22)</f>
        <v>3021728</v>
      </c>
      <c r="L23" s="7"/>
      <c r="M23" s="11">
        <f>SUM(M19,M22)</f>
        <v>16798206</v>
      </c>
      <c r="N23" s="7"/>
    </row>
    <row r="24" spans="1:17" ht="21.75" customHeight="1" thickTop="1">
      <c r="A24" s="6"/>
      <c r="B24" s="6"/>
      <c r="C24" s="8">
        <f>C23-BS_!G77</f>
        <v>0</v>
      </c>
      <c r="D24" s="8"/>
      <c r="E24" s="8">
        <f>E23-BS_!G78</f>
        <v>0</v>
      </c>
      <c r="F24" s="8"/>
      <c r="G24" s="8">
        <f>G23-BS_!G79</f>
        <v>0</v>
      </c>
      <c r="H24" s="8"/>
      <c r="I24" s="8">
        <f>I23-BS_!G81</f>
        <v>0</v>
      </c>
      <c r="J24" s="8"/>
      <c r="K24" s="8">
        <f>K23-BS_!G82</f>
        <v>0</v>
      </c>
      <c r="L24" s="8"/>
      <c r="M24" s="8">
        <f>M23-BS_!G87</f>
        <v>0</v>
      </c>
      <c r="N24" s="12"/>
    </row>
    <row r="25" spans="1:17" ht="21.75" customHeight="1">
      <c r="A25" s="1" t="s">
        <v>6</v>
      </c>
      <c r="B25" s="1"/>
      <c r="C25" s="13"/>
      <c r="D25" s="1"/>
      <c r="E25" s="13"/>
      <c r="F25" s="1"/>
      <c r="G25" s="1"/>
      <c r="H25" s="1"/>
      <c r="I25" s="13"/>
      <c r="J25" s="1"/>
      <c r="K25" s="13"/>
      <c r="L25" s="1"/>
      <c r="M25" s="13"/>
      <c r="N25" s="1"/>
    </row>
    <row r="27" spans="1:17" ht="21.75" customHeight="1">
      <c r="I27" s="14"/>
    </row>
  </sheetData>
  <mergeCells count="5">
    <mergeCell ref="O4:Q4"/>
    <mergeCell ref="A2:N2"/>
    <mergeCell ref="A3:N3"/>
    <mergeCell ref="C6:M6"/>
    <mergeCell ref="A4:N4"/>
  </mergeCells>
  <printOptions horizontalCentered="1"/>
  <pageMargins left="0.6692913385826772" right="0.27559055118110237" top="0.31496062992125984" bottom="0.19685039370078741" header="0.23622047244094491" footer="0.19685039370078741"/>
  <pageSetup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81"/>
  <sheetViews>
    <sheetView showGridLines="0" tabSelected="1" view="pageBreakPreview" topLeftCell="A34" zoomScale="80" zoomScaleNormal="66" zoomScaleSheetLayoutView="80" workbookViewId="0">
      <selection activeCell="G55" sqref="G55"/>
    </sheetView>
  </sheetViews>
  <sheetFormatPr defaultColWidth="10.7109375" defaultRowHeight="24.75"/>
  <cols>
    <col min="1" max="1" width="68.42578125" style="130" bestFit="1" customWidth="1"/>
    <col min="2" max="2" width="1.85546875" style="130" customWidth="1"/>
    <col min="3" max="3" width="20.28515625" style="130" customWidth="1"/>
    <col min="4" max="4" width="1.7109375" style="130" customWidth="1"/>
    <col min="5" max="5" width="17.7109375" style="130" customWidth="1"/>
    <col min="6" max="6" width="1.7109375" style="136" customWidth="1"/>
    <col min="7" max="7" width="19.28515625" style="130" customWidth="1"/>
    <col min="8" max="8" width="1.7109375" style="130" customWidth="1"/>
    <col min="9" max="9" width="18.28515625" style="130" customWidth="1"/>
    <col min="10" max="10" width="2.28515625" style="130" customWidth="1"/>
    <col min="11" max="11" width="24.5703125" style="130" customWidth="1"/>
    <col min="12" max="14" width="10.7109375" style="130" customWidth="1"/>
    <col min="15" max="15" width="12.28515625" style="130" customWidth="1"/>
    <col min="16" max="16384" width="10.7109375" style="130"/>
  </cols>
  <sheetData>
    <row r="1" spans="1:9" ht="25.5">
      <c r="A1" s="124"/>
      <c r="B1" s="125"/>
      <c r="C1" s="126"/>
      <c r="D1" s="126"/>
      <c r="E1" s="126"/>
      <c r="F1" s="127"/>
      <c r="G1" s="128"/>
      <c r="H1" s="128"/>
      <c r="I1" s="129" t="s">
        <v>85</v>
      </c>
    </row>
    <row r="2" spans="1:9" ht="25.5">
      <c r="A2" s="124" t="s">
        <v>0</v>
      </c>
      <c r="B2" s="125"/>
      <c r="C2" s="126"/>
      <c r="D2" s="126"/>
      <c r="E2" s="126"/>
      <c r="F2" s="127"/>
      <c r="G2" s="125"/>
      <c r="H2" s="125"/>
      <c r="I2" s="125"/>
    </row>
    <row r="3" spans="1:9" ht="25.5">
      <c r="A3" s="131" t="s">
        <v>15</v>
      </c>
      <c r="B3" s="125"/>
      <c r="C3" s="126"/>
      <c r="D3" s="126"/>
      <c r="E3" s="126"/>
      <c r="F3" s="127"/>
      <c r="G3" s="125"/>
      <c r="H3" s="125"/>
      <c r="I3" s="125"/>
    </row>
    <row r="4" spans="1:9" ht="25.5">
      <c r="A4" s="132" t="s">
        <v>207</v>
      </c>
      <c r="B4" s="125"/>
      <c r="C4" s="133"/>
      <c r="D4" s="133"/>
      <c r="E4" s="133"/>
      <c r="F4" s="127"/>
      <c r="G4" s="125"/>
      <c r="H4" s="125"/>
      <c r="I4" s="125"/>
    </row>
    <row r="5" spans="1:9">
      <c r="A5" s="200" t="s">
        <v>84</v>
      </c>
      <c r="B5" s="200"/>
      <c r="C5" s="200"/>
      <c r="D5" s="200"/>
      <c r="E5" s="200"/>
      <c r="F5" s="200"/>
      <c r="G5" s="200"/>
      <c r="H5" s="200"/>
      <c r="I5" s="200"/>
    </row>
    <row r="6" spans="1:9" ht="25.5">
      <c r="C6" s="134"/>
      <c r="D6" s="135" t="s">
        <v>1</v>
      </c>
      <c r="E6" s="134"/>
      <c r="G6" s="137"/>
      <c r="H6" s="135" t="s">
        <v>30</v>
      </c>
      <c r="I6" s="137"/>
    </row>
    <row r="7" spans="1:9">
      <c r="B7" s="138"/>
      <c r="C7" s="139" t="s">
        <v>205</v>
      </c>
      <c r="D7" s="140"/>
      <c r="E7" s="139" t="s">
        <v>189</v>
      </c>
      <c r="F7" s="141"/>
      <c r="G7" s="139" t="s">
        <v>205</v>
      </c>
      <c r="H7" s="140"/>
      <c r="I7" s="139" t="s">
        <v>189</v>
      </c>
    </row>
    <row r="8" spans="1:9" ht="25.5">
      <c r="A8" s="142" t="s">
        <v>79</v>
      </c>
      <c r="B8" s="143"/>
      <c r="C8" s="144"/>
      <c r="D8" s="144"/>
      <c r="E8" s="144"/>
      <c r="F8" s="144"/>
      <c r="G8" s="144"/>
      <c r="H8" s="144"/>
      <c r="I8" s="144"/>
    </row>
    <row r="9" spans="1:9">
      <c r="A9" s="145" t="s">
        <v>138</v>
      </c>
      <c r="B9" s="143"/>
      <c r="C9" s="122">
        <f>PL!C30</f>
        <v>1629457</v>
      </c>
      <c r="D9" s="122"/>
      <c r="E9" s="122">
        <f>PL!E30</f>
        <v>1530972</v>
      </c>
      <c r="F9" s="122"/>
      <c r="G9" s="122">
        <f>PL!G30</f>
        <v>4100413</v>
      </c>
      <c r="H9" s="122"/>
      <c r="I9" s="122">
        <f>PL!I30</f>
        <v>2417184</v>
      </c>
    </row>
    <row r="10" spans="1:9">
      <c r="A10" s="146" t="s">
        <v>114</v>
      </c>
      <c r="B10" s="143"/>
      <c r="C10" s="147"/>
      <c r="D10" s="147"/>
      <c r="E10" s="147"/>
      <c r="F10" s="147"/>
      <c r="G10" s="147"/>
      <c r="H10" s="147"/>
      <c r="I10" s="147"/>
    </row>
    <row r="11" spans="1:9">
      <c r="A11" s="146" t="s">
        <v>232</v>
      </c>
      <c r="B11" s="143"/>
      <c r="C11" s="147">
        <v>24084</v>
      </c>
      <c r="D11" s="147"/>
      <c r="E11" s="147">
        <v>43850</v>
      </c>
      <c r="F11" s="147"/>
      <c r="G11" s="147">
        <v>6234</v>
      </c>
      <c r="H11" s="147"/>
      <c r="I11" s="147">
        <v>2966</v>
      </c>
    </row>
    <row r="12" spans="1:9">
      <c r="A12" s="146" t="s">
        <v>198</v>
      </c>
      <c r="B12" s="143"/>
      <c r="C12" s="122">
        <v>951</v>
      </c>
      <c r="D12" s="122"/>
      <c r="E12" s="122">
        <v>2612</v>
      </c>
      <c r="F12" s="122"/>
      <c r="G12" s="122">
        <v>0</v>
      </c>
      <c r="H12" s="122"/>
      <c r="I12" s="122">
        <v>0</v>
      </c>
    </row>
    <row r="13" spans="1:9">
      <c r="A13" s="146" t="s">
        <v>157</v>
      </c>
      <c r="B13" s="143"/>
      <c r="C13" s="122">
        <v>0</v>
      </c>
      <c r="D13" s="122"/>
      <c r="E13" s="122">
        <v>0</v>
      </c>
      <c r="F13" s="122"/>
      <c r="G13" s="122">
        <v>-2787296</v>
      </c>
      <c r="H13" s="122"/>
      <c r="I13" s="122">
        <v>-1297198</v>
      </c>
    </row>
    <row r="14" spans="1:9">
      <c r="A14" s="146" t="s">
        <v>233</v>
      </c>
      <c r="B14" s="143"/>
      <c r="C14" s="147">
        <v>-18132</v>
      </c>
      <c r="D14" s="147"/>
      <c r="E14" s="147">
        <v>-161455</v>
      </c>
      <c r="F14" s="147"/>
      <c r="G14" s="147">
        <v>-6028</v>
      </c>
      <c r="H14" s="147"/>
      <c r="I14" s="147">
        <v>-301644</v>
      </c>
    </row>
    <row r="15" spans="1:9">
      <c r="A15" s="146" t="s">
        <v>199</v>
      </c>
      <c r="B15" s="143"/>
      <c r="C15" s="147">
        <f>9493+465</f>
        <v>9958</v>
      </c>
      <c r="D15" s="147"/>
      <c r="E15" s="147">
        <v>115511</v>
      </c>
      <c r="F15" s="147"/>
      <c r="G15" s="147">
        <f>-10768+465</f>
        <v>-10303</v>
      </c>
      <c r="H15" s="147"/>
      <c r="I15" s="147">
        <v>-11340</v>
      </c>
    </row>
    <row r="16" spans="1:9">
      <c r="A16" s="146" t="s">
        <v>222</v>
      </c>
      <c r="B16" s="143"/>
      <c r="C16" s="147">
        <v>0</v>
      </c>
      <c r="D16" s="147"/>
      <c r="E16" s="147">
        <v>0</v>
      </c>
      <c r="F16" s="147"/>
      <c r="G16" s="147">
        <v>68841</v>
      </c>
      <c r="H16" s="147"/>
      <c r="I16" s="147">
        <v>0</v>
      </c>
    </row>
    <row r="17" spans="1:9">
      <c r="A17" s="146" t="s">
        <v>216</v>
      </c>
      <c r="B17" s="148"/>
      <c r="C17" s="122">
        <v>3740393</v>
      </c>
      <c r="D17" s="147"/>
      <c r="E17" s="122">
        <v>6932014</v>
      </c>
      <c r="F17" s="147"/>
      <c r="G17" s="122">
        <v>204770</v>
      </c>
      <c r="H17" s="147"/>
      <c r="I17" s="122">
        <v>1981080</v>
      </c>
    </row>
    <row r="18" spans="1:9">
      <c r="A18" s="143" t="s">
        <v>183</v>
      </c>
      <c r="B18" s="148"/>
      <c r="C18" s="122">
        <v>12583</v>
      </c>
      <c r="D18" s="147"/>
      <c r="E18" s="122">
        <v>4239</v>
      </c>
      <c r="F18" s="147"/>
      <c r="G18" s="122">
        <v>12555</v>
      </c>
      <c r="H18" s="147"/>
      <c r="I18" s="122">
        <v>2022</v>
      </c>
    </row>
    <row r="19" spans="1:9">
      <c r="A19" s="143" t="s">
        <v>200</v>
      </c>
      <c r="B19" s="143"/>
      <c r="C19" s="122">
        <v>-233</v>
      </c>
      <c r="D19" s="122"/>
      <c r="E19" s="122">
        <v>-4238</v>
      </c>
      <c r="F19" s="122"/>
      <c r="G19" s="122">
        <v>-479</v>
      </c>
      <c r="H19" s="122"/>
      <c r="I19" s="122">
        <v>-4238</v>
      </c>
    </row>
    <row r="20" spans="1:9">
      <c r="A20" s="143" t="s">
        <v>129</v>
      </c>
      <c r="B20" s="143"/>
      <c r="C20" s="122">
        <v>16832</v>
      </c>
      <c r="D20" s="122"/>
      <c r="E20" s="122">
        <v>16477</v>
      </c>
      <c r="F20" s="122"/>
      <c r="G20" s="122">
        <v>16832</v>
      </c>
      <c r="H20" s="122"/>
      <c r="I20" s="122">
        <v>16477</v>
      </c>
    </row>
    <row r="21" spans="1:9">
      <c r="A21" s="143" t="s">
        <v>234</v>
      </c>
      <c r="B21" s="143"/>
      <c r="C21" s="122">
        <v>53864</v>
      </c>
      <c r="D21" s="122"/>
      <c r="E21" s="122">
        <v>0</v>
      </c>
      <c r="F21" s="122"/>
      <c r="G21" s="122">
        <v>0</v>
      </c>
      <c r="H21" s="122"/>
      <c r="I21" s="122">
        <v>0</v>
      </c>
    </row>
    <row r="22" spans="1:9">
      <c r="A22" s="143" t="s">
        <v>217</v>
      </c>
      <c r="B22" s="143"/>
      <c r="C22" s="149">
        <v>604189</v>
      </c>
      <c r="D22" s="122"/>
      <c r="E22" s="149">
        <v>-188625</v>
      </c>
      <c r="F22" s="122"/>
      <c r="G22" s="149">
        <v>1014</v>
      </c>
      <c r="H22" s="122"/>
      <c r="I22" s="149">
        <v>-342118</v>
      </c>
    </row>
    <row r="23" spans="1:9" ht="25.5">
      <c r="A23" s="142" t="s">
        <v>76</v>
      </c>
      <c r="B23" s="143"/>
      <c r="C23" s="122"/>
      <c r="D23" s="122"/>
      <c r="E23" s="122"/>
      <c r="F23" s="122"/>
      <c r="G23" s="122"/>
      <c r="H23" s="122"/>
      <c r="I23" s="122"/>
    </row>
    <row r="24" spans="1:9" ht="25.5">
      <c r="A24" s="142" t="s">
        <v>77</v>
      </c>
      <c r="B24" s="143"/>
      <c r="C24" s="122">
        <f>SUM(C9:C22)</f>
        <v>6073946</v>
      </c>
      <c r="D24" s="122"/>
      <c r="E24" s="122">
        <f>SUM(E9:E22)</f>
        <v>8291357</v>
      </c>
      <c r="F24" s="122"/>
      <c r="G24" s="122">
        <f>SUM(G9:G22)</f>
        <v>1606553</v>
      </c>
      <c r="H24" s="122"/>
      <c r="I24" s="122">
        <f>SUM(I9:I22)</f>
        <v>2463191</v>
      </c>
    </row>
    <row r="25" spans="1:9">
      <c r="A25" s="145" t="s">
        <v>56</v>
      </c>
      <c r="B25" s="143"/>
      <c r="C25" s="147"/>
      <c r="D25" s="147"/>
      <c r="E25" s="147"/>
      <c r="F25" s="147"/>
      <c r="G25" s="147"/>
      <c r="H25" s="147"/>
      <c r="I25" s="147"/>
    </row>
    <row r="26" spans="1:9">
      <c r="A26" s="145" t="s">
        <v>126</v>
      </c>
      <c r="B26" s="143"/>
      <c r="C26" s="147">
        <f>-854989+20760-465</f>
        <v>-834694</v>
      </c>
      <c r="D26" s="147"/>
      <c r="E26" s="147">
        <v>-312506</v>
      </c>
      <c r="F26" s="147"/>
      <c r="G26" s="147">
        <f>-472768+20760-24250-465</f>
        <v>-476723</v>
      </c>
      <c r="H26" s="147"/>
      <c r="I26" s="147">
        <v>554892</v>
      </c>
    </row>
    <row r="27" spans="1:9">
      <c r="A27" s="146" t="s">
        <v>57</v>
      </c>
      <c r="B27" s="143"/>
      <c r="C27" s="147">
        <v>474371</v>
      </c>
      <c r="D27" s="147"/>
      <c r="E27" s="147">
        <v>294994</v>
      </c>
      <c r="F27" s="147"/>
      <c r="G27" s="147">
        <v>-18526</v>
      </c>
      <c r="H27" s="147"/>
      <c r="I27" s="147">
        <v>2178003</v>
      </c>
    </row>
    <row r="28" spans="1:9">
      <c r="A28" s="146" t="s">
        <v>58</v>
      </c>
      <c r="B28" s="143"/>
      <c r="C28" s="150">
        <v>14999</v>
      </c>
      <c r="D28" s="150"/>
      <c r="E28" s="150">
        <v>126048</v>
      </c>
      <c r="F28" s="150"/>
      <c r="G28" s="150">
        <v>146536</v>
      </c>
      <c r="H28" s="150"/>
      <c r="I28" s="150">
        <v>285241</v>
      </c>
    </row>
    <row r="29" spans="1:9">
      <c r="A29" s="146" t="s">
        <v>221</v>
      </c>
      <c r="B29" s="143"/>
      <c r="C29" s="150">
        <v>107475</v>
      </c>
      <c r="D29" s="150"/>
      <c r="E29" s="150">
        <v>0</v>
      </c>
      <c r="F29" s="150"/>
      <c r="G29" s="150">
        <v>5414</v>
      </c>
      <c r="H29" s="150"/>
      <c r="I29" s="150">
        <v>0</v>
      </c>
    </row>
    <row r="30" spans="1:9">
      <c r="A30" s="146" t="s">
        <v>140</v>
      </c>
      <c r="B30" s="143"/>
      <c r="C30" s="150">
        <v>-236870</v>
      </c>
      <c r="D30" s="150"/>
      <c r="E30" s="150">
        <v>-9718</v>
      </c>
      <c r="F30" s="150"/>
      <c r="G30" s="150">
        <v>-11956</v>
      </c>
      <c r="H30" s="150"/>
      <c r="I30" s="150">
        <v>-3433</v>
      </c>
    </row>
    <row r="31" spans="1:9">
      <c r="A31" s="145" t="s">
        <v>59</v>
      </c>
      <c r="B31" s="143"/>
      <c r="C31" s="147"/>
      <c r="D31" s="147"/>
      <c r="E31" s="147"/>
      <c r="F31" s="147"/>
      <c r="G31" s="147"/>
      <c r="H31" s="147"/>
      <c r="I31" s="147"/>
    </row>
    <row r="32" spans="1:9">
      <c r="A32" s="146" t="s">
        <v>127</v>
      </c>
      <c r="B32" s="143"/>
      <c r="C32" s="147">
        <f>415460-20760</f>
        <v>394700</v>
      </c>
      <c r="D32" s="147"/>
      <c r="E32" s="147">
        <v>-843590</v>
      </c>
      <c r="F32" s="147"/>
      <c r="G32" s="147">
        <f>-924854-20760</f>
        <v>-945614</v>
      </c>
      <c r="H32" s="147"/>
      <c r="I32" s="147">
        <v>-1573195</v>
      </c>
    </row>
    <row r="33" spans="1:9">
      <c r="A33" s="146" t="s">
        <v>75</v>
      </c>
      <c r="B33" s="143"/>
      <c r="C33" s="122">
        <v>-376512</v>
      </c>
      <c r="D33" s="122"/>
      <c r="E33" s="122">
        <v>-333697</v>
      </c>
      <c r="F33" s="122"/>
      <c r="G33" s="122">
        <v>-47913</v>
      </c>
      <c r="H33" s="122"/>
      <c r="I33" s="122">
        <v>-70715</v>
      </c>
    </row>
    <row r="34" spans="1:9">
      <c r="A34" s="146" t="s">
        <v>60</v>
      </c>
      <c r="B34" s="143"/>
      <c r="C34" s="149">
        <v>24489</v>
      </c>
      <c r="D34" s="147"/>
      <c r="E34" s="149">
        <v>-18132</v>
      </c>
      <c r="F34" s="147"/>
      <c r="G34" s="149">
        <v>-17645</v>
      </c>
      <c r="H34" s="147"/>
      <c r="I34" s="149">
        <v>-23170</v>
      </c>
    </row>
    <row r="35" spans="1:9">
      <c r="A35" s="145" t="s">
        <v>128</v>
      </c>
      <c r="B35" s="143"/>
      <c r="C35" s="122">
        <f>SUM(C24:C34)</f>
        <v>5641904</v>
      </c>
      <c r="D35" s="122"/>
      <c r="E35" s="122">
        <f>SUM(E24:E34)</f>
        <v>7194756</v>
      </c>
      <c r="F35" s="122"/>
      <c r="G35" s="122">
        <f>SUM(G24:G34)</f>
        <v>240126</v>
      </c>
      <c r="H35" s="122"/>
      <c r="I35" s="122">
        <f>SUM(I24:I34)</f>
        <v>3810814</v>
      </c>
    </row>
    <row r="36" spans="1:9">
      <c r="A36" s="146" t="s">
        <v>89</v>
      </c>
      <c r="B36" s="143"/>
      <c r="C36" s="122">
        <v>-453726</v>
      </c>
      <c r="D36" s="122"/>
      <c r="E36" s="122">
        <v>-461452</v>
      </c>
      <c r="F36" s="122"/>
      <c r="G36" s="122">
        <v>0</v>
      </c>
      <c r="H36" s="122"/>
      <c r="I36" s="122">
        <v>-1470</v>
      </c>
    </row>
    <row r="37" spans="1:9">
      <c r="A37" s="146" t="s">
        <v>90</v>
      </c>
      <c r="B37" s="143"/>
      <c r="C37" s="149">
        <v>-214973</v>
      </c>
      <c r="D37" s="147"/>
      <c r="E37" s="149">
        <v>-305397</v>
      </c>
      <c r="F37" s="147"/>
      <c r="G37" s="149">
        <v>-123186</v>
      </c>
      <c r="H37" s="147"/>
      <c r="I37" s="149">
        <v>-230840</v>
      </c>
    </row>
    <row r="38" spans="1:9" ht="25.5">
      <c r="A38" s="142" t="s">
        <v>73</v>
      </c>
      <c r="B38" s="143"/>
      <c r="C38" s="151">
        <f>SUM(C35:C37)</f>
        <v>4973205</v>
      </c>
      <c r="D38" s="122"/>
      <c r="E38" s="151">
        <f>SUM(E35:E37)</f>
        <v>6427907</v>
      </c>
      <c r="F38" s="122"/>
      <c r="G38" s="151">
        <f>SUM(G35:G37)</f>
        <v>116940</v>
      </c>
      <c r="H38" s="122"/>
      <c r="I38" s="151">
        <f>SUM(I35:I37)</f>
        <v>3578504</v>
      </c>
    </row>
    <row r="39" spans="1:9">
      <c r="A39" s="146"/>
      <c r="B39" s="143"/>
      <c r="C39" s="150"/>
      <c r="D39" s="150"/>
      <c r="E39" s="150"/>
      <c r="F39" s="150"/>
      <c r="G39" s="150"/>
      <c r="H39" s="150"/>
      <c r="I39" s="150"/>
    </row>
    <row r="40" spans="1:9">
      <c r="A40" s="130" t="s">
        <v>6</v>
      </c>
    </row>
    <row r="41" spans="1:9" ht="25.5">
      <c r="A41" s="124"/>
      <c r="B41" s="125"/>
      <c r="C41" s="126"/>
      <c r="D41" s="126"/>
      <c r="E41" s="126"/>
      <c r="F41" s="127"/>
      <c r="G41" s="128"/>
      <c r="H41" s="128"/>
      <c r="I41" s="129" t="s">
        <v>85</v>
      </c>
    </row>
    <row r="42" spans="1:9" ht="25.5">
      <c r="A42" s="124" t="s">
        <v>0</v>
      </c>
      <c r="B42" s="125"/>
      <c r="C42" s="126"/>
      <c r="D42" s="126"/>
      <c r="E42" s="126"/>
      <c r="F42" s="127"/>
      <c r="G42" s="125"/>
      <c r="H42" s="125"/>
      <c r="I42" s="125"/>
    </row>
    <row r="43" spans="1:9" ht="25.5">
      <c r="A43" s="131" t="s">
        <v>16</v>
      </c>
      <c r="B43" s="125"/>
      <c r="C43" s="126"/>
      <c r="D43" s="126"/>
      <c r="E43" s="126"/>
      <c r="F43" s="127"/>
      <c r="G43" s="125"/>
      <c r="H43" s="125"/>
      <c r="I43" s="125"/>
    </row>
    <row r="44" spans="1:9" ht="25.5">
      <c r="A44" s="132" t="s">
        <v>206</v>
      </c>
      <c r="B44" s="125"/>
      <c r="C44" s="133"/>
      <c r="D44" s="133"/>
      <c r="E44" s="133"/>
      <c r="F44" s="127"/>
      <c r="G44" s="125"/>
      <c r="H44" s="125"/>
      <c r="I44" s="125"/>
    </row>
    <row r="45" spans="1:9">
      <c r="A45" s="200" t="s">
        <v>84</v>
      </c>
      <c r="B45" s="200"/>
      <c r="C45" s="200"/>
      <c r="D45" s="200"/>
      <c r="E45" s="200"/>
      <c r="F45" s="200"/>
      <c r="G45" s="200"/>
      <c r="H45" s="200"/>
      <c r="I45" s="200"/>
    </row>
    <row r="46" spans="1:9" ht="25.5">
      <c r="C46" s="134"/>
      <c r="D46" s="135" t="s">
        <v>1</v>
      </c>
      <c r="E46" s="134"/>
      <c r="G46" s="137"/>
      <c r="H46" s="135" t="s">
        <v>30</v>
      </c>
      <c r="I46" s="137"/>
    </row>
    <row r="47" spans="1:9">
      <c r="B47" s="138"/>
      <c r="C47" s="139" t="s">
        <v>205</v>
      </c>
      <c r="D47" s="140"/>
      <c r="E47" s="139" t="s">
        <v>189</v>
      </c>
      <c r="F47" s="141"/>
      <c r="G47" s="139" t="s">
        <v>205</v>
      </c>
      <c r="H47" s="140"/>
      <c r="I47" s="139" t="s">
        <v>189</v>
      </c>
    </row>
    <row r="48" spans="1:9" ht="25.5">
      <c r="A48" s="142" t="s">
        <v>115</v>
      </c>
      <c r="B48" s="143"/>
      <c r="C48" s="141"/>
      <c r="D48" s="152"/>
      <c r="E48" s="141"/>
      <c r="F48" s="141"/>
      <c r="G48" s="147"/>
      <c r="H48" s="141"/>
      <c r="I48" s="147"/>
    </row>
    <row r="49" spans="1:9">
      <c r="A49" s="153" t="s">
        <v>184</v>
      </c>
      <c r="B49" s="143"/>
      <c r="C49" s="147">
        <v>-3700</v>
      </c>
      <c r="D49" s="147"/>
      <c r="E49" s="147">
        <v>-633</v>
      </c>
      <c r="F49" s="147"/>
      <c r="G49" s="147">
        <v>0</v>
      </c>
      <c r="H49" s="147"/>
      <c r="I49" s="147">
        <v>0</v>
      </c>
    </row>
    <row r="50" spans="1:9">
      <c r="A50" s="153" t="s">
        <v>194</v>
      </c>
      <c r="B50" s="143"/>
      <c r="C50" s="147">
        <v>0</v>
      </c>
      <c r="D50" s="147">
        <v>671</v>
      </c>
      <c r="E50" s="147">
        <v>671</v>
      </c>
      <c r="F50" s="147"/>
      <c r="G50" s="147">
        <v>0</v>
      </c>
      <c r="H50" s="147"/>
      <c r="I50" s="147">
        <v>0</v>
      </c>
    </row>
    <row r="51" spans="1:9">
      <c r="A51" s="153" t="s">
        <v>223</v>
      </c>
      <c r="B51" s="143"/>
      <c r="C51" s="147">
        <v>0</v>
      </c>
      <c r="D51" s="147"/>
      <c r="E51" s="147">
        <v>0</v>
      </c>
      <c r="F51" s="147"/>
      <c r="G51" s="147">
        <v>-5000000</v>
      </c>
      <c r="H51" s="147"/>
      <c r="I51" s="122">
        <v>0</v>
      </c>
    </row>
    <row r="52" spans="1:9">
      <c r="A52" s="153" t="s">
        <v>224</v>
      </c>
      <c r="B52" s="143"/>
      <c r="C52" s="147">
        <v>0</v>
      </c>
      <c r="D52" s="147"/>
      <c r="E52" s="147">
        <v>0</v>
      </c>
      <c r="F52" s="147"/>
      <c r="G52" s="147">
        <v>737097</v>
      </c>
      <c r="H52" s="147"/>
      <c r="I52" s="147">
        <v>0</v>
      </c>
    </row>
    <row r="53" spans="1:9">
      <c r="A53" s="143" t="s">
        <v>201</v>
      </c>
      <c r="B53" s="143"/>
      <c r="C53" s="147">
        <v>0</v>
      </c>
      <c r="D53" s="147"/>
      <c r="E53" s="147">
        <v>0</v>
      </c>
      <c r="F53" s="147"/>
      <c r="G53" s="122">
        <v>-4</v>
      </c>
      <c r="H53" s="147"/>
      <c r="I53" s="122">
        <v>-2</v>
      </c>
    </row>
    <row r="54" spans="1:9">
      <c r="A54" s="145" t="s">
        <v>178</v>
      </c>
      <c r="B54" s="143"/>
      <c r="C54" s="147">
        <v>-6275560</v>
      </c>
      <c r="D54" s="147"/>
      <c r="E54" s="147">
        <v>-2639118</v>
      </c>
      <c r="F54" s="147"/>
      <c r="G54" s="122">
        <v>-647315</v>
      </c>
      <c r="H54" s="147"/>
      <c r="I54" s="122">
        <v>-45904</v>
      </c>
    </row>
    <row r="55" spans="1:9">
      <c r="A55" s="146" t="s">
        <v>202</v>
      </c>
      <c r="B55" s="143"/>
      <c r="C55" s="122">
        <v>943</v>
      </c>
      <c r="D55" s="147"/>
      <c r="E55" s="122">
        <v>4748</v>
      </c>
      <c r="F55" s="147"/>
      <c r="G55" s="150">
        <v>1169</v>
      </c>
      <c r="H55" s="147"/>
      <c r="I55" s="150">
        <v>4747</v>
      </c>
    </row>
    <row r="56" spans="1:9">
      <c r="A56" s="146" t="s">
        <v>176</v>
      </c>
      <c r="B56" s="143"/>
      <c r="C56" s="122">
        <v>0</v>
      </c>
      <c r="D56" s="147"/>
      <c r="E56" s="122">
        <v>83023</v>
      </c>
      <c r="F56" s="147"/>
      <c r="G56" s="150">
        <v>0</v>
      </c>
      <c r="H56" s="147"/>
      <c r="I56" s="150">
        <v>83023</v>
      </c>
    </row>
    <row r="57" spans="1:9">
      <c r="A57" s="143" t="s">
        <v>218</v>
      </c>
      <c r="B57" s="143"/>
      <c r="C57" s="150"/>
      <c r="D57" s="150"/>
      <c r="E57" s="150"/>
      <c r="F57" s="154"/>
      <c r="G57" s="150"/>
      <c r="H57" s="150"/>
      <c r="I57" s="150"/>
    </row>
    <row r="58" spans="1:9">
      <c r="A58" s="143" t="s">
        <v>179</v>
      </c>
      <c r="B58" s="143"/>
      <c r="C58" s="122">
        <v>0</v>
      </c>
      <c r="D58" s="122"/>
      <c r="E58" s="122">
        <v>-374770</v>
      </c>
      <c r="F58" s="150"/>
      <c r="G58" s="122">
        <v>0</v>
      </c>
      <c r="H58" s="150"/>
      <c r="I58" s="122">
        <v>-374770</v>
      </c>
    </row>
    <row r="59" spans="1:9">
      <c r="A59" s="146" t="s">
        <v>153</v>
      </c>
      <c r="B59" s="143"/>
      <c r="C59" s="122"/>
      <c r="D59" s="122"/>
      <c r="E59" s="122"/>
      <c r="F59" s="150"/>
      <c r="G59" s="122"/>
      <c r="H59" s="150"/>
      <c r="I59" s="122"/>
    </row>
    <row r="60" spans="1:9">
      <c r="A60" s="146" t="s">
        <v>219</v>
      </c>
      <c r="B60" s="143"/>
      <c r="C60" s="122">
        <v>253963</v>
      </c>
      <c r="D60" s="147"/>
      <c r="E60" s="122">
        <v>170325</v>
      </c>
      <c r="F60" s="147"/>
      <c r="G60" s="122">
        <v>416</v>
      </c>
      <c r="H60" s="147"/>
      <c r="I60" s="122">
        <v>-6475</v>
      </c>
    </row>
    <row r="61" spans="1:9">
      <c r="A61" s="146" t="s">
        <v>144</v>
      </c>
      <c r="B61" s="143"/>
      <c r="C61" s="149">
        <v>-282366</v>
      </c>
      <c r="D61" s="147"/>
      <c r="E61" s="149">
        <v>-202013</v>
      </c>
      <c r="F61" s="147"/>
      <c r="G61" s="149">
        <v>-51994</v>
      </c>
      <c r="H61" s="147"/>
      <c r="I61" s="149">
        <v>-48638</v>
      </c>
    </row>
    <row r="62" spans="1:9" ht="25.5">
      <c r="A62" s="142" t="s">
        <v>65</v>
      </c>
      <c r="B62" s="143"/>
      <c r="C62" s="149">
        <f>SUM(C49:C61)</f>
        <v>-6306720</v>
      </c>
      <c r="D62" s="147"/>
      <c r="E62" s="149">
        <f>SUM(E49:E61)</f>
        <v>-2957767</v>
      </c>
      <c r="F62" s="147"/>
      <c r="G62" s="149">
        <f>SUM(G49:G61)</f>
        <v>-4960631</v>
      </c>
      <c r="H62" s="147"/>
      <c r="I62" s="149">
        <f>SUM(I49:I61)</f>
        <v>-388019</v>
      </c>
    </row>
    <row r="63" spans="1:9" ht="25.5">
      <c r="A63" s="142" t="s">
        <v>80</v>
      </c>
      <c r="B63" s="143"/>
      <c r="C63" s="147"/>
      <c r="D63" s="147"/>
      <c r="E63" s="147"/>
      <c r="F63" s="147"/>
      <c r="G63" s="147"/>
      <c r="H63" s="147"/>
      <c r="I63" s="147"/>
    </row>
    <row r="64" spans="1:9">
      <c r="A64" s="145" t="s">
        <v>195</v>
      </c>
      <c r="B64" s="143"/>
      <c r="C64" s="147">
        <v>0</v>
      </c>
      <c r="D64" s="147"/>
      <c r="E64" s="147">
        <v>-15000</v>
      </c>
      <c r="F64" s="147"/>
      <c r="G64" s="147">
        <v>0</v>
      </c>
      <c r="H64" s="147"/>
      <c r="I64" s="147">
        <v>0</v>
      </c>
    </row>
    <row r="65" spans="1:10">
      <c r="A65" s="145" t="s">
        <v>235</v>
      </c>
      <c r="B65" s="143"/>
      <c r="C65" s="147">
        <v>5500000</v>
      </c>
      <c r="D65" s="147"/>
      <c r="E65" s="147">
        <v>0</v>
      </c>
      <c r="F65" s="147"/>
      <c r="G65" s="147">
        <v>0</v>
      </c>
      <c r="H65" s="147"/>
      <c r="I65" s="147">
        <v>0</v>
      </c>
    </row>
    <row r="66" spans="1:10">
      <c r="A66" s="145" t="s">
        <v>225</v>
      </c>
      <c r="B66" s="143"/>
      <c r="C66" s="147">
        <v>-5500000</v>
      </c>
      <c r="D66" s="147"/>
      <c r="E66" s="147">
        <v>0</v>
      </c>
      <c r="F66" s="147"/>
      <c r="G66" s="147">
        <v>0</v>
      </c>
      <c r="H66" s="147"/>
      <c r="I66" s="147">
        <v>0</v>
      </c>
    </row>
    <row r="67" spans="1:10" ht="25.5">
      <c r="A67" s="132" t="s">
        <v>203</v>
      </c>
      <c r="B67" s="143"/>
      <c r="C67" s="151">
        <f>SUM(C64:C64)</f>
        <v>0</v>
      </c>
      <c r="D67" s="147"/>
      <c r="E67" s="151">
        <f>SUM(E64:E64)</f>
        <v>-15000</v>
      </c>
      <c r="F67" s="147"/>
      <c r="G67" s="151">
        <f>SUM(G64:G64)</f>
        <v>0</v>
      </c>
      <c r="H67" s="147"/>
      <c r="I67" s="151">
        <f>SUM(I64:I64)</f>
        <v>0</v>
      </c>
    </row>
    <row r="68" spans="1:10" ht="25.5">
      <c r="A68" s="155" t="s">
        <v>185</v>
      </c>
      <c r="B68" s="143"/>
      <c r="C68" s="147">
        <f>SUM(C38,C62,C67)</f>
        <v>-1333515</v>
      </c>
      <c r="D68" s="147"/>
      <c r="E68" s="147">
        <f>SUM(E38,E62,E67)</f>
        <v>3455140</v>
      </c>
      <c r="F68" s="147"/>
      <c r="G68" s="147">
        <f>SUM(G38,G62,G67)</f>
        <v>-4843691</v>
      </c>
      <c r="H68" s="147"/>
      <c r="I68" s="147">
        <f>SUM(I38,I62,I67)</f>
        <v>3190485</v>
      </c>
    </row>
    <row r="69" spans="1:10">
      <c r="A69" s="145" t="s">
        <v>130</v>
      </c>
      <c r="B69" s="143"/>
      <c r="C69" s="149">
        <f>+BS_!E10</f>
        <v>14090266</v>
      </c>
      <c r="D69" s="147"/>
      <c r="E69" s="149">
        <v>26047622</v>
      </c>
      <c r="F69" s="147"/>
      <c r="G69" s="149">
        <f>+BS_!I10</f>
        <v>7133761</v>
      </c>
      <c r="H69" s="147"/>
      <c r="I69" s="149">
        <v>15766017</v>
      </c>
    </row>
    <row r="70" spans="1:10" ht="26.25" thickBot="1">
      <c r="A70" s="132" t="s">
        <v>131</v>
      </c>
      <c r="B70" s="143"/>
      <c r="C70" s="156">
        <f>SUM(C68:C69)</f>
        <v>12756751</v>
      </c>
      <c r="D70" s="147"/>
      <c r="E70" s="156">
        <f>SUM(E68:E69)</f>
        <v>29502762</v>
      </c>
      <c r="F70" s="147"/>
      <c r="G70" s="156">
        <f>SUM(G68:G69)</f>
        <v>2290070</v>
      </c>
      <c r="H70" s="147"/>
      <c r="I70" s="156">
        <f>SUM(I68:I69)</f>
        <v>18956502</v>
      </c>
    </row>
    <row r="71" spans="1:10" ht="25.5" thickTop="1">
      <c r="A71" s="143"/>
      <c r="B71" s="143"/>
      <c r="C71" s="147">
        <f>C70-BS_!C10</f>
        <v>0</v>
      </c>
      <c r="D71" s="147"/>
      <c r="E71" s="147"/>
      <c r="F71" s="147"/>
      <c r="G71" s="147">
        <f>G70-BS_!G10</f>
        <v>0</v>
      </c>
      <c r="H71" s="143"/>
      <c r="I71" s="147"/>
    </row>
    <row r="72" spans="1:10" ht="25.5">
      <c r="A72" s="142" t="s">
        <v>72</v>
      </c>
      <c r="B72" s="143"/>
      <c r="C72" s="143"/>
      <c r="D72" s="143"/>
      <c r="E72" s="143"/>
      <c r="F72" s="143"/>
      <c r="G72" s="143"/>
      <c r="H72" s="143"/>
      <c r="I72" s="143"/>
    </row>
    <row r="73" spans="1:10">
      <c r="A73" s="145" t="s">
        <v>74</v>
      </c>
      <c r="B73" s="143"/>
      <c r="C73" s="150"/>
      <c r="D73" s="150"/>
      <c r="E73" s="150"/>
      <c r="F73" s="150"/>
      <c r="G73" s="150"/>
      <c r="H73" s="150"/>
      <c r="I73" s="150"/>
    </row>
    <row r="74" spans="1:10">
      <c r="A74" s="145" t="s">
        <v>181</v>
      </c>
      <c r="B74" s="143"/>
      <c r="C74" s="157"/>
      <c r="D74" s="150"/>
      <c r="E74" s="157"/>
      <c r="F74" s="150"/>
      <c r="G74" s="157"/>
      <c r="H74" s="150"/>
      <c r="I74" s="157"/>
    </row>
    <row r="75" spans="1:10">
      <c r="A75" s="143" t="s">
        <v>182</v>
      </c>
      <c r="B75" s="143"/>
      <c r="C75" s="157">
        <v>0</v>
      </c>
      <c r="D75" s="150"/>
      <c r="E75" s="157">
        <v>354183</v>
      </c>
      <c r="F75" s="150"/>
      <c r="G75" s="157">
        <v>0</v>
      </c>
      <c r="H75" s="150"/>
      <c r="I75" s="157">
        <v>354183</v>
      </c>
      <c r="J75" s="150"/>
    </row>
    <row r="76" spans="1:10">
      <c r="A76" s="143" t="s">
        <v>152</v>
      </c>
      <c r="B76" s="143"/>
      <c r="C76" s="157">
        <v>9091753</v>
      </c>
      <c r="D76" s="150"/>
      <c r="E76" s="157">
        <v>5614048</v>
      </c>
      <c r="F76" s="150"/>
      <c r="G76" s="157">
        <v>53811</v>
      </c>
      <c r="H76" s="150"/>
      <c r="I76" s="157">
        <v>32433</v>
      </c>
      <c r="J76" s="150"/>
    </row>
    <row r="77" spans="1:10">
      <c r="A77" s="143" t="s">
        <v>177</v>
      </c>
      <c r="B77" s="143"/>
      <c r="C77" s="157">
        <v>111341</v>
      </c>
      <c r="D77" s="150"/>
      <c r="E77" s="157">
        <v>118027</v>
      </c>
      <c r="F77" s="150"/>
      <c r="G77" s="157">
        <v>23018</v>
      </c>
      <c r="H77" s="150"/>
      <c r="I77" s="157">
        <v>12361</v>
      </c>
      <c r="J77" s="150"/>
    </row>
    <row r="78" spans="1:10">
      <c r="A78" s="143" t="s">
        <v>180</v>
      </c>
      <c r="B78" s="143"/>
      <c r="C78" s="122">
        <v>0</v>
      </c>
      <c r="E78" s="122">
        <v>0</v>
      </c>
      <c r="F78" s="130"/>
      <c r="G78" s="130">
        <v>2050199</v>
      </c>
      <c r="I78" s="130">
        <v>1297198</v>
      </c>
    </row>
    <row r="79" spans="1:10">
      <c r="A79" s="143"/>
      <c r="B79" s="143"/>
      <c r="C79" s="157"/>
      <c r="E79" s="157"/>
      <c r="F79" s="130"/>
      <c r="I79" s="157"/>
    </row>
    <row r="80" spans="1:10">
      <c r="A80" s="143" t="s">
        <v>6</v>
      </c>
      <c r="B80" s="143"/>
      <c r="C80" s="150"/>
      <c r="D80" s="150"/>
      <c r="E80" s="150"/>
      <c r="F80" s="150"/>
      <c r="G80" s="150"/>
      <c r="H80" s="150"/>
      <c r="I80" s="157"/>
    </row>
    <row r="81" spans="1:9">
      <c r="A81" s="143"/>
      <c r="B81" s="143"/>
      <c r="C81" s="143"/>
      <c r="D81" s="158"/>
      <c r="E81" s="158"/>
      <c r="F81" s="158"/>
      <c r="G81" s="158"/>
      <c r="H81" s="158"/>
      <c r="I81" s="158"/>
    </row>
  </sheetData>
  <mergeCells count="2">
    <mergeCell ref="A5:I5"/>
    <mergeCell ref="A45:I45"/>
  </mergeCells>
  <printOptions gridLinesSet="0"/>
  <pageMargins left="0.82677165354330717" right="0.27559055118110237" top="0.51181102362204722" bottom="0.11811023622047245" header="0.19685039370078741" footer="0.19685039370078741"/>
  <pageSetup paperSize="9" scale="62" orientation="portrait" r:id="rId1"/>
  <headerFooter alignWithMargins="0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67206</vt:lpwstr>
  </property>
  <property fmtid="{D5CDD505-2E9C-101B-9397-08002B2CF9AE}" pid="4" name="OptimizationTime">
    <vt:lpwstr>20190425_1610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BS_</vt:lpstr>
      <vt:lpstr>PL</vt:lpstr>
      <vt:lpstr>conso</vt:lpstr>
      <vt:lpstr>company</vt:lpstr>
      <vt:lpstr>Cash Flow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2019-04-24T10:11:21Z</cp:lastPrinted>
  <dcterms:created xsi:type="dcterms:W3CDTF">1998-09-23T08:19:32Z</dcterms:created>
  <dcterms:modified xsi:type="dcterms:W3CDTF">2019-04-24T10:11:32Z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2019-03-29T02:23:10.5208651Z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</Properties>
</file>