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19\Qtr1'2019\"/>
    </mc:Choice>
  </mc:AlternateContent>
  <bookViews>
    <workbookView xWindow="0" yWindow="0" windowWidth="23040" windowHeight="9270" tabRatio="599" firstSheet="3" activeTab="5"/>
  </bookViews>
  <sheets>
    <sheet name="NAV000" sheetId="1" state="hidden" r:id="rId1"/>
    <sheet name="000000" sheetId="2" state="veryHidden" r:id="rId2"/>
    <sheet name="100000" sheetId="3" state="veryHidden" r:id="rId3"/>
    <sheet name="BS" sheetId="13" r:id="rId4"/>
    <sheet name="PL" sheetId="12" r:id="rId5"/>
    <sheet name="conso" sheetId="10" r:id="rId6"/>
    <sheet name="company" sheetId="11" r:id="rId7"/>
    <sheet name="Cash Flow" sheetId="14" r:id="rId8"/>
    <sheet name="000" sheetId="5" state="veryHidden" r:id="rId9"/>
  </sheets>
  <definedNames>
    <definedName name="_xlnm.Print_Area" localSheetId="4">PL!$A$1:$J$73</definedName>
  </definedNames>
  <calcPr calcId="171027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7" i="14" l="1"/>
  <c r="C17" i="14" l="1"/>
  <c r="C19" i="12" l="1"/>
  <c r="C11" i="12"/>
  <c r="G11" i="12" l="1"/>
  <c r="E11" i="12"/>
  <c r="G9" i="12"/>
  <c r="C9" i="12"/>
  <c r="G34" i="12" l="1"/>
  <c r="C49" i="13"/>
  <c r="G45" i="13"/>
  <c r="C45" i="13"/>
  <c r="G30" i="13"/>
  <c r="C30" i="13"/>
  <c r="G12" i="13"/>
  <c r="C71" i="14" l="1"/>
  <c r="G71" i="14"/>
  <c r="C69" i="14"/>
  <c r="G69" i="14"/>
  <c r="G64" i="14"/>
  <c r="C64" i="14"/>
  <c r="R25" i="10" l="1"/>
  <c r="V25" i="10" s="1"/>
  <c r="T31" i="10"/>
  <c r="L31" i="10"/>
  <c r="J31" i="10"/>
  <c r="F31" i="10"/>
  <c r="D31" i="10"/>
  <c r="T26" i="10"/>
  <c r="N26" i="10"/>
  <c r="L26" i="10"/>
  <c r="J26" i="10"/>
  <c r="H26" i="10"/>
  <c r="F26" i="10"/>
  <c r="D26" i="10"/>
  <c r="P23" i="10"/>
  <c r="P31" i="10" s="1"/>
  <c r="C70" i="12"/>
  <c r="G63" i="12"/>
  <c r="G64" i="12" s="1"/>
  <c r="C63" i="12"/>
  <c r="C64" i="12" s="1"/>
  <c r="C40" i="12"/>
  <c r="C55" i="12" s="1"/>
  <c r="G24" i="12"/>
  <c r="C24" i="12"/>
  <c r="I19" i="12"/>
  <c r="E19" i="12"/>
  <c r="G16" i="12"/>
  <c r="C16" i="12"/>
  <c r="C12" i="12"/>
  <c r="G12" i="12"/>
  <c r="I11" i="12"/>
  <c r="C82" i="13"/>
  <c r="C84" i="13" s="1"/>
  <c r="C86" i="13" s="1"/>
  <c r="G82" i="13"/>
  <c r="G84" i="13" s="1"/>
  <c r="G86" i="13" s="1"/>
  <c r="C60" i="13"/>
  <c r="G60" i="13"/>
  <c r="C52" i="13"/>
  <c r="G52" i="13"/>
  <c r="C32" i="13"/>
  <c r="G32" i="13"/>
  <c r="G16" i="13"/>
  <c r="C16" i="13"/>
  <c r="C17" i="12" l="1"/>
  <c r="C20" i="12" s="1"/>
  <c r="C27" i="12" s="1"/>
  <c r="C31" i="12" s="1"/>
  <c r="C33" i="12" s="1"/>
  <c r="G17" i="12"/>
  <c r="G20" i="12" s="1"/>
  <c r="G27" i="12" s="1"/>
  <c r="G31" i="12" s="1"/>
  <c r="G33" i="12" s="1"/>
  <c r="G35" i="12" s="1"/>
  <c r="G38" i="12" s="1"/>
  <c r="G55" i="12" s="1"/>
  <c r="G65" i="12" s="1"/>
  <c r="G68" i="12" s="1"/>
  <c r="G61" i="13"/>
  <c r="C61" i="13"/>
  <c r="C35" i="12"/>
  <c r="C9" i="14"/>
  <c r="C26" i="14" s="1"/>
  <c r="C37" i="14" s="1"/>
  <c r="C40" i="14" s="1"/>
  <c r="C70" i="14" s="1"/>
  <c r="C72" i="14" s="1"/>
  <c r="P26" i="10"/>
  <c r="R23" i="10"/>
  <c r="C65" i="12"/>
  <c r="G87" i="13"/>
  <c r="C87" i="13"/>
  <c r="G33" i="13"/>
  <c r="C33" i="13"/>
  <c r="G9" i="14" l="1"/>
  <c r="G26" i="14" s="1"/>
  <c r="G37" i="14" s="1"/>
  <c r="G40" i="14" s="1"/>
  <c r="G70" i="14" s="1"/>
  <c r="G72" i="14" s="1"/>
  <c r="G88" i="13"/>
  <c r="C88" i="13"/>
  <c r="V23" i="10"/>
  <c r="R26" i="10"/>
  <c r="E62" i="14"/>
  <c r="V26" i="10" l="1"/>
  <c r="C73" i="14"/>
  <c r="G73" i="14"/>
  <c r="M19" i="11"/>
  <c r="M18" i="11"/>
  <c r="O18" i="11" s="1"/>
  <c r="K20" i="11"/>
  <c r="I20" i="11"/>
  <c r="I21" i="11" s="1"/>
  <c r="G20" i="11"/>
  <c r="G21" i="11" s="1"/>
  <c r="E20" i="11"/>
  <c r="E21" i="11" s="1"/>
  <c r="K21" i="11"/>
  <c r="O17" i="11"/>
  <c r="T28" i="10"/>
  <c r="T27" i="10"/>
  <c r="L28" i="10"/>
  <c r="L27" i="10"/>
  <c r="P28" i="10"/>
  <c r="P27" i="10"/>
  <c r="H30" i="10"/>
  <c r="N29" i="10"/>
  <c r="N30" i="10" s="1"/>
  <c r="J29" i="10"/>
  <c r="J30" i="10" s="1"/>
  <c r="H29" i="10"/>
  <c r="F29" i="10"/>
  <c r="F30" i="10" s="1"/>
  <c r="D29" i="10"/>
  <c r="D30" i="10" s="1"/>
  <c r="V20" i="10"/>
  <c r="P16" i="10"/>
  <c r="R16" i="10"/>
  <c r="V16" i="10" s="1"/>
  <c r="P17" i="10"/>
  <c r="R17" i="10" s="1"/>
  <c r="P18" i="10"/>
  <c r="R18" i="10" s="1"/>
  <c r="V18" i="10" s="1"/>
  <c r="D19" i="10"/>
  <c r="D21" i="10" s="1"/>
  <c r="F19" i="10"/>
  <c r="F21" i="10" s="1"/>
  <c r="H19" i="10"/>
  <c r="H21" i="10" s="1"/>
  <c r="J19" i="10"/>
  <c r="J21" i="10" s="1"/>
  <c r="L19" i="10"/>
  <c r="L21" i="10" s="1"/>
  <c r="N19" i="10"/>
  <c r="N21" i="10" s="1"/>
  <c r="T19" i="10"/>
  <c r="T21" i="10" s="1"/>
  <c r="R27" i="10" l="1"/>
  <c r="V27" i="10" s="1"/>
  <c r="T29" i="10"/>
  <c r="T30" i="10" s="1"/>
  <c r="M20" i="11"/>
  <c r="M21" i="11" s="1"/>
  <c r="P19" i="10"/>
  <c r="P21" i="10" s="1"/>
  <c r="O19" i="11"/>
  <c r="O20" i="11" s="1"/>
  <c r="O21" i="11" s="1"/>
  <c r="R28" i="10"/>
  <c r="V28" i="10" s="1"/>
  <c r="L29" i="10"/>
  <c r="L30" i="10" s="1"/>
  <c r="P29" i="10"/>
  <c r="P30" i="10" s="1"/>
  <c r="R19" i="10"/>
  <c r="R21" i="10" s="1"/>
  <c r="V17" i="10"/>
  <c r="V19" i="10" s="1"/>
  <c r="V21" i="10" s="1"/>
  <c r="V29" i="10" l="1"/>
  <c r="V30" i="10" s="1"/>
  <c r="R29" i="10"/>
  <c r="R30" i="10" s="1"/>
  <c r="R32" i="10" s="1"/>
  <c r="E60" i="13" l="1"/>
  <c r="I82" i="13" l="1"/>
  <c r="I84" i="13"/>
  <c r="I86" i="13" s="1"/>
  <c r="O22" i="11" s="1"/>
  <c r="E82" i="13"/>
  <c r="E84" i="13" s="1"/>
  <c r="R31" i="10" s="1"/>
  <c r="I60" i="13"/>
  <c r="I52" i="13"/>
  <c r="E52" i="13"/>
  <c r="E61" i="13" s="1"/>
  <c r="I16" i="13"/>
  <c r="I32" i="13"/>
  <c r="E16" i="13"/>
  <c r="E32" i="13"/>
  <c r="E64" i="14"/>
  <c r="E69" i="14"/>
  <c r="I64" i="14"/>
  <c r="I69" i="14"/>
  <c r="O14" i="11"/>
  <c r="O10" i="11"/>
  <c r="H31" i="10"/>
  <c r="E70" i="12"/>
  <c r="I63" i="12"/>
  <c r="I64" i="12" s="1"/>
  <c r="E63" i="12"/>
  <c r="E64" i="12" s="1"/>
  <c r="E40" i="12"/>
  <c r="E55" i="12" s="1"/>
  <c r="E12" i="12"/>
  <c r="E16" i="12"/>
  <c r="E24" i="12"/>
  <c r="I12" i="12"/>
  <c r="I16" i="12"/>
  <c r="I24" i="12"/>
  <c r="M22" i="11"/>
  <c r="I22" i="11"/>
  <c r="K22" i="11"/>
  <c r="I23" i="11"/>
  <c r="I13" i="11"/>
  <c r="I15" i="11" s="1"/>
  <c r="E44" i="12"/>
  <c r="E22" i="11"/>
  <c r="K23" i="11"/>
  <c r="E23" i="11"/>
  <c r="K13" i="11"/>
  <c r="K15" i="11"/>
  <c r="G13" i="11"/>
  <c r="G15" i="11" s="1"/>
  <c r="E13" i="11"/>
  <c r="E15" i="11" s="1"/>
  <c r="O12" i="11"/>
  <c r="J32" i="10"/>
  <c r="T32" i="10"/>
  <c r="L32" i="10"/>
  <c r="C44" i="12"/>
  <c r="O11" i="11"/>
  <c r="M13" i="11"/>
  <c r="M15" i="11" s="1"/>
  <c r="G22" i="11"/>
  <c r="F32" i="10"/>
  <c r="G23" i="11"/>
  <c r="D32" i="10"/>
  <c r="H32" i="10"/>
  <c r="P32" i="10"/>
  <c r="O23" i="11"/>
  <c r="M23" i="11"/>
  <c r="G44" i="12"/>
  <c r="V32" i="10"/>
  <c r="O13" i="11" l="1"/>
  <c r="O15" i="11" s="1"/>
  <c r="E17" i="12"/>
  <c r="E20" i="12" s="1"/>
  <c r="E27" i="12" s="1"/>
  <c r="E31" i="12" s="1"/>
  <c r="E33" i="12" s="1"/>
  <c r="E9" i="14" s="1"/>
  <c r="E26" i="14" s="1"/>
  <c r="E37" i="14" s="1"/>
  <c r="E40" i="14" s="1"/>
  <c r="E70" i="14" s="1"/>
  <c r="E72" i="14" s="1"/>
  <c r="I17" i="12"/>
  <c r="I20" i="12" s="1"/>
  <c r="I27" i="12" s="1"/>
  <c r="I31" i="12" s="1"/>
  <c r="I33" i="12" s="1"/>
  <c r="I9" i="14" s="1"/>
  <c r="I26" i="14" s="1"/>
  <c r="I37" i="14" s="1"/>
  <c r="I40" i="14" s="1"/>
  <c r="I70" i="14" s="1"/>
  <c r="I72" i="14" s="1"/>
  <c r="E65" i="12"/>
  <c r="I61" i="13"/>
  <c r="I87" i="13" s="1"/>
  <c r="E86" i="13"/>
  <c r="V31" i="10" s="1"/>
  <c r="I33" i="13"/>
  <c r="E33" i="13"/>
  <c r="E35" i="12" l="1"/>
  <c r="I35" i="12"/>
  <c r="I38" i="12" s="1"/>
  <c r="I44" i="12" s="1"/>
  <c r="I88" i="13"/>
  <c r="E87" i="13"/>
  <c r="E88" i="13" s="1"/>
  <c r="I55" i="12" l="1"/>
  <c r="I65" i="12" s="1"/>
  <c r="I68" i="12" s="1"/>
</calcChain>
</file>

<file path=xl/sharedStrings.xml><?xml version="1.0" encoding="utf-8"?>
<sst xmlns="http://schemas.openxmlformats.org/spreadsheetml/2006/main" count="359" uniqueCount="234">
  <si>
    <t>Note</t>
  </si>
  <si>
    <t>The accompanying notes are an integral part of the financial statements.</t>
  </si>
  <si>
    <t>Issued and</t>
  </si>
  <si>
    <t>Appropriated</t>
  </si>
  <si>
    <t>Premium on</t>
  </si>
  <si>
    <t>- statutory</t>
  </si>
  <si>
    <t>share capital</t>
  </si>
  <si>
    <t>ordinary shares</t>
  </si>
  <si>
    <t>reserve</t>
  </si>
  <si>
    <t>Unappropriated</t>
  </si>
  <si>
    <t>Total</t>
  </si>
  <si>
    <t>paid-up</t>
  </si>
  <si>
    <t>Retained earnings</t>
  </si>
  <si>
    <t>Current assets</t>
  </si>
  <si>
    <t>Total current assets</t>
  </si>
  <si>
    <t>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</si>
  <si>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</si>
  <si>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</si>
  <si>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</si>
  <si>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</si>
  <si>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</si>
  <si>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</si>
  <si>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</si>
  <si>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non-current assets</t>
  </si>
  <si>
    <t xml:space="preserve">Supplemental cash flow information: </t>
  </si>
  <si>
    <t>Separate financial statements</t>
  </si>
  <si>
    <t>Consolidated financial statements</t>
  </si>
  <si>
    <t xml:space="preserve">Consolidated financial statements </t>
  </si>
  <si>
    <t>- statutory reserve</t>
  </si>
  <si>
    <t>shareholders of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</si>
  <si>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</si>
  <si>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</si>
  <si>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</si>
  <si>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Cash and cash equivalents</t>
  </si>
  <si>
    <t>Other non-current assets</t>
  </si>
  <si>
    <t xml:space="preserve">Unearned revenue from telephone service </t>
  </si>
  <si>
    <t>Other current liabilities</t>
  </si>
  <si>
    <t>Long-term loans - net of current portion</t>
  </si>
  <si>
    <t>Other non-current liabilities</t>
  </si>
  <si>
    <t>Share capital</t>
  </si>
  <si>
    <t xml:space="preserve">   Registered</t>
  </si>
  <si>
    <t xml:space="preserve">   Issued and fully paid</t>
  </si>
  <si>
    <t>Premium on ordinary shares</t>
  </si>
  <si>
    <t xml:space="preserve">   Appropriated - statutory reserve</t>
  </si>
  <si>
    <t xml:space="preserve">Revenues from sales and services </t>
  </si>
  <si>
    <t xml:space="preserve">Total revenues from sales and services </t>
  </si>
  <si>
    <t xml:space="preserve">Cost of sales and services </t>
  </si>
  <si>
    <t>Total cost of sales and services</t>
  </si>
  <si>
    <t>Gross profit</t>
  </si>
  <si>
    <t>Interest income</t>
  </si>
  <si>
    <t>Other income</t>
  </si>
  <si>
    <t xml:space="preserve">Basic earnings per share 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</si>
  <si>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</si>
  <si>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</si>
  <si>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</si>
  <si>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</si>
  <si>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</si>
  <si>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Other non-current liabilities</t>
  </si>
  <si>
    <t xml:space="preserve">Acquisition of deferred right to use of equipment </t>
  </si>
  <si>
    <t xml:space="preserve">   and installation of equipment</t>
  </si>
  <si>
    <t>Revenue from telephone services</t>
  </si>
  <si>
    <t>Revenue from sales of telephone sets and starter kits</t>
  </si>
  <si>
    <t>Other operating income</t>
  </si>
  <si>
    <t>Cost of telephone services</t>
  </si>
  <si>
    <t>Cost of sales of telephone sets and starter kits</t>
  </si>
  <si>
    <t>Assets</t>
  </si>
  <si>
    <t>Total assets</t>
  </si>
  <si>
    <t>Liabilities and shareholders' equity</t>
  </si>
  <si>
    <t>Directors</t>
  </si>
  <si>
    <t xml:space="preserve">Income from operating activities before changes in </t>
  </si>
  <si>
    <t xml:space="preserve">   operating assets and liabilities</t>
  </si>
  <si>
    <t xml:space="preserve">      2,372,080,630 ordinary shares of Baht 2 each</t>
  </si>
  <si>
    <t xml:space="preserve">      2,367,811,000 ordinary shares of Baht 2 each</t>
  </si>
  <si>
    <t>Total liabilities and shareholders' equity</t>
  </si>
  <si>
    <t>Administrative expenses</t>
  </si>
  <si>
    <t>Cash flows from operating activities</t>
  </si>
  <si>
    <t>Amount due from related parties</t>
  </si>
  <si>
    <t>Non cash transactions:</t>
  </si>
  <si>
    <t>Debentures - net of current portion</t>
  </si>
  <si>
    <t xml:space="preserve">(Unaudited </t>
  </si>
  <si>
    <t>(Audited)</t>
  </si>
  <si>
    <t>but reviewed)</t>
  </si>
  <si>
    <t xml:space="preserve">   (Unaudited but reviewed)</t>
  </si>
  <si>
    <t>(Unit: Thousand Baht)</t>
  </si>
  <si>
    <t>Cash and cash equivalents at beginning of period</t>
  </si>
  <si>
    <t xml:space="preserve">Cash and cash equivalents at end of period </t>
  </si>
  <si>
    <t>Total Access Communication Public Company Limited and its subsidiaries</t>
  </si>
  <si>
    <t>Earnings per share (Baht)</t>
  </si>
  <si>
    <t xml:space="preserve">Investment in associated company </t>
  </si>
  <si>
    <t>(Unaudited but reviewed)</t>
  </si>
  <si>
    <t>Income before expenses</t>
  </si>
  <si>
    <t>Cash paid for corporate income tax</t>
  </si>
  <si>
    <t>Cash paid for interest expenses</t>
  </si>
  <si>
    <t>Net cash flows from operating activities</t>
  </si>
  <si>
    <t>Net cash flows used in investing activities</t>
  </si>
  <si>
    <t>Income tax payable</t>
  </si>
  <si>
    <t>Other components of shareholders' equity</t>
  </si>
  <si>
    <t>Equity attributable to owners of the Company</t>
  </si>
  <si>
    <t>Non-controlling interests of the subsidiaries</t>
  </si>
  <si>
    <t>Total expenses</t>
  </si>
  <si>
    <t>Profit before finance cost</t>
  </si>
  <si>
    <t>Profit attributable to:</t>
  </si>
  <si>
    <t>Equity holders of the Company</t>
  </si>
  <si>
    <t xml:space="preserve">   Profit attributable to equity holders of the Company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</si>
  <si>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</si>
  <si>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</si>
  <si>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</si>
  <si>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</si>
  <si>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</si>
  <si>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Total equity</t>
  </si>
  <si>
    <t>attributable to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</si>
  <si>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</si>
  <si>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</si>
  <si>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</si>
  <si>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</si>
  <si>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</si>
  <si>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Provision for long-term employee benefits</t>
  </si>
  <si>
    <t>equity</t>
  </si>
  <si>
    <t>shareholders'</t>
  </si>
  <si>
    <t xml:space="preserve">   provided by (paid from) operating activities: </t>
  </si>
  <si>
    <t>Adjustments to reconcile profit before tax to cash</t>
  </si>
  <si>
    <t>Trade and other receivables</t>
  </si>
  <si>
    <t xml:space="preserve">Inventories </t>
  </si>
  <si>
    <t xml:space="preserve">Other current assets </t>
  </si>
  <si>
    <t>Restricted bank deposits</t>
  </si>
  <si>
    <t xml:space="preserve">Investments in subsidiaries </t>
  </si>
  <si>
    <t xml:space="preserve">Property, plant and equipment </t>
  </si>
  <si>
    <t>Trade and other payables</t>
  </si>
  <si>
    <t>Non-controlling interest of the subsidiaries</t>
  </si>
  <si>
    <t xml:space="preserve">   Trade and other receivables</t>
  </si>
  <si>
    <t xml:space="preserve">   Trade and other payables</t>
  </si>
  <si>
    <t xml:space="preserve">   Provision for long-term employee benefits</t>
  </si>
  <si>
    <t>Other intangible assets</t>
  </si>
  <si>
    <t>Statement of financial position</t>
  </si>
  <si>
    <t>Cost of spectrum license</t>
  </si>
  <si>
    <t>Statement of financial position (continued)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</si>
  <si>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</si>
  <si>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</si>
  <si>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</si>
  <si>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</si>
  <si>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</si>
  <si>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Other components of equity</t>
  </si>
  <si>
    <t xml:space="preserve">   and income tax expenses</t>
  </si>
  <si>
    <t>Profit before income tax expenses</t>
  </si>
  <si>
    <t>Income tax expenses</t>
  </si>
  <si>
    <t xml:space="preserve">   Other non-current assets</t>
  </si>
  <si>
    <t xml:space="preserve">   investment in associate, finance cost</t>
  </si>
  <si>
    <t>Acquisition of building and equipment</t>
  </si>
  <si>
    <t>Proceeds from sales of building and equipment</t>
  </si>
  <si>
    <t xml:space="preserve">   Unappropriated (deficits)</t>
  </si>
  <si>
    <t xml:space="preserve">   Depreciation and amortisation (Note 19)</t>
  </si>
  <si>
    <t>Total other</t>
  </si>
  <si>
    <t>components</t>
  </si>
  <si>
    <t>of equity</t>
  </si>
  <si>
    <t>Increase in other intangible assets</t>
  </si>
  <si>
    <t>Adjustment</t>
  </si>
  <si>
    <t>resulting from</t>
  </si>
  <si>
    <t xml:space="preserve">   Dividend receivables</t>
  </si>
  <si>
    <t>reduction of legal</t>
  </si>
  <si>
    <t>share to offset the</t>
  </si>
  <si>
    <t>premium on ordinary</t>
  </si>
  <si>
    <t xml:space="preserve">reserve and </t>
  </si>
  <si>
    <t xml:space="preserve">   Accounts payable for purchase of equipment </t>
  </si>
  <si>
    <t xml:space="preserve">Deposits and prepayment for purchase </t>
  </si>
  <si>
    <t xml:space="preserve">   Accounts payable for purchase of deferred right to use of equipment</t>
  </si>
  <si>
    <t xml:space="preserve">      and concessionary equipment under installation </t>
  </si>
  <si>
    <t xml:space="preserve">   Dividend received from subsidiaries</t>
  </si>
  <si>
    <t xml:space="preserve">   purchase and installation of equipment</t>
  </si>
  <si>
    <t xml:space="preserve">   associated company</t>
  </si>
  <si>
    <t>Statement of changes in shareholders' equity (continued)</t>
  </si>
  <si>
    <t>Other comprehensive income not to be reclassified</t>
  </si>
  <si>
    <t>Less: Income tax effect</t>
  </si>
  <si>
    <t xml:space="preserve">   - net of income tax</t>
  </si>
  <si>
    <t xml:space="preserve">   and concessionary equipment under installation</t>
  </si>
  <si>
    <t>Decrease in equipment under installation</t>
  </si>
  <si>
    <t xml:space="preserve">   to profit or loss in subsequent periods</t>
  </si>
  <si>
    <t>Actuarial loss</t>
  </si>
  <si>
    <t>Company's deficit</t>
  </si>
  <si>
    <t xml:space="preserve">Other investments </t>
  </si>
  <si>
    <t xml:space="preserve">   Accounts payable for purchase of intangible assets</t>
  </si>
  <si>
    <t xml:space="preserve">   Write-off of property, plant and equipment</t>
  </si>
  <si>
    <t>Net increase (decrease) in cash and cash equivalents</t>
  </si>
  <si>
    <t xml:space="preserve">Decrease (increase) in deposits and prepayment for </t>
  </si>
  <si>
    <t>Debentures - current portion</t>
  </si>
  <si>
    <t>Other surplus</t>
  </si>
  <si>
    <t>2018</t>
  </si>
  <si>
    <t>Balance as at 1 January 2018</t>
  </si>
  <si>
    <t>Balance as at 31 March 2018</t>
  </si>
  <si>
    <t>Capital surplus from</t>
  </si>
  <si>
    <t>restructuring</t>
  </si>
  <si>
    <t>Repayment of short-term loan</t>
  </si>
  <si>
    <t>Profit before share of loss from</t>
  </si>
  <si>
    <t xml:space="preserve">Share of loss from investment in </t>
  </si>
  <si>
    <t xml:space="preserve">   Share of loss from investment in associated company </t>
  </si>
  <si>
    <t xml:space="preserve">   Gain from disposal of equipment</t>
  </si>
  <si>
    <t xml:space="preserve">   Allowance for doubtful accounts - trade and </t>
  </si>
  <si>
    <t xml:space="preserve">      other receivables (reversal)</t>
  </si>
  <si>
    <t>Increase in amounts due from related companies</t>
  </si>
  <si>
    <t>Net cash flows used in financing activities</t>
  </si>
  <si>
    <t>Increase in other investments</t>
  </si>
  <si>
    <t>Proceeds from sales of other investments</t>
  </si>
  <si>
    <t>For the three-month period ended 31 March 2019</t>
  </si>
  <si>
    <t>2019</t>
  </si>
  <si>
    <t>Balance as at 1 January 2019</t>
  </si>
  <si>
    <t>Balance as at 31 March 2019</t>
  </si>
  <si>
    <t>31 December 2018</t>
  </si>
  <si>
    <t>31 March 2019</t>
  </si>
  <si>
    <t xml:space="preserve">Deferred tax assets </t>
  </si>
  <si>
    <t>Long-term loans - current portion</t>
  </si>
  <si>
    <t>Accrued cost of spectrum licenses</t>
  </si>
  <si>
    <t>Prepaid expenses and deferred expenses</t>
  </si>
  <si>
    <t>Assets retirement obligation - current portion</t>
  </si>
  <si>
    <t>Loans to subsidiary - current portion</t>
  </si>
  <si>
    <t xml:space="preserve">   Prepaid expenses and deferred expenses</t>
  </si>
  <si>
    <t>Dividend received from subsidiaries</t>
  </si>
  <si>
    <t>Cash received from long-term loan</t>
  </si>
  <si>
    <t>Repayment of long-term loan</t>
  </si>
  <si>
    <t xml:space="preserve">   Unrealised loss on foreign exchange</t>
  </si>
  <si>
    <t>Reversal of allowance for inventory obsolescence</t>
  </si>
  <si>
    <t>Loss on foreign exchange</t>
  </si>
  <si>
    <t xml:space="preserve">Allowance for impairment on investment  in subsidiaries </t>
  </si>
  <si>
    <t xml:space="preserve">   Amortisation on cost to obtain contracts</t>
  </si>
  <si>
    <t>Loans to subsidiary - net of current portion</t>
  </si>
  <si>
    <t>Assets retirement obligation - net of current portion</t>
  </si>
  <si>
    <t>Balance as at 1 January 2019 - as previously reported</t>
  </si>
  <si>
    <t>Cumulative effects of changes in accounting policies</t>
  </si>
  <si>
    <t xml:space="preserve">   due to the adoption of new financial reporting standard</t>
  </si>
  <si>
    <t xml:space="preserve">   Interest expenses</t>
  </si>
  <si>
    <t>Balance as at 1 January 2019 - as restated</t>
  </si>
  <si>
    <t>Selling, distribution and service expenses</t>
  </si>
  <si>
    <t>Finance cost</t>
  </si>
  <si>
    <t>Cash paid for long-term loan to subsidiary</t>
  </si>
  <si>
    <t>Transfer retained earnings to legal reserve</t>
  </si>
  <si>
    <t>(deficits)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</si>
</sst>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_);_(* \(#,##0.0\);_(* &quot;-&quot;??_);_(@_)"/>
    <numFmt numFmtId="169" formatCode="_(* #,##0_);_(* \(#,##0\);_(* &quot;-&quot;??_);_(@_)"/>
    <numFmt numFmtId="170" formatCode="#,##0;[Red]\(#,##0\)"/>
    <numFmt numFmtId="171" formatCode="_([$€-2]\ * #,##0.00_);_([$€-2]\ * \(#,##0.00\);_([$€-2]\ * &quot;-&quot;??_);_(@_)"/>
    <numFmt numFmtId="172" formatCode="#,##0.0_);\(#,##0.0\)"/>
  </numFmts>
  <fonts count="2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6" fillId="0" borderId="0"/>
  </cellStyleXfs>
  <cellXfs count="152">
    <xf numFmtId="0" fontId="0" fillId="0" borderId="0" xfId="0"/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horizontal="left" vertical="center"/>
    </xf>
    <xf numFmtId="37" fontId="13" fillId="0" borderId="0" xfId="0" applyNumberFormat="1" applyFont="1" applyFill="1" applyBorder="1" applyAlignment="1">
      <alignment horizontal="centerContinuous" vertical="center"/>
    </xf>
    <xf numFmtId="169" fontId="13" fillId="0" borderId="0" xfId="0" applyNumberFormat="1" applyFont="1" applyBorder="1" applyAlignment="1">
      <alignment horizontal="center" vertical="center"/>
    </xf>
    <xf numFmtId="41" fontId="13" fillId="0" borderId="0" xfId="0" applyNumberFormat="1" applyFont="1" applyBorder="1" applyAlignment="1">
      <alignment horizontal="center" vertical="center"/>
    </xf>
    <xf numFmtId="41" fontId="13" fillId="0" borderId="3" xfId="0" applyNumberFormat="1" applyFont="1" applyBorder="1" applyAlignment="1">
      <alignment horizontal="center" vertical="center"/>
    </xf>
    <xf numFmtId="41" fontId="13" fillId="0" borderId="4" xfId="0" applyNumberFormat="1" applyFont="1" applyBorder="1" applyAlignment="1">
      <alignment horizontal="center" vertical="center"/>
    </xf>
    <xf numFmtId="15" fontId="9" fillId="0" borderId="0" xfId="0" quotePrefix="1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170" fontId="13" fillId="0" borderId="0" xfId="0" applyNumberFormat="1" applyFont="1" applyAlignment="1">
      <alignment vertical="center"/>
    </xf>
    <xf numFmtId="170" fontId="12" fillId="0" borderId="0" xfId="0" applyNumberFormat="1" applyFont="1" applyAlignment="1">
      <alignment vertical="center"/>
    </xf>
    <xf numFmtId="170" fontId="12" fillId="0" borderId="0" xfId="0" applyNumberFormat="1" applyFont="1" applyBorder="1" applyAlignment="1">
      <alignment vertical="center"/>
    </xf>
    <xf numFmtId="170" fontId="13" fillId="0" borderId="0" xfId="0" applyNumberFormat="1" applyFont="1" applyBorder="1" applyAlignment="1">
      <alignment horizontal="center" vertical="center"/>
    </xf>
    <xf numFmtId="170" fontId="13" fillId="0" borderId="0" xfId="0" applyNumberFormat="1" applyFont="1" applyBorder="1" applyAlignment="1">
      <alignment vertical="center"/>
    </xf>
    <xf numFmtId="170" fontId="13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right" vertical="center"/>
    </xf>
    <xf numFmtId="170" fontId="13" fillId="0" borderId="3" xfId="0" quotePrefix="1" applyNumberFormat="1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3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5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169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37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70" fontId="7" fillId="0" borderId="0" xfId="0" applyNumberFormat="1" applyFont="1" applyBorder="1" applyAlignment="1">
      <alignment horizontal="center" vertical="center"/>
    </xf>
    <xf numFmtId="170" fontId="3" fillId="0" borderId="6" xfId="0" applyNumberFormat="1" applyFont="1" applyBorder="1" applyAlignment="1">
      <alignment vertical="center"/>
    </xf>
    <xf numFmtId="170" fontId="3" fillId="0" borderId="0" xfId="0" applyNumberFormat="1" applyFont="1" applyBorder="1" applyAlignment="1">
      <alignment horizontal="center" vertical="center"/>
    </xf>
    <xf numFmtId="170" fontId="3" fillId="0" borderId="0" xfId="0" applyNumberFormat="1" applyFont="1" applyBorder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70" fontId="3" fillId="0" borderId="3" xfId="0" applyNumberFormat="1" applyFont="1" applyBorder="1" applyAlignment="1">
      <alignment horizontal="center" vertical="center"/>
    </xf>
    <xf numFmtId="170" fontId="3" fillId="0" borderId="0" xfId="0" quotePrefix="1" applyNumberFormat="1" applyFont="1" applyBorder="1" applyAlignment="1">
      <alignment horizontal="center" vertical="center"/>
    </xf>
    <xf numFmtId="170" fontId="9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horizontal="right" vertical="center"/>
    </xf>
    <xf numFmtId="169" fontId="3" fillId="0" borderId="0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3" fillId="0" borderId="9" xfId="0" applyNumberFormat="1" applyFont="1" applyFill="1" applyBorder="1" applyAlignment="1">
      <alignment horizontal="center" vertical="center"/>
    </xf>
    <xf numFmtId="41" fontId="10" fillId="0" borderId="1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vertical="center"/>
    </xf>
    <xf numFmtId="39" fontId="3" fillId="0" borderId="8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Alignment="1">
      <alignment vertical="center"/>
    </xf>
    <xf numFmtId="41" fontId="17" fillId="0" borderId="8" xfId="0" applyNumberFormat="1" applyFont="1" applyFill="1" applyBorder="1" applyAlignment="1">
      <alignment horizontal="right" vertical="center"/>
    </xf>
    <xf numFmtId="1" fontId="17" fillId="0" borderId="0" xfId="0" applyNumberFormat="1" applyFont="1" applyFill="1" applyAlignment="1">
      <alignment horizontal="center" vertical="center"/>
    </xf>
    <xf numFmtId="17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1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vertical="center"/>
    </xf>
    <xf numFmtId="41" fontId="17" fillId="0" borderId="3" xfId="0" applyNumberFormat="1" applyFont="1" applyFill="1" applyBorder="1" applyAlignment="1">
      <alignment horizontal="right" vertical="center"/>
    </xf>
    <xf numFmtId="168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vertical="center"/>
    </xf>
    <xf numFmtId="41" fontId="17" fillId="0" borderId="4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168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13" fillId="0" borderId="0" xfId="0" applyNumberFormat="1" applyFont="1" applyBorder="1" applyAlignment="1">
      <alignment horizontal="center" vertical="center"/>
    </xf>
    <xf numFmtId="170" fontId="3" fillId="0" borderId="3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170" fontId="3" fillId="0" borderId="3" xfId="0" applyNumberFormat="1" applyFont="1" applyBorder="1" applyAlignment="1">
      <alignment horizontal="center" vertical="center"/>
    </xf>
    <xf numFmtId="37" fontId="3" fillId="0" borderId="0" xfId="11" applyNumberFormat="1" applyFont="1" applyFill="1" applyAlignment="1">
      <alignment horizontal="center" vertical="center"/>
    </xf>
    <xf numFmtId="37" fontId="8" fillId="0" borderId="0" xfId="11" applyNumberFormat="1" applyFont="1" applyFill="1" applyAlignment="1">
      <alignment horizontal="center" vertical="center"/>
    </xf>
    <xf numFmtId="37" fontId="3" fillId="0" borderId="0" xfId="11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left" vertical="center" indent="1"/>
    </xf>
    <xf numFmtId="49" fontId="18" fillId="0" borderId="0" xfId="0" applyNumberFormat="1" applyFont="1" applyFill="1" applyAlignment="1">
      <alignment vertical="center"/>
    </xf>
    <xf numFmtId="170" fontId="13" fillId="0" borderId="0" xfId="0" applyNumberFormat="1" applyFont="1" applyAlignment="1">
      <alignment horizontal="right" vertical="center"/>
    </xf>
    <xf numFmtId="170" fontId="13" fillId="0" borderId="3" xfId="0" applyNumberFormat="1" applyFont="1" applyBorder="1" applyAlignment="1">
      <alignment horizontal="center" vertical="center"/>
    </xf>
    <xf numFmtId="170" fontId="3" fillId="0" borderId="3" xfId="0" applyNumberFormat="1" applyFont="1" applyBorder="1" applyAlignment="1">
      <alignment horizontal="center" vertical="center"/>
    </xf>
    <xf numFmtId="170" fontId="3" fillId="0" borderId="6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1" fontId="3" fillId="0" borderId="0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41" fontId="13" fillId="0" borderId="0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41" fontId="13" fillId="0" borderId="0" xfId="0" applyNumberFormat="1" applyFont="1" applyBorder="1" applyAlignment="1">
      <alignment horizontal="center" vertical="center"/>
    </xf>
    <xf numFmtId="41" fontId="13" fillId="0" borderId="3" xfId="0" applyNumberFormat="1" applyFont="1" applyBorder="1" applyAlignment="1">
      <alignment horizontal="center" vertical="center"/>
    </xf>
    <xf numFmtId="41" fontId="13" fillId="0" borderId="0" xfId="0" applyNumberFormat="1" applyFont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7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172" fontId="8" fillId="0" borderId="0" xfId="0" applyNumberFormat="1" applyFont="1" applyFill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170" fontId="3" fillId="0" borderId="3" xfId="0" applyNumberFormat="1" applyFont="1" applyBorder="1" applyAlignment="1">
      <alignment horizontal="center" vertical="center"/>
    </xf>
    <xf numFmtId="170" fontId="8" fillId="0" borderId="0" xfId="0" applyNumberFormat="1" applyFont="1" applyAlignment="1">
      <alignment horizontal="center" vertical="center"/>
    </xf>
    <xf numFmtId="170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70" fontId="7" fillId="0" borderId="3" xfId="0" applyNumberFormat="1" applyFont="1" applyBorder="1" applyAlignment="1">
      <alignment horizontal="center" vertical="center"/>
    </xf>
    <xf numFmtId="170" fontId="3" fillId="0" borderId="7" xfId="0" applyNumberFormat="1" applyFont="1" applyBorder="1" applyAlignment="1">
      <alignment horizontal="center" vertical="center"/>
    </xf>
    <xf numFmtId="170" fontId="3" fillId="0" borderId="3" xfId="0" applyNumberFormat="1" applyFont="1" applyBorder="1" applyAlignment="1">
      <alignment horizontal="center" vertical="center"/>
    </xf>
    <xf numFmtId="170" fontId="3" fillId="0" borderId="7" xfId="0" applyNumberFormat="1" applyFont="1" applyBorder="1" applyAlignment="1">
      <alignment horizontal="center" vertical="center" wrapText="1"/>
    </xf>
    <xf numFmtId="170" fontId="13" fillId="0" borderId="0" xfId="0" applyNumberFormat="1" applyFont="1" applyAlignment="1">
      <alignment horizontal="right" vertical="center"/>
    </xf>
    <xf numFmtId="170" fontId="12" fillId="0" borderId="3" xfId="0" applyNumberFormat="1" applyFont="1" applyBorder="1" applyAlignment="1">
      <alignment horizontal="center" vertical="center"/>
    </xf>
    <xf numFmtId="170" fontId="13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95"/>
  <sheetViews>
    <sheetView showGridLines="0" view="pageBreakPreview" topLeftCell="A83" zoomScaleNormal="80" zoomScaleSheetLayoutView="100" workbookViewId="0">
      <selection activeCell="A62" sqref="A62:XFD62"/>
    </sheetView>
  </sheetViews>
  <sheetFormatPr defaultColWidth="10.7109375" defaultRowHeight="20.25" customHeight="1"/>
  <cols>
    <col min="1" max="1" width="45.5703125" style="127" customWidth="1"/>
    <col min="2" max="2" width="8.5703125" style="127" customWidth="1"/>
    <col min="3" max="3" width="16.42578125" style="127" customWidth="1"/>
    <col min="4" max="4" width="1.7109375" style="127" customWidth="1"/>
    <col min="5" max="5" width="16.28515625" style="127" customWidth="1"/>
    <col min="6" max="6" width="1.7109375" style="4" customWidth="1"/>
    <col min="7" max="7" width="16.42578125" style="127" customWidth="1"/>
    <col min="8" max="8" width="1.7109375" style="127" customWidth="1"/>
    <col min="9" max="9" width="16.28515625" style="127" customWidth="1"/>
    <col min="10" max="16384" width="10.7109375" style="127"/>
  </cols>
  <sheetData>
    <row r="1" spans="1:9" ht="20.25" customHeight="1">
      <c r="A1" s="1" t="s">
        <v>86</v>
      </c>
      <c r="B1" s="36"/>
      <c r="C1" s="36"/>
      <c r="D1" s="36"/>
      <c r="E1" s="36"/>
      <c r="F1" s="2"/>
      <c r="G1" s="36"/>
      <c r="H1" s="36"/>
      <c r="I1" s="36"/>
    </row>
    <row r="2" spans="1:9" ht="20.25" customHeight="1">
      <c r="A2" s="1" t="s">
        <v>133</v>
      </c>
      <c r="B2" s="36"/>
      <c r="C2" s="36"/>
      <c r="D2" s="36"/>
      <c r="E2" s="36"/>
      <c r="F2" s="2"/>
      <c r="G2" s="36"/>
      <c r="H2" s="36"/>
      <c r="I2" s="36"/>
    </row>
    <row r="3" spans="1:9" ht="20.25" customHeight="1">
      <c r="A3" s="1"/>
      <c r="B3" s="36"/>
      <c r="C3" s="36"/>
      <c r="D3" s="36"/>
      <c r="E3" s="36"/>
      <c r="F3" s="2"/>
      <c r="G3" s="36"/>
      <c r="H3" s="36"/>
      <c r="I3" s="36"/>
    </row>
    <row r="4" spans="1:9" ht="20.25" customHeight="1">
      <c r="A4" s="142" t="s">
        <v>83</v>
      </c>
      <c r="B4" s="142"/>
      <c r="C4" s="142"/>
      <c r="D4" s="142"/>
      <c r="E4" s="142"/>
      <c r="F4" s="142"/>
      <c r="G4" s="142"/>
      <c r="H4" s="142"/>
      <c r="I4" s="142"/>
    </row>
    <row r="5" spans="1:9" ht="20.25" customHeight="1">
      <c r="C5" s="143" t="s">
        <v>27</v>
      </c>
      <c r="D5" s="143"/>
      <c r="E5" s="143"/>
      <c r="G5" s="143" t="s">
        <v>25</v>
      </c>
      <c r="H5" s="143"/>
      <c r="I5" s="143"/>
    </row>
    <row r="6" spans="1:9" ht="20.25" customHeight="1">
      <c r="B6" s="5" t="s">
        <v>0</v>
      </c>
      <c r="C6" s="24" t="s">
        <v>206</v>
      </c>
      <c r="D6" s="41"/>
      <c r="E6" s="25" t="s">
        <v>205</v>
      </c>
      <c r="F6" s="6"/>
      <c r="G6" s="24" t="s">
        <v>206</v>
      </c>
      <c r="H6" s="41"/>
      <c r="I6" s="25" t="s">
        <v>205</v>
      </c>
    </row>
    <row r="7" spans="1:9" ht="20.25" customHeight="1">
      <c r="B7" s="5"/>
      <c r="C7" s="42" t="s">
        <v>79</v>
      </c>
      <c r="D7" s="41"/>
      <c r="E7" s="43" t="s">
        <v>80</v>
      </c>
      <c r="F7" s="6"/>
      <c r="G7" s="42" t="s">
        <v>79</v>
      </c>
      <c r="H7" s="41"/>
      <c r="I7" s="43" t="s">
        <v>80</v>
      </c>
    </row>
    <row r="8" spans="1:9" ht="20.25" customHeight="1">
      <c r="B8" s="5"/>
      <c r="C8" s="43" t="s">
        <v>81</v>
      </c>
      <c r="D8" s="41"/>
      <c r="E8" s="43"/>
      <c r="F8" s="6"/>
      <c r="G8" s="43" t="s">
        <v>81</v>
      </c>
      <c r="H8" s="41"/>
      <c r="I8" s="43"/>
    </row>
    <row r="9" spans="1:9" ht="20.25" customHeight="1">
      <c r="A9" s="7" t="s">
        <v>65</v>
      </c>
    </row>
    <row r="10" spans="1:9" ht="20.25" customHeight="1">
      <c r="A10" s="1" t="s">
        <v>13</v>
      </c>
      <c r="B10" s="44"/>
      <c r="C10" s="44"/>
      <c r="D10" s="44"/>
      <c r="E10" s="44"/>
      <c r="F10" s="8"/>
      <c r="G10" s="44"/>
      <c r="I10" s="44"/>
    </row>
    <row r="11" spans="1:9" ht="20.25" customHeight="1">
      <c r="A11" s="45" t="s">
        <v>33</v>
      </c>
      <c r="B11" s="8"/>
      <c r="C11" s="131">
        <v>12756751</v>
      </c>
      <c r="D11" s="131"/>
      <c r="E11" s="131">
        <v>14090266</v>
      </c>
      <c r="F11" s="70"/>
      <c r="G11" s="131">
        <v>2290070</v>
      </c>
      <c r="H11" s="131"/>
      <c r="I11" s="131">
        <v>7133761</v>
      </c>
    </row>
    <row r="12" spans="1:9" ht="20.25" customHeight="1">
      <c r="A12" s="45" t="s">
        <v>121</v>
      </c>
      <c r="B12" s="8">
        <v>5</v>
      </c>
      <c r="C12" s="131">
        <v>8779701</v>
      </c>
      <c r="D12" s="131"/>
      <c r="E12" s="131">
        <v>7831397</v>
      </c>
      <c r="F12" s="70"/>
      <c r="G12" s="131">
        <f>5725055-20760+24251</f>
        <v>5728546</v>
      </c>
      <c r="H12" s="131"/>
      <c r="I12" s="131">
        <v>3200994</v>
      </c>
    </row>
    <row r="13" spans="1:9" ht="20.25" customHeight="1">
      <c r="A13" s="45" t="s">
        <v>212</v>
      </c>
      <c r="B13" s="8">
        <v>6</v>
      </c>
      <c r="C13" s="131">
        <v>0</v>
      </c>
      <c r="D13" s="131"/>
      <c r="E13" s="131">
        <v>0</v>
      </c>
      <c r="F13" s="70"/>
      <c r="G13" s="131">
        <v>5500000</v>
      </c>
      <c r="H13" s="131"/>
      <c r="I13" s="131">
        <v>0</v>
      </c>
    </row>
    <row r="14" spans="1:9" ht="20.25" customHeight="1">
      <c r="A14" s="45" t="s">
        <v>122</v>
      </c>
      <c r="B14" s="8"/>
      <c r="C14" s="132">
        <v>1672168</v>
      </c>
      <c r="D14" s="131"/>
      <c r="E14" s="132">
        <v>2128407</v>
      </c>
      <c r="F14" s="70"/>
      <c r="G14" s="132">
        <v>27567</v>
      </c>
      <c r="H14" s="132"/>
      <c r="I14" s="132">
        <v>3013</v>
      </c>
    </row>
    <row r="15" spans="1:9" ht="20.25" customHeight="1">
      <c r="A15" s="45" t="s">
        <v>123</v>
      </c>
      <c r="B15" s="8">
        <v>7</v>
      </c>
      <c r="C15" s="69">
        <v>4644896</v>
      </c>
      <c r="D15" s="69"/>
      <c r="E15" s="69">
        <v>4466978</v>
      </c>
      <c r="F15" s="71"/>
      <c r="G15" s="69">
        <v>696286</v>
      </c>
      <c r="H15" s="69"/>
      <c r="I15" s="69">
        <v>842822</v>
      </c>
    </row>
    <row r="16" spans="1:9" ht="20.25" customHeight="1">
      <c r="A16" s="1" t="s">
        <v>14</v>
      </c>
      <c r="C16" s="133">
        <f>SUM(C11:C15)</f>
        <v>27853516</v>
      </c>
      <c r="D16" s="131"/>
      <c r="E16" s="133">
        <f>SUM(E11:E15)</f>
        <v>28517048</v>
      </c>
      <c r="F16" s="70"/>
      <c r="G16" s="133">
        <f>SUM(G11:G15)</f>
        <v>14242469</v>
      </c>
      <c r="H16" s="131"/>
      <c r="I16" s="133">
        <f>SUM(I11:I15)</f>
        <v>11180590</v>
      </c>
    </row>
    <row r="17" spans="1:9" ht="20.25" customHeight="1">
      <c r="A17" s="1" t="s">
        <v>15</v>
      </c>
      <c r="E17" s="69"/>
    </row>
    <row r="18" spans="1:9" ht="20.25" customHeight="1">
      <c r="A18" s="45" t="s">
        <v>124</v>
      </c>
      <c r="B18" s="136">
        <v>24.3</v>
      </c>
      <c r="C18" s="132">
        <v>140</v>
      </c>
      <c r="D18" s="131"/>
      <c r="E18" s="132">
        <v>140</v>
      </c>
      <c r="F18" s="70"/>
      <c r="G18" s="131">
        <v>0</v>
      </c>
      <c r="H18" s="131"/>
      <c r="I18" s="131">
        <v>0</v>
      </c>
    </row>
    <row r="19" spans="1:9" ht="20.25" customHeight="1">
      <c r="A19" s="45" t="s">
        <v>88</v>
      </c>
      <c r="B19" s="8">
        <v>8</v>
      </c>
      <c r="C19" s="131">
        <v>263029</v>
      </c>
      <c r="D19" s="131"/>
      <c r="E19" s="131">
        <v>263980</v>
      </c>
      <c r="F19" s="70"/>
      <c r="G19" s="131">
        <v>50000</v>
      </c>
      <c r="H19" s="131"/>
      <c r="I19" s="131">
        <v>50000</v>
      </c>
    </row>
    <row r="20" spans="1:9" ht="20.25" customHeight="1">
      <c r="A20" s="45" t="s">
        <v>125</v>
      </c>
      <c r="B20" s="8">
        <v>9</v>
      </c>
      <c r="C20" s="131">
        <v>0</v>
      </c>
      <c r="D20" s="131"/>
      <c r="E20" s="131">
        <v>0</v>
      </c>
      <c r="F20" s="70"/>
      <c r="G20" s="131">
        <v>1885076</v>
      </c>
      <c r="H20" s="131"/>
      <c r="I20" s="131">
        <v>1953917</v>
      </c>
    </row>
    <row r="21" spans="1:9" ht="20.25" customHeight="1">
      <c r="A21" s="45" t="s">
        <v>178</v>
      </c>
      <c r="B21" s="8"/>
      <c r="C21" s="131">
        <v>34456</v>
      </c>
      <c r="D21" s="131"/>
      <c r="E21" s="131">
        <v>30756</v>
      </c>
      <c r="F21" s="70"/>
      <c r="G21" s="131">
        <v>1800</v>
      </c>
      <c r="H21" s="131"/>
      <c r="I21" s="131">
        <v>1800</v>
      </c>
    </row>
    <row r="22" spans="1:9" ht="20.25" customHeight="1">
      <c r="A22" s="45" t="s">
        <v>76</v>
      </c>
      <c r="B22" s="8">
        <v>6</v>
      </c>
      <c r="C22" s="131">
        <v>196</v>
      </c>
      <c r="D22" s="131"/>
      <c r="E22" s="131">
        <v>196</v>
      </c>
      <c r="F22" s="70"/>
      <c r="G22" s="131">
        <v>217370</v>
      </c>
      <c r="H22" s="131"/>
      <c r="I22" s="131">
        <v>217366</v>
      </c>
    </row>
    <row r="23" spans="1:9" ht="20.25" customHeight="1">
      <c r="A23" s="45" t="s">
        <v>222</v>
      </c>
      <c r="B23" s="8">
        <v>6</v>
      </c>
      <c r="C23" s="132">
        <v>0</v>
      </c>
      <c r="D23" s="131"/>
      <c r="E23" s="132">
        <v>0</v>
      </c>
      <c r="F23" s="70"/>
      <c r="G23" s="131">
        <v>9500000</v>
      </c>
      <c r="H23" s="131"/>
      <c r="I23" s="131">
        <v>10000000</v>
      </c>
    </row>
    <row r="24" spans="1:9" ht="20.25" customHeight="1">
      <c r="A24" s="45" t="s">
        <v>126</v>
      </c>
      <c r="B24" s="8">
        <v>10</v>
      </c>
      <c r="C24" s="131">
        <v>55401234</v>
      </c>
      <c r="D24" s="131"/>
      <c r="E24" s="131">
        <v>53853929</v>
      </c>
      <c r="F24" s="70"/>
      <c r="G24" s="131">
        <v>2712030</v>
      </c>
      <c r="H24" s="131"/>
      <c r="I24" s="131">
        <v>2329952</v>
      </c>
    </row>
    <row r="25" spans="1:9" ht="20.25" customHeight="1">
      <c r="A25" s="45" t="s">
        <v>134</v>
      </c>
      <c r="B25" s="8">
        <v>11</v>
      </c>
      <c r="C25" s="131">
        <v>53236810</v>
      </c>
      <c r="D25" s="131"/>
      <c r="E25" s="131">
        <v>54219218</v>
      </c>
      <c r="F25" s="70"/>
      <c r="G25" s="132">
        <v>0</v>
      </c>
      <c r="H25" s="131"/>
      <c r="I25" s="132">
        <v>0</v>
      </c>
    </row>
    <row r="26" spans="1:9" ht="20.25" customHeight="1">
      <c r="A26" s="45" t="s">
        <v>163</v>
      </c>
      <c r="C26" s="132"/>
      <c r="D26" s="131"/>
      <c r="E26" s="132"/>
      <c r="F26" s="70"/>
      <c r="G26" s="131"/>
      <c r="H26" s="131"/>
      <c r="I26" s="131"/>
    </row>
    <row r="27" spans="1:9" ht="20.25" customHeight="1">
      <c r="A27" s="45" t="s">
        <v>59</v>
      </c>
      <c r="C27" s="132">
        <v>244662</v>
      </c>
      <c r="D27" s="131"/>
      <c r="E27" s="132">
        <v>498625</v>
      </c>
      <c r="F27" s="70"/>
      <c r="G27" s="131">
        <v>822</v>
      </c>
      <c r="H27" s="131"/>
      <c r="I27" s="131">
        <v>1238</v>
      </c>
    </row>
    <row r="28" spans="1:9" ht="20.25" customHeight="1">
      <c r="A28" s="45" t="s">
        <v>210</v>
      </c>
      <c r="B28" s="8"/>
      <c r="C28" s="132">
        <v>2776455</v>
      </c>
      <c r="D28" s="131"/>
      <c r="E28" s="132">
        <v>2883930</v>
      </c>
      <c r="F28" s="70"/>
      <c r="G28" s="131">
        <v>139840</v>
      </c>
      <c r="H28" s="131"/>
      <c r="I28" s="131">
        <v>145254</v>
      </c>
    </row>
    <row r="29" spans="1:9" ht="20.25" customHeight="1">
      <c r="A29" s="45" t="s">
        <v>132</v>
      </c>
      <c r="C29" s="127">
        <v>1375033</v>
      </c>
      <c r="D29" s="131"/>
      <c r="E29" s="132">
        <v>1289959</v>
      </c>
      <c r="F29" s="70"/>
      <c r="G29" s="131">
        <v>248826</v>
      </c>
      <c r="H29" s="131"/>
      <c r="I29" s="131">
        <v>229527</v>
      </c>
    </row>
    <row r="30" spans="1:9" ht="20.25" customHeight="1">
      <c r="A30" s="45" t="s">
        <v>207</v>
      </c>
      <c r="B30" s="8">
        <v>17</v>
      </c>
      <c r="C30" s="127">
        <f>6363244+91</f>
        <v>6363335</v>
      </c>
      <c r="D30" s="131"/>
      <c r="E30" s="69">
        <v>6600314</v>
      </c>
      <c r="F30" s="70"/>
      <c r="G30" s="131">
        <f>5849091-4850</f>
        <v>5844241</v>
      </c>
      <c r="H30" s="131"/>
      <c r="I30" s="131">
        <v>6070866</v>
      </c>
    </row>
    <row r="31" spans="1:9" ht="20.25" customHeight="1">
      <c r="A31" s="45" t="s">
        <v>34</v>
      </c>
      <c r="B31" s="8">
        <v>12</v>
      </c>
      <c r="C31" s="127">
        <v>3335934</v>
      </c>
      <c r="D31" s="131"/>
      <c r="E31" s="69">
        <v>2799560</v>
      </c>
      <c r="F31" s="70"/>
      <c r="G31" s="134">
        <v>2427454</v>
      </c>
      <c r="H31" s="132"/>
      <c r="I31" s="134">
        <v>2292785</v>
      </c>
    </row>
    <row r="32" spans="1:9" ht="20.25" customHeight="1">
      <c r="A32" s="1" t="s">
        <v>23</v>
      </c>
      <c r="B32" s="8"/>
      <c r="C32" s="133">
        <f>SUM(C18:C31)</f>
        <v>123031284</v>
      </c>
      <c r="D32" s="131"/>
      <c r="E32" s="133">
        <f>SUM(E18:E31)</f>
        <v>122440607</v>
      </c>
      <c r="F32" s="70"/>
      <c r="G32" s="133">
        <f>SUM(G18:G31)</f>
        <v>23027459</v>
      </c>
      <c r="H32" s="132"/>
      <c r="I32" s="133">
        <f>SUM(I18:I31)</f>
        <v>23292705</v>
      </c>
    </row>
    <row r="33" spans="1:9" ht="20.25" customHeight="1" thickBot="1">
      <c r="A33" s="7" t="s">
        <v>66</v>
      </c>
      <c r="B33" s="44"/>
      <c r="C33" s="135">
        <f>SUM(C16,C32)</f>
        <v>150884800</v>
      </c>
      <c r="D33" s="131"/>
      <c r="E33" s="135">
        <f>SUM(E16,E32)</f>
        <v>150957655</v>
      </c>
      <c r="F33" s="70"/>
      <c r="G33" s="135">
        <f>SUM(G16,G32)</f>
        <v>37269928</v>
      </c>
      <c r="H33" s="132"/>
      <c r="I33" s="135">
        <f>SUM(I16,I32)</f>
        <v>34473295</v>
      </c>
    </row>
    <row r="34" spans="1:9" ht="20.25" customHeight="1" thickTop="1">
      <c r="A34" s="7"/>
      <c r="B34" s="44"/>
      <c r="C34" s="132"/>
      <c r="D34" s="131"/>
      <c r="E34" s="132"/>
      <c r="F34" s="70"/>
      <c r="G34" s="132"/>
      <c r="H34" s="132"/>
      <c r="I34" s="132"/>
    </row>
    <row r="35" spans="1:9" ht="20.25" customHeight="1">
      <c r="A35" s="127" t="s">
        <v>1</v>
      </c>
      <c r="B35" s="44"/>
      <c r="F35" s="127"/>
    </row>
    <row r="36" spans="1:9" ht="20.25" customHeight="1">
      <c r="A36" s="1" t="s">
        <v>86</v>
      </c>
      <c r="B36" s="36"/>
      <c r="C36" s="36"/>
      <c r="D36" s="36"/>
      <c r="E36" s="36"/>
      <c r="F36" s="2"/>
      <c r="G36" s="36"/>
      <c r="H36" s="36"/>
      <c r="I36" s="36"/>
    </row>
    <row r="37" spans="1:9" ht="20.25" customHeight="1">
      <c r="A37" s="1" t="s">
        <v>135</v>
      </c>
      <c r="B37" s="36"/>
      <c r="C37" s="46"/>
      <c r="D37" s="46"/>
      <c r="E37" s="46"/>
      <c r="F37" s="2"/>
      <c r="G37" s="36"/>
      <c r="H37" s="36"/>
      <c r="I37" s="36"/>
    </row>
    <row r="38" spans="1:9" ht="20.25" customHeight="1">
      <c r="A38" s="142" t="s">
        <v>83</v>
      </c>
      <c r="B38" s="142"/>
      <c r="C38" s="142"/>
      <c r="D38" s="142"/>
      <c r="E38" s="142"/>
      <c r="F38" s="142"/>
      <c r="G38" s="142"/>
      <c r="H38" s="142"/>
      <c r="I38" s="142"/>
    </row>
    <row r="39" spans="1:9" ht="20.25" customHeight="1">
      <c r="C39" s="143" t="s">
        <v>27</v>
      </c>
      <c r="D39" s="143"/>
      <c r="E39" s="143"/>
      <c r="G39" s="143" t="s">
        <v>25</v>
      </c>
      <c r="H39" s="143"/>
      <c r="I39" s="143"/>
    </row>
    <row r="40" spans="1:9" ht="20.25" customHeight="1">
      <c r="B40" s="5" t="s">
        <v>0</v>
      </c>
      <c r="C40" s="24" t="s">
        <v>206</v>
      </c>
      <c r="D40" s="41"/>
      <c r="E40" s="25" t="s">
        <v>205</v>
      </c>
      <c r="F40" s="6"/>
      <c r="G40" s="24" t="s">
        <v>206</v>
      </c>
      <c r="H40" s="41"/>
      <c r="I40" s="25" t="s">
        <v>205</v>
      </c>
    </row>
    <row r="41" spans="1:9" ht="20.25" customHeight="1">
      <c r="B41" s="5"/>
      <c r="C41" s="42" t="s">
        <v>79</v>
      </c>
      <c r="D41" s="41"/>
      <c r="E41" s="43" t="s">
        <v>80</v>
      </c>
      <c r="F41" s="6"/>
      <c r="G41" s="42" t="s">
        <v>79</v>
      </c>
      <c r="H41" s="41"/>
      <c r="I41" s="43" t="s">
        <v>80</v>
      </c>
    </row>
    <row r="42" spans="1:9" ht="20.25" customHeight="1">
      <c r="B42" s="5"/>
      <c r="C42" s="43" t="s">
        <v>81</v>
      </c>
      <c r="D42" s="41"/>
      <c r="E42" s="43"/>
      <c r="F42" s="6"/>
      <c r="G42" s="43" t="s">
        <v>81</v>
      </c>
      <c r="H42" s="41"/>
      <c r="I42" s="43"/>
    </row>
    <row r="43" spans="1:9" ht="20.25" customHeight="1">
      <c r="A43" s="1" t="s">
        <v>67</v>
      </c>
      <c r="H43" s="44"/>
    </row>
    <row r="44" spans="1:9" ht="20.25" customHeight="1">
      <c r="A44" s="7" t="s">
        <v>16</v>
      </c>
      <c r="B44" s="44"/>
      <c r="C44" s="44"/>
      <c r="D44" s="44"/>
      <c r="E44" s="44"/>
      <c r="F44" s="8"/>
      <c r="G44" s="44"/>
      <c r="I44" s="44"/>
    </row>
    <row r="45" spans="1:9" ht="20.25" customHeight="1">
      <c r="A45" s="45" t="s">
        <v>127</v>
      </c>
      <c r="B45" s="8">
        <v>13</v>
      </c>
      <c r="C45" s="131">
        <f>37976581-20760</f>
        <v>37955821</v>
      </c>
      <c r="D45" s="131"/>
      <c r="E45" s="131">
        <v>39899480</v>
      </c>
      <c r="F45" s="70"/>
      <c r="G45" s="131">
        <f>19068675-20760</f>
        <v>19047915</v>
      </c>
      <c r="H45" s="131"/>
      <c r="I45" s="131">
        <v>20075541</v>
      </c>
    </row>
    <row r="46" spans="1:9" ht="20.25" customHeight="1">
      <c r="A46" s="45" t="s">
        <v>208</v>
      </c>
      <c r="B46" s="8">
        <v>14</v>
      </c>
      <c r="C46" s="132">
        <v>11500000</v>
      </c>
      <c r="D46" s="44"/>
      <c r="E46" s="132">
        <v>7875000</v>
      </c>
      <c r="F46" s="8"/>
      <c r="G46" s="132">
        <v>0</v>
      </c>
      <c r="H46" s="44"/>
      <c r="I46" s="132">
        <v>0</v>
      </c>
    </row>
    <row r="47" spans="1:9" ht="20.25" customHeight="1">
      <c r="A47" s="45" t="s">
        <v>183</v>
      </c>
      <c r="B47" s="8">
        <v>15</v>
      </c>
      <c r="C47" s="132">
        <v>1500000</v>
      </c>
      <c r="D47" s="131"/>
      <c r="E47" s="132">
        <v>1500000</v>
      </c>
      <c r="F47" s="70"/>
      <c r="G47" s="132">
        <v>0</v>
      </c>
      <c r="H47" s="131"/>
      <c r="I47" s="132">
        <v>0</v>
      </c>
    </row>
    <row r="48" spans="1:9" ht="20.25" customHeight="1">
      <c r="A48" s="45" t="s">
        <v>35</v>
      </c>
      <c r="B48" s="8"/>
      <c r="C48" s="131">
        <v>2103577</v>
      </c>
      <c r="D48" s="131"/>
      <c r="E48" s="131">
        <v>2322687</v>
      </c>
      <c r="F48" s="70"/>
      <c r="G48" s="131">
        <v>0</v>
      </c>
      <c r="H48" s="131"/>
      <c r="I48" s="131">
        <v>0</v>
      </c>
    </row>
    <row r="49" spans="1:9" ht="20.25" customHeight="1">
      <c r="A49" s="45" t="s">
        <v>95</v>
      </c>
      <c r="B49" s="8"/>
      <c r="C49" s="131">
        <f>583072+91</f>
        <v>583163</v>
      </c>
      <c r="D49" s="131"/>
      <c r="E49" s="131">
        <v>559240</v>
      </c>
      <c r="F49" s="70"/>
      <c r="G49" s="131">
        <v>0</v>
      </c>
      <c r="H49" s="131"/>
      <c r="I49" s="131">
        <v>0</v>
      </c>
    </row>
    <row r="50" spans="1:9" ht="20.25" customHeight="1">
      <c r="A50" s="45" t="s">
        <v>211</v>
      </c>
      <c r="B50" s="8"/>
      <c r="C50" s="131">
        <v>57014</v>
      </c>
      <c r="D50" s="131"/>
      <c r="E50" s="131">
        <v>57149</v>
      </c>
      <c r="F50" s="70"/>
      <c r="G50" s="131">
        <v>6514</v>
      </c>
      <c r="H50" s="131"/>
      <c r="I50" s="131">
        <v>6736</v>
      </c>
    </row>
    <row r="51" spans="1:9" ht="20.25" customHeight="1">
      <c r="A51" s="45" t="s">
        <v>36</v>
      </c>
      <c r="B51" s="8"/>
      <c r="C51" s="131">
        <v>758235</v>
      </c>
      <c r="D51" s="131"/>
      <c r="E51" s="131">
        <v>993990</v>
      </c>
      <c r="F51" s="70"/>
      <c r="G51" s="131">
        <v>368082</v>
      </c>
      <c r="H51" s="131">
        <v>2273675578</v>
      </c>
      <c r="I51" s="131">
        <v>415773</v>
      </c>
    </row>
    <row r="52" spans="1:9" ht="20.25" customHeight="1">
      <c r="A52" s="7" t="s">
        <v>17</v>
      </c>
      <c r="B52" s="44"/>
      <c r="C52" s="133">
        <f>SUM(C45:C51)</f>
        <v>54457810</v>
      </c>
      <c r="D52" s="131"/>
      <c r="E52" s="133">
        <f>SUM(E45:E51)</f>
        <v>53207546</v>
      </c>
      <c r="F52" s="70"/>
      <c r="G52" s="133">
        <f>SUM(G45:G51)</f>
        <v>19422511</v>
      </c>
      <c r="H52" s="132"/>
      <c r="I52" s="133">
        <f>SUM(I45:I51)</f>
        <v>20498050</v>
      </c>
    </row>
    <row r="53" spans="1:9" ht="20.25" customHeight="1">
      <c r="A53" s="7" t="s">
        <v>18</v>
      </c>
      <c r="B53" s="44"/>
      <c r="C53" s="131"/>
      <c r="D53" s="131"/>
      <c r="F53" s="70"/>
      <c r="G53" s="132"/>
      <c r="H53" s="132"/>
      <c r="I53" s="132"/>
    </row>
    <row r="54" spans="1:9" ht="20.25" customHeight="1">
      <c r="A54" s="45" t="s">
        <v>37</v>
      </c>
      <c r="B54" s="8">
        <v>14</v>
      </c>
      <c r="C54" s="131">
        <v>6000000</v>
      </c>
      <c r="D54" s="131"/>
      <c r="E54" s="131">
        <v>9625000</v>
      </c>
      <c r="F54" s="70"/>
      <c r="G54" s="132">
        <v>0</v>
      </c>
      <c r="H54" s="132"/>
      <c r="I54" s="132">
        <v>0</v>
      </c>
    </row>
    <row r="55" spans="1:9" ht="20.25" customHeight="1">
      <c r="A55" s="127" t="s">
        <v>78</v>
      </c>
      <c r="B55" s="8">
        <v>15</v>
      </c>
      <c r="C55" s="132">
        <v>28000000</v>
      </c>
      <c r="D55" s="131"/>
      <c r="E55" s="132">
        <v>28000000</v>
      </c>
      <c r="F55" s="70"/>
      <c r="G55" s="132">
        <v>0</v>
      </c>
      <c r="H55" s="132"/>
      <c r="I55" s="132">
        <v>0</v>
      </c>
    </row>
    <row r="56" spans="1:9" ht="20.25" customHeight="1">
      <c r="A56" s="45" t="s">
        <v>116</v>
      </c>
      <c r="B56" s="8"/>
      <c r="C56" s="132">
        <v>751438</v>
      </c>
      <c r="D56" s="131"/>
      <c r="E56" s="132">
        <v>734606</v>
      </c>
      <c r="F56" s="70"/>
      <c r="G56" s="132">
        <v>751438</v>
      </c>
      <c r="H56" s="132"/>
      <c r="I56" s="132">
        <v>734606</v>
      </c>
    </row>
    <row r="57" spans="1:9" ht="20.25" customHeight="1">
      <c r="A57" s="45" t="s">
        <v>209</v>
      </c>
      <c r="B57" s="8"/>
      <c r="C57" s="132">
        <v>36378965</v>
      </c>
      <c r="D57" s="131"/>
      <c r="E57" s="132">
        <v>36103518</v>
      </c>
      <c r="F57" s="70"/>
      <c r="G57" s="132">
        <v>0</v>
      </c>
      <c r="H57" s="132"/>
      <c r="I57" s="132">
        <v>0</v>
      </c>
    </row>
    <row r="58" spans="1:9" ht="20.25" customHeight="1">
      <c r="A58" s="45" t="s">
        <v>223</v>
      </c>
      <c r="B58" s="8"/>
      <c r="C58" s="132">
        <v>1206086</v>
      </c>
      <c r="D58" s="131"/>
      <c r="E58" s="132">
        <v>1157479</v>
      </c>
      <c r="F58" s="70"/>
      <c r="G58" s="132">
        <v>156168</v>
      </c>
      <c r="H58" s="132"/>
      <c r="I58" s="132">
        <v>157078</v>
      </c>
    </row>
    <row r="59" spans="1:9" s="128" customFormat="1" ht="20.25" customHeight="1">
      <c r="A59" s="127" t="s">
        <v>38</v>
      </c>
      <c r="B59" s="8"/>
      <c r="C59" s="134">
        <v>226634</v>
      </c>
      <c r="D59" s="132"/>
      <c r="E59" s="134">
        <v>199828</v>
      </c>
      <c r="F59" s="72"/>
      <c r="G59" s="134">
        <v>141605</v>
      </c>
      <c r="H59" s="132"/>
      <c r="I59" s="134">
        <v>159143</v>
      </c>
    </row>
    <row r="60" spans="1:9" s="128" customFormat="1" ht="20.25" customHeight="1">
      <c r="A60" s="7" t="s">
        <v>19</v>
      </c>
      <c r="B60" s="8"/>
      <c r="C60" s="134">
        <f>SUM(C54:C59)</f>
        <v>72563123</v>
      </c>
      <c r="D60" s="131"/>
      <c r="E60" s="134">
        <f>SUM(E54:E59)</f>
        <v>75820431</v>
      </c>
      <c r="F60" s="70"/>
      <c r="G60" s="134">
        <f>SUM(G54:G59)</f>
        <v>1049211</v>
      </c>
      <c r="H60" s="132"/>
      <c r="I60" s="134">
        <f>SUM(I54:I59)</f>
        <v>1050827</v>
      </c>
    </row>
    <row r="61" spans="1:9" s="128" customFormat="1" ht="20.25" customHeight="1">
      <c r="A61" s="7" t="s">
        <v>20</v>
      </c>
      <c r="B61" s="8"/>
      <c r="C61" s="134">
        <f>C60+C52</f>
        <v>127020933</v>
      </c>
      <c r="D61" s="131"/>
      <c r="E61" s="134">
        <f>E60+E52</f>
        <v>129027977</v>
      </c>
      <c r="F61" s="70"/>
      <c r="G61" s="134">
        <f>G60+G52</f>
        <v>20471722</v>
      </c>
      <c r="H61" s="132"/>
      <c r="I61" s="134">
        <f>I60+I52</f>
        <v>21548877</v>
      </c>
    </row>
    <row r="62" spans="1:9" s="128" customFormat="1" ht="20.25" customHeight="1">
      <c r="A62" s="7"/>
      <c r="B62" s="8"/>
      <c r="C62" s="132"/>
      <c r="D62" s="131"/>
      <c r="E62" s="132"/>
      <c r="F62" s="70"/>
      <c r="G62" s="132"/>
      <c r="H62" s="132"/>
      <c r="I62" s="132"/>
    </row>
    <row r="63" spans="1:9" s="128" customFormat="1" ht="20.25" customHeight="1">
      <c r="A63" s="127" t="s">
        <v>1</v>
      </c>
      <c r="B63" s="8"/>
      <c r="C63" s="132"/>
      <c r="D63" s="131"/>
      <c r="E63" s="132"/>
      <c r="F63" s="70"/>
      <c r="G63" s="132"/>
      <c r="H63" s="132"/>
      <c r="I63" s="132"/>
    </row>
    <row r="64" spans="1:9" ht="20.25" customHeight="1">
      <c r="A64" s="1" t="s">
        <v>86</v>
      </c>
      <c r="B64" s="36"/>
      <c r="C64" s="36"/>
      <c r="D64" s="36"/>
      <c r="E64" s="36"/>
      <c r="F64" s="2"/>
      <c r="G64" s="36"/>
      <c r="H64" s="36"/>
      <c r="I64" s="36"/>
    </row>
    <row r="65" spans="1:9" ht="20.25" customHeight="1">
      <c r="A65" s="1" t="s">
        <v>135</v>
      </c>
      <c r="B65" s="36"/>
      <c r="C65" s="46"/>
      <c r="D65" s="46"/>
      <c r="E65" s="46"/>
      <c r="F65" s="2"/>
      <c r="G65" s="36"/>
      <c r="H65" s="36"/>
      <c r="I65" s="36"/>
    </row>
    <row r="66" spans="1:9" ht="20.25" customHeight="1">
      <c r="A66" s="142" t="s">
        <v>83</v>
      </c>
      <c r="B66" s="142"/>
      <c r="C66" s="142"/>
      <c r="D66" s="142"/>
      <c r="E66" s="142"/>
      <c r="F66" s="142"/>
      <c r="G66" s="142"/>
      <c r="H66" s="142"/>
      <c r="I66" s="142"/>
    </row>
    <row r="67" spans="1:9" ht="20.25" customHeight="1">
      <c r="C67" s="143" t="s">
        <v>27</v>
      </c>
      <c r="D67" s="143"/>
      <c r="E67" s="143"/>
      <c r="G67" s="143" t="s">
        <v>25</v>
      </c>
      <c r="H67" s="143"/>
      <c r="I67" s="143"/>
    </row>
    <row r="68" spans="1:9" ht="20.25" customHeight="1">
      <c r="B68" s="5"/>
      <c r="C68" s="24" t="s">
        <v>206</v>
      </c>
      <c r="D68" s="41"/>
      <c r="E68" s="25" t="s">
        <v>205</v>
      </c>
      <c r="F68" s="6"/>
      <c r="G68" s="24" t="s">
        <v>206</v>
      </c>
      <c r="H68" s="41"/>
      <c r="I68" s="25" t="s">
        <v>205</v>
      </c>
    </row>
    <row r="69" spans="1:9" ht="20.25" customHeight="1">
      <c r="B69" s="5"/>
      <c r="C69" s="42" t="s">
        <v>79</v>
      </c>
      <c r="D69" s="41"/>
      <c r="E69" s="43" t="s">
        <v>80</v>
      </c>
      <c r="F69" s="6"/>
      <c r="G69" s="42" t="s">
        <v>79</v>
      </c>
      <c r="H69" s="41"/>
      <c r="I69" s="43" t="s">
        <v>80</v>
      </c>
    </row>
    <row r="70" spans="1:9" ht="20.25" customHeight="1">
      <c r="B70" s="5"/>
      <c r="C70" s="43" t="s">
        <v>81</v>
      </c>
      <c r="D70" s="41"/>
      <c r="E70" s="43"/>
      <c r="F70" s="6"/>
      <c r="G70" s="43" t="s">
        <v>81</v>
      </c>
      <c r="H70" s="41"/>
      <c r="I70" s="43"/>
    </row>
    <row r="71" spans="1:9" ht="20.25" customHeight="1">
      <c r="A71" s="7" t="s">
        <v>21</v>
      </c>
      <c r="B71" s="8"/>
      <c r="D71" s="44"/>
      <c r="F71" s="8"/>
    </row>
    <row r="72" spans="1:9" ht="20.25" customHeight="1">
      <c r="A72" s="127" t="s">
        <v>39</v>
      </c>
      <c r="B72" s="8"/>
      <c r="D72" s="44"/>
      <c r="F72" s="8"/>
    </row>
    <row r="73" spans="1:9" ht="20.25" customHeight="1">
      <c r="A73" s="127" t="s">
        <v>40</v>
      </c>
      <c r="B73" s="8"/>
      <c r="D73" s="44"/>
      <c r="F73" s="8"/>
    </row>
    <row r="74" spans="1:9" ht="20.25" customHeight="1" thickBot="1">
      <c r="A74" s="127" t="s">
        <v>71</v>
      </c>
      <c r="B74" s="8"/>
      <c r="C74" s="135">
        <v>4744161</v>
      </c>
      <c r="D74" s="131"/>
      <c r="E74" s="135">
        <v>4744161</v>
      </c>
      <c r="F74" s="70"/>
      <c r="G74" s="135">
        <v>4744161</v>
      </c>
      <c r="H74" s="131"/>
      <c r="I74" s="135">
        <v>4744161</v>
      </c>
    </row>
    <row r="75" spans="1:9" ht="20.25" customHeight="1" thickTop="1">
      <c r="A75" s="127" t="s">
        <v>41</v>
      </c>
      <c r="B75" s="8"/>
      <c r="C75" s="131"/>
      <c r="D75" s="131"/>
      <c r="E75" s="131"/>
      <c r="F75" s="70"/>
      <c r="G75" s="131"/>
      <c r="H75" s="131"/>
      <c r="I75" s="131"/>
    </row>
    <row r="76" spans="1:9" ht="20.25" customHeight="1">
      <c r="A76" s="127" t="s">
        <v>72</v>
      </c>
      <c r="B76" s="8"/>
      <c r="C76" s="131">
        <v>4735622</v>
      </c>
      <c r="D76" s="131"/>
      <c r="E76" s="131">
        <v>4735622</v>
      </c>
      <c r="F76" s="70"/>
      <c r="G76" s="131">
        <v>4735622</v>
      </c>
      <c r="H76" s="131"/>
      <c r="I76" s="131">
        <v>4735622</v>
      </c>
    </row>
    <row r="77" spans="1:9" ht="20.25" customHeight="1">
      <c r="A77" s="45" t="s">
        <v>42</v>
      </c>
      <c r="B77" s="8"/>
      <c r="C77" s="131">
        <v>6927789</v>
      </c>
      <c r="D77" s="131"/>
      <c r="E77" s="131">
        <v>6927789</v>
      </c>
      <c r="F77" s="70"/>
      <c r="G77" s="131">
        <v>6927789</v>
      </c>
      <c r="H77" s="131"/>
      <c r="I77" s="131">
        <v>6927789</v>
      </c>
    </row>
    <row r="78" spans="1:9" ht="20.25" customHeight="1">
      <c r="A78" s="45" t="s">
        <v>184</v>
      </c>
      <c r="B78" s="8"/>
      <c r="C78" s="131">
        <v>1647137</v>
      </c>
      <c r="D78" s="131"/>
      <c r="E78" s="131">
        <v>1647137</v>
      </c>
      <c r="F78" s="70"/>
      <c r="G78" s="131">
        <v>1647137</v>
      </c>
      <c r="H78" s="131"/>
      <c r="I78" s="131">
        <v>1647137</v>
      </c>
    </row>
    <row r="79" spans="1:9" ht="20.25" customHeight="1">
      <c r="A79" s="45" t="s">
        <v>12</v>
      </c>
      <c r="B79" s="8"/>
      <c r="C79" s="131"/>
      <c r="D79" s="131"/>
      <c r="E79" s="131"/>
      <c r="F79" s="70"/>
      <c r="G79" s="131"/>
      <c r="H79" s="131"/>
      <c r="I79" s="131"/>
    </row>
    <row r="80" spans="1:9" ht="20.25" customHeight="1">
      <c r="A80" s="45" t="s">
        <v>43</v>
      </c>
      <c r="B80" s="8"/>
      <c r="C80" s="73">
        <v>465930</v>
      </c>
      <c r="D80" s="132"/>
      <c r="E80" s="73">
        <v>465930</v>
      </c>
      <c r="F80" s="72"/>
      <c r="G80" s="73">
        <v>465930</v>
      </c>
      <c r="H80" s="132"/>
      <c r="I80" s="73">
        <v>465930</v>
      </c>
    </row>
    <row r="81" spans="1:9" ht="20.25" customHeight="1">
      <c r="A81" s="45" t="s">
        <v>149</v>
      </c>
      <c r="B81" s="8"/>
      <c r="C81" s="74">
        <v>-7563361</v>
      </c>
      <c r="D81" s="75"/>
      <c r="E81" s="74">
        <v>-9497550</v>
      </c>
      <c r="F81" s="76"/>
      <c r="G81" s="74">
        <v>3021728</v>
      </c>
      <c r="H81" s="75"/>
      <c r="I81" s="74">
        <v>-852060</v>
      </c>
    </row>
    <row r="82" spans="1:9" ht="20.25" customHeight="1">
      <c r="A82" s="45"/>
      <c r="B82" s="8"/>
      <c r="C82" s="75">
        <f>SUM(C80:C81)</f>
        <v>-7097431</v>
      </c>
      <c r="D82" s="75"/>
      <c r="E82" s="75">
        <f>SUM(E80:E81)</f>
        <v>-9031620</v>
      </c>
      <c r="F82" s="76"/>
      <c r="G82" s="75">
        <f>SUM(G80:G81)</f>
        <v>3487658</v>
      </c>
      <c r="H82" s="75"/>
      <c r="I82" s="75">
        <f>SUM(I80:I81)</f>
        <v>-386130</v>
      </c>
    </row>
    <row r="83" spans="1:9" ht="20.25" customHeight="1">
      <c r="A83" s="45" t="s">
        <v>96</v>
      </c>
      <c r="B83" s="8"/>
      <c r="C83" s="134">
        <v>17650131</v>
      </c>
      <c r="D83" s="131"/>
      <c r="E83" s="134">
        <v>17650131</v>
      </c>
      <c r="F83" s="70"/>
      <c r="G83" s="134">
        <v>0</v>
      </c>
      <c r="H83" s="131"/>
      <c r="I83" s="134">
        <v>0</v>
      </c>
    </row>
    <row r="84" spans="1:9" ht="20.25" customHeight="1">
      <c r="A84" s="1" t="s">
        <v>97</v>
      </c>
      <c r="B84" s="8"/>
      <c r="C84" s="132">
        <f>SUM(C76:C78,C82:C83)</f>
        <v>23863248</v>
      </c>
      <c r="D84" s="132"/>
      <c r="E84" s="132">
        <f>SUM(E76:E78,E82:E83)</f>
        <v>21929059</v>
      </c>
      <c r="F84" s="72"/>
      <c r="G84" s="132">
        <f>SUM(G76:G78,G82:G83)</f>
        <v>16798206</v>
      </c>
      <c r="H84" s="132"/>
      <c r="I84" s="132">
        <f>SUM(I76:I78,I82:I83)</f>
        <v>12924418</v>
      </c>
    </row>
    <row r="85" spans="1:9" ht="20.25" customHeight="1">
      <c r="A85" s="45" t="s">
        <v>128</v>
      </c>
      <c r="B85" s="8"/>
      <c r="C85" s="131">
        <v>619</v>
      </c>
      <c r="D85" s="131"/>
      <c r="E85" s="134">
        <v>619</v>
      </c>
      <c r="F85" s="70"/>
      <c r="G85" s="131">
        <v>0</v>
      </c>
      <c r="H85" s="132"/>
      <c r="I85" s="131">
        <v>0</v>
      </c>
    </row>
    <row r="86" spans="1:9" ht="20.25" customHeight="1">
      <c r="A86" s="1" t="s">
        <v>22</v>
      </c>
      <c r="B86" s="44"/>
      <c r="C86" s="133">
        <f>SUM(C84:C85)</f>
        <v>23863867</v>
      </c>
      <c r="D86" s="131"/>
      <c r="E86" s="133">
        <f>SUM(E84:E85)</f>
        <v>21929678</v>
      </c>
      <c r="F86" s="70"/>
      <c r="G86" s="133">
        <f>SUM(G84:G85)</f>
        <v>16798206</v>
      </c>
      <c r="H86" s="132"/>
      <c r="I86" s="133">
        <f>SUM(I84:I85)</f>
        <v>12924418</v>
      </c>
    </row>
    <row r="87" spans="1:9" ht="20.25" customHeight="1" thickBot="1">
      <c r="A87" s="1" t="s">
        <v>73</v>
      </c>
      <c r="B87" s="44"/>
      <c r="C87" s="135">
        <f>SUM(C86,C61)</f>
        <v>150884800</v>
      </c>
      <c r="D87" s="131"/>
      <c r="E87" s="135">
        <f>SUM(E86,E61)</f>
        <v>150957655</v>
      </c>
      <c r="F87" s="70"/>
      <c r="G87" s="135">
        <f>SUM(G86,G61)</f>
        <v>37269928</v>
      </c>
      <c r="H87" s="132"/>
      <c r="I87" s="135">
        <f>SUM(I86,I61)</f>
        <v>34473295</v>
      </c>
    </row>
    <row r="88" spans="1:9" ht="20.25" customHeight="1" thickTop="1">
      <c r="B88" s="44"/>
      <c r="C88" s="69">
        <f>C87-C33</f>
        <v>0</v>
      </c>
      <c r="D88" s="131"/>
      <c r="E88" s="69">
        <f>E87-E33</f>
        <v>0</v>
      </c>
      <c r="F88" s="70"/>
      <c r="G88" s="69">
        <f>G87-G33</f>
        <v>0</v>
      </c>
      <c r="H88" s="69"/>
      <c r="I88" s="69">
        <f>I87-I33</f>
        <v>0</v>
      </c>
    </row>
    <row r="89" spans="1:9" ht="20.25" customHeight="1">
      <c r="A89" s="127" t="s">
        <v>1</v>
      </c>
      <c r="B89" s="44"/>
    </row>
    <row r="90" spans="1:9" ht="20.25" customHeight="1">
      <c r="B90" s="44"/>
    </row>
    <row r="91" spans="1:9" ht="20.25" customHeight="1">
      <c r="B91" s="44"/>
    </row>
    <row r="92" spans="1:9" ht="20.25" customHeight="1">
      <c r="A92" s="49"/>
      <c r="B92" s="44"/>
      <c r="C92" s="108"/>
      <c r="D92" s="108"/>
      <c r="E92" s="108"/>
      <c r="F92" s="109"/>
      <c r="G92" s="110"/>
      <c r="H92" s="110"/>
      <c r="I92" s="110"/>
    </row>
    <row r="93" spans="1:9" ht="20.25" customHeight="1">
      <c r="B93" s="44"/>
      <c r="C93" s="44"/>
      <c r="D93" s="44"/>
      <c r="E93" s="44"/>
      <c r="F93" s="8"/>
    </row>
    <row r="94" spans="1:9" ht="20.25" customHeight="1">
      <c r="B94" s="45" t="s">
        <v>68</v>
      </c>
      <c r="C94" s="44"/>
      <c r="D94" s="44"/>
      <c r="E94" s="44"/>
      <c r="F94" s="8"/>
    </row>
    <row r="95" spans="1:9" ht="20.25" customHeight="1">
      <c r="A95" s="49"/>
      <c r="B95" s="44"/>
      <c r="C95" s="44"/>
      <c r="D95" s="44"/>
      <c r="E95" s="44"/>
      <c r="F95" s="8"/>
    </row>
  </sheetData>
  <mergeCells count="9">
    <mergeCell ref="A66:I66"/>
    <mergeCell ref="C67:E67"/>
    <mergeCell ref="G67:I67"/>
    <mergeCell ref="A4:I4"/>
    <mergeCell ref="A38:I38"/>
    <mergeCell ref="C39:E39"/>
    <mergeCell ref="G39:I39"/>
    <mergeCell ref="C5:E5"/>
    <mergeCell ref="G5:I5"/>
  </mergeCells>
  <pageMargins left="0.70866141732283472" right="0.23622047244094491" top="0.70866141732283472" bottom="0.11811023622047245" header="0.19685039370078741" footer="0.15748031496062992"/>
  <pageSetup paperSize="9" scale="75" orientation="portrait" r:id="rId1"/>
  <headerFooter alignWithMargins="0"/>
  <rowBreaks count="2" manualBreakCount="2">
    <brk id="35" max="16383" man="1"/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3"/>
  <sheetViews>
    <sheetView showGridLines="0" view="pageBreakPreview" topLeftCell="A37" zoomScaleNormal="80" zoomScaleSheetLayoutView="100" workbookViewId="0">
      <selection activeCell="E34" sqref="E34"/>
    </sheetView>
  </sheetViews>
  <sheetFormatPr defaultColWidth="10.7109375" defaultRowHeight="20.25" customHeight="1"/>
  <cols>
    <col min="1" max="1" width="43.28515625" style="127" customWidth="1"/>
    <col min="2" max="2" width="7" style="127" customWidth="1"/>
    <col min="3" max="3" width="16.42578125" style="127" customWidth="1"/>
    <col min="4" max="4" width="1.7109375" style="127" customWidth="1"/>
    <col min="5" max="5" width="16.28515625" style="127" customWidth="1"/>
    <col min="6" max="6" width="1.7109375" style="4" customWidth="1"/>
    <col min="7" max="7" width="16.42578125" style="127" customWidth="1"/>
    <col min="8" max="8" width="1.7109375" style="127" customWidth="1"/>
    <col min="9" max="9" width="16.28515625" style="127" customWidth="1"/>
    <col min="10" max="10" width="1.5703125" style="127" customWidth="1"/>
    <col min="11" max="16384" width="10.7109375" style="127"/>
  </cols>
  <sheetData>
    <row r="1" spans="1:9" ht="20.25" customHeight="1">
      <c r="A1" s="1"/>
      <c r="B1" s="36"/>
      <c r="C1" s="36"/>
      <c r="D1" s="36"/>
      <c r="E1" s="36"/>
      <c r="F1" s="2"/>
      <c r="I1" s="50" t="s">
        <v>82</v>
      </c>
    </row>
    <row r="2" spans="1:9" ht="20.25" customHeight="1">
      <c r="A2" s="1" t="s">
        <v>86</v>
      </c>
      <c r="B2" s="36"/>
      <c r="C2" s="36"/>
      <c r="D2" s="36"/>
      <c r="E2" s="36"/>
      <c r="F2" s="2"/>
      <c r="G2" s="36"/>
      <c r="H2" s="36"/>
      <c r="I2" s="36"/>
    </row>
    <row r="3" spans="1:9" ht="20.25" customHeight="1">
      <c r="A3" s="1" t="s">
        <v>136</v>
      </c>
      <c r="B3" s="36"/>
      <c r="C3" s="36"/>
      <c r="D3" s="36"/>
      <c r="E3" s="36"/>
      <c r="F3" s="2"/>
      <c r="G3" s="36"/>
      <c r="H3" s="36"/>
      <c r="I3" s="36"/>
    </row>
    <row r="4" spans="1:9" ht="20.25" customHeight="1">
      <c r="A4" s="3" t="s">
        <v>201</v>
      </c>
      <c r="B4" s="36"/>
      <c r="C4" s="38"/>
      <c r="D4" s="38"/>
      <c r="E4" s="38"/>
      <c r="F4" s="2"/>
      <c r="G4" s="36"/>
      <c r="H4" s="36"/>
      <c r="I4" s="36"/>
    </row>
    <row r="5" spans="1:9" ht="20.25" customHeight="1">
      <c r="A5" s="142" t="s">
        <v>83</v>
      </c>
      <c r="B5" s="142"/>
      <c r="C5" s="142"/>
      <c r="D5" s="142"/>
      <c r="E5" s="142"/>
      <c r="F5" s="142"/>
      <c r="G5" s="142"/>
      <c r="H5" s="142"/>
      <c r="I5" s="142"/>
    </row>
    <row r="6" spans="1:9" ht="20.25" customHeight="1">
      <c r="C6" s="39"/>
      <c r="D6" s="138" t="s">
        <v>26</v>
      </c>
      <c r="E6" s="39"/>
      <c r="G6" s="40"/>
      <c r="H6" s="138" t="s">
        <v>25</v>
      </c>
      <c r="I6" s="40"/>
    </row>
    <row r="7" spans="1:9" ht="20.25" customHeight="1">
      <c r="B7" s="5" t="s">
        <v>0</v>
      </c>
      <c r="C7" s="25" t="s">
        <v>202</v>
      </c>
      <c r="D7" s="41"/>
      <c r="E7" s="25" t="s">
        <v>185</v>
      </c>
      <c r="F7" s="6"/>
      <c r="G7" s="25" t="s">
        <v>202</v>
      </c>
      <c r="H7" s="41"/>
      <c r="I7" s="25" t="s">
        <v>185</v>
      </c>
    </row>
    <row r="8" spans="1:9" ht="20.25" customHeight="1">
      <c r="A8" s="7" t="s">
        <v>44</v>
      </c>
      <c r="B8" s="44"/>
      <c r="C8" s="44"/>
      <c r="D8" s="44"/>
      <c r="E8" s="44"/>
      <c r="F8" s="8"/>
      <c r="G8" s="44"/>
      <c r="I8" s="44"/>
    </row>
    <row r="9" spans="1:9" ht="20.25" customHeight="1">
      <c r="A9" s="45" t="s">
        <v>60</v>
      </c>
      <c r="B9" s="8"/>
      <c r="C9" s="131">
        <f>15413466-6512</f>
        <v>15406954</v>
      </c>
      <c r="D9" s="131"/>
      <c r="E9" s="131">
        <v>16604512</v>
      </c>
      <c r="F9" s="70"/>
      <c r="G9" s="131">
        <f>1084862-6512</f>
        <v>1078350</v>
      </c>
      <c r="H9" s="131"/>
      <c r="I9" s="131">
        <v>2762576</v>
      </c>
    </row>
    <row r="10" spans="1:9" ht="20.25" customHeight="1">
      <c r="A10" s="45" t="s">
        <v>61</v>
      </c>
      <c r="B10" s="8"/>
      <c r="C10" s="131">
        <v>2144115</v>
      </c>
      <c r="D10" s="131"/>
      <c r="E10" s="131">
        <v>2301696</v>
      </c>
      <c r="F10" s="70"/>
      <c r="G10" s="131">
        <v>7812</v>
      </c>
      <c r="H10" s="131"/>
      <c r="I10" s="131">
        <v>3718399</v>
      </c>
    </row>
    <row r="11" spans="1:9" ht="20.25" customHeight="1">
      <c r="A11" s="45" t="s">
        <v>62</v>
      </c>
      <c r="B11" s="8"/>
      <c r="C11" s="134">
        <f>2102457+6512+169</f>
        <v>2109138</v>
      </c>
      <c r="D11" s="131"/>
      <c r="E11" s="134">
        <f>154208+194814</f>
        <v>349022</v>
      </c>
      <c r="F11" s="70"/>
      <c r="G11" s="134">
        <f>2998091+24250+6512</f>
        <v>3028853</v>
      </c>
      <c r="H11" s="132"/>
      <c r="I11" s="134">
        <f>4115685+9137</f>
        <v>4124822</v>
      </c>
    </row>
    <row r="12" spans="1:9" ht="20.25" customHeight="1">
      <c r="A12" s="7" t="s">
        <v>45</v>
      </c>
      <c r="B12" s="8"/>
      <c r="C12" s="133">
        <f>SUM(C9:C11)</f>
        <v>19660207</v>
      </c>
      <c r="D12" s="132"/>
      <c r="E12" s="133">
        <f>SUM(E9:E11)</f>
        <v>19255230</v>
      </c>
      <c r="F12" s="72"/>
      <c r="G12" s="133">
        <f>SUM(G9:G11)</f>
        <v>4115015</v>
      </c>
      <c r="H12" s="132"/>
      <c r="I12" s="133">
        <f>SUM(I9:I11)</f>
        <v>10605797</v>
      </c>
    </row>
    <row r="13" spans="1:9" ht="20.25" customHeight="1">
      <c r="A13" s="7" t="s">
        <v>46</v>
      </c>
      <c r="B13" s="8"/>
      <c r="C13" s="131"/>
      <c r="D13" s="131"/>
      <c r="E13" s="131"/>
      <c r="F13" s="70"/>
      <c r="G13" s="131"/>
      <c r="H13" s="131"/>
      <c r="I13" s="131"/>
    </row>
    <row r="14" spans="1:9" ht="20.25" customHeight="1">
      <c r="A14" s="45" t="s">
        <v>63</v>
      </c>
      <c r="B14" s="8"/>
      <c r="C14" s="131">
        <v>11049771</v>
      </c>
      <c r="D14" s="131"/>
      <c r="E14" s="131">
        <v>11652674</v>
      </c>
      <c r="F14" s="70"/>
      <c r="G14" s="131">
        <v>642294</v>
      </c>
      <c r="H14" s="131"/>
      <c r="I14" s="131">
        <v>4106398</v>
      </c>
    </row>
    <row r="15" spans="1:9" ht="20.25" customHeight="1">
      <c r="A15" s="45" t="s">
        <v>64</v>
      </c>
      <c r="B15" s="8"/>
      <c r="C15" s="132">
        <v>2629229</v>
      </c>
      <c r="D15" s="132"/>
      <c r="E15" s="132">
        <v>2594216</v>
      </c>
      <c r="F15" s="72"/>
      <c r="G15" s="132">
        <v>3322</v>
      </c>
      <c r="H15" s="132"/>
      <c r="I15" s="132">
        <v>3283500</v>
      </c>
    </row>
    <row r="16" spans="1:9" ht="20.25" customHeight="1">
      <c r="A16" s="7" t="s">
        <v>47</v>
      </c>
      <c r="B16" s="8"/>
      <c r="C16" s="133">
        <f>SUM(C14:C15)</f>
        <v>13679000</v>
      </c>
      <c r="D16" s="131"/>
      <c r="E16" s="133">
        <f>SUM(E14:E15)</f>
        <v>14246890</v>
      </c>
      <c r="F16" s="70"/>
      <c r="G16" s="133">
        <f>SUM(G14:G15)</f>
        <v>645616</v>
      </c>
      <c r="H16" s="132"/>
      <c r="I16" s="133">
        <f>SUM(I14:I15)</f>
        <v>7389898</v>
      </c>
    </row>
    <row r="17" spans="1:9" ht="20.25" customHeight="1">
      <c r="A17" s="1" t="s">
        <v>48</v>
      </c>
      <c r="B17" s="44"/>
      <c r="C17" s="131">
        <f>C12-C16</f>
        <v>5981207</v>
      </c>
      <c r="D17" s="131"/>
      <c r="E17" s="131">
        <f>E12-E16</f>
        <v>5008340</v>
      </c>
      <c r="F17" s="70"/>
      <c r="G17" s="131">
        <f>G12-G16</f>
        <v>3469399</v>
      </c>
      <c r="H17" s="131"/>
      <c r="I17" s="131">
        <f>I12-I16</f>
        <v>3215899</v>
      </c>
    </row>
    <row r="18" spans="1:9" ht="20.25" customHeight="1">
      <c r="A18" s="35" t="s">
        <v>49</v>
      </c>
      <c r="B18" s="44"/>
      <c r="C18" s="131">
        <v>17967</v>
      </c>
      <c r="D18" s="131"/>
      <c r="E18" s="131">
        <v>51199</v>
      </c>
      <c r="F18" s="70"/>
      <c r="G18" s="131">
        <v>51591</v>
      </c>
      <c r="H18" s="131"/>
      <c r="I18" s="131">
        <v>148250</v>
      </c>
    </row>
    <row r="19" spans="1:9" ht="20.25" customHeight="1">
      <c r="A19" s="35" t="s">
        <v>50</v>
      </c>
      <c r="B19" s="44"/>
      <c r="C19" s="134">
        <f>929-169</f>
        <v>760</v>
      </c>
      <c r="D19" s="131"/>
      <c r="E19" s="134">
        <f>195724-194814</f>
        <v>910</v>
      </c>
      <c r="F19" s="70"/>
      <c r="G19" s="134">
        <v>2794828</v>
      </c>
      <c r="H19" s="131"/>
      <c r="I19" s="134">
        <f>1317169-9137</f>
        <v>1308032</v>
      </c>
    </row>
    <row r="20" spans="1:9" ht="20.25" customHeight="1">
      <c r="A20" s="1" t="s">
        <v>90</v>
      </c>
      <c r="B20" s="44"/>
      <c r="C20" s="133">
        <f>SUM(C17:C19)</f>
        <v>5999934</v>
      </c>
      <c r="D20" s="131"/>
      <c r="E20" s="133">
        <f>SUM(E17:E19)</f>
        <v>5060449</v>
      </c>
      <c r="F20" s="70"/>
      <c r="G20" s="133">
        <f>SUM(G17:G19)</f>
        <v>6315818</v>
      </c>
      <c r="H20" s="131"/>
      <c r="I20" s="133">
        <f>SUM(I17:I19)</f>
        <v>4672181</v>
      </c>
    </row>
    <row r="21" spans="1:9" ht="20.25" customHeight="1">
      <c r="A21" s="35" t="s">
        <v>229</v>
      </c>
      <c r="B21" s="8"/>
      <c r="C21" s="132">
        <v>-1175399</v>
      </c>
      <c r="D21" s="132"/>
      <c r="E21" s="132">
        <v>-1051961</v>
      </c>
      <c r="F21" s="72"/>
      <c r="G21" s="132">
        <v>-456280</v>
      </c>
      <c r="H21" s="132"/>
      <c r="I21" s="132">
        <v>-726166</v>
      </c>
    </row>
    <row r="22" spans="1:9" ht="20.25" customHeight="1">
      <c r="A22" s="35" t="s">
        <v>74</v>
      </c>
      <c r="B22" s="8"/>
      <c r="C22" s="132">
        <v>-2562718</v>
      </c>
      <c r="D22" s="132"/>
      <c r="E22" s="132">
        <v>-2591226</v>
      </c>
      <c r="F22" s="72"/>
      <c r="G22" s="132">
        <v>-1749843</v>
      </c>
      <c r="H22" s="132"/>
      <c r="I22" s="132">
        <v>-1858856</v>
      </c>
    </row>
    <row r="23" spans="1:9" ht="20.25" customHeight="1">
      <c r="A23" s="35" t="s">
        <v>219</v>
      </c>
      <c r="B23" s="8"/>
      <c r="C23" s="132">
        <v>-20332</v>
      </c>
      <c r="D23" s="132"/>
      <c r="E23" s="132">
        <v>-56244</v>
      </c>
      <c r="F23" s="72"/>
      <c r="G23" s="132">
        <v>-4198</v>
      </c>
      <c r="H23" s="132"/>
      <c r="I23" s="132">
        <v>-8330</v>
      </c>
    </row>
    <row r="24" spans="1:9" ht="20.25" customHeight="1">
      <c r="A24" s="13" t="s">
        <v>99</v>
      </c>
      <c r="B24" s="44"/>
      <c r="C24" s="133">
        <f>SUM(C21:C23)</f>
        <v>-3758449</v>
      </c>
      <c r="D24" s="131"/>
      <c r="E24" s="133">
        <f>SUM(E21:E23)</f>
        <v>-3699431</v>
      </c>
      <c r="F24" s="70"/>
      <c r="G24" s="133">
        <f>SUM(G21:G23)</f>
        <v>-2210321</v>
      </c>
      <c r="H24" s="131"/>
      <c r="I24" s="133">
        <f>SUM(I21:I23)</f>
        <v>-2593352</v>
      </c>
    </row>
    <row r="25" spans="1:9" ht="20.25" customHeight="1">
      <c r="A25" s="13" t="s">
        <v>191</v>
      </c>
      <c r="B25" s="44"/>
      <c r="C25" s="132"/>
      <c r="D25" s="131"/>
      <c r="E25" s="132"/>
      <c r="F25" s="70"/>
      <c r="G25" s="132"/>
      <c r="H25" s="131"/>
      <c r="I25" s="132"/>
    </row>
    <row r="26" spans="1:9" ht="20.25" customHeight="1">
      <c r="A26" s="13" t="s">
        <v>146</v>
      </c>
      <c r="B26" s="8"/>
      <c r="F26" s="127"/>
    </row>
    <row r="27" spans="1:9" ht="20.25" customHeight="1">
      <c r="A27" s="13" t="s">
        <v>142</v>
      </c>
      <c r="B27" s="44"/>
      <c r="C27" s="132">
        <f>C20+C24</f>
        <v>2241485</v>
      </c>
      <c r="D27" s="132"/>
      <c r="E27" s="132">
        <f>E20+E24</f>
        <v>1361018</v>
      </c>
      <c r="F27" s="72"/>
      <c r="G27" s="132">
        <f>G20+G24</f>
        <v>4105497</v>
      </c>
      <c r="H27" s="132"/>
      <c r="I27" s="132">
        <f>I20+I24</f>
        <v>2078829</v>
      </c>
    </row>
    <row r="28" spans="1:9" ht="20.25" customHeight="1">
      <c r="A28" s="35" t="s">
        <v>192</v>
      </c>
      <c r="B28" s="44"/>
      <c r="C28" s="132"/>
      <c r="D28" s="132"/>
      <c r="E28" s="132"/>
      <c r="F28" s="72"/>
      <c r="G28" s="132"/>
      <c r="H28" s="132"/>
      <c r="I28" s="132"/>
    </row>
    <row r="29" spans="1:9" ht="20.25" customHeight="1">
      <c r="A29" s="35" t="s">
        <v>168</v>
      </c>
      <c r="B29" s="8">
        <v>8</v>
      </c>
      <c r="C29" s="134">
        <v>-951</v>
      </c>
      <c r="D29" s="132"/>
      <c r="E29" s="134">
        <v>-2612</v>
      </c>
      <c r="F29" s="72"/>
      <c r="G29" s="134">
        <v>0</v>
      </c>
      <c r="H29" s="132"/>
      <c r="I29" s="134">
        <v>0</v>
      </c>
    </row>
    <row r="30" spans="1:9" ht="20.25" customHeight="1">
      <c r="A30" s="13" t="s">
        <v>100</v>
      </c>
      <c r="B30" s="8"/>
      <c r="F30" s="127"/>
    </row>
    <row r="31" spans="1:9" ht="20.25" customHeight="1">
      <c r="A31" s="13" t="s">
        <v>142</v>
      </c>
      <c r="B31" s="8"/>
      <c r="C31" s="132">
        <f>SUM(C27:C29)</f>
        <v>2240534</v>
      </c>
      <c r="D31" s="132"/>
      <c r="E31" s="132">
        <f>SUM(E27:E29)</f>
        <v>1358406</v>
      </c>
      <c r="F31" s="72"/>
      <c r="G31" s="132">
        <f>SUM(G27:G29)</f>
        <v>4105497</v>
      </c>
      <c r="H31" s="132"/>
      <c r="I31" s="132">
        <f>SUM(I27:I29)</f>
        <v>2078829</v>
      </c>
    </row>
    <row r="32" spans="1:9" ht="20.25" customHeight="1">
      <c r="A32" s="35" t="s">
        <v>230</v>
      </c>
      <c r="B32" s="8">
        <v>16</v>
      </c>
      <c r="C32" s="134">
        <v>-611077</v>
      </c>
      <c r="D32" s="132"/>
      <c r="E32" s="134">
        <v>172566</v>
      </c>
      <c r="F32" s="72"/>
      <c r="G32" s="134">
        <v>-5084</v>
      </c>
      <c r="H32" s="132"/>
      <c r="I32" s="134">
        <v>338355</v>
      </c>
    </row>
    <row r="33" spans="1:9" ht="20.25" customHeight="1">
      <c r="A33" s="13" t="s">
        <v>143</v>
      </c>
      <c r="B33" s="8"/>
      <c r="C33" s="131">
        <f>SUM(C31:C32)</f>
        <v>1629457</v>
      </c>
      <c r="D33" s="131"/>
      <c r="E33" s="131">
        <f>SUM(E31:E32)</f>
        <v>1530972</v>
      </c>
      <c r="F33" s="70"/>
      <c r="G33" s="131">
        <f>SUM(G31:G32)</f>
        <v>4100413</v>
      </c>
      <c r="H33" s="131"/>
      <c r="I33" s="131">
        <f>SUM(I31:I32)</f>
        <v>2417184</v>
      </c>
    </row>
    <row r="34" spans="1:9" ht="20.25" customHeight="1">
      <c r="A34" s="35" t="s">
        <v>144</v>
      </c>
      <c r="B34" s="8">
        <v>17</v>
      </c>
      <c r="C34" s="134">
        <v>-221254</v>
      </c>
      <c r="D34" s="131"/>
      <c r="E34" s="134">
        <v>-216401</v>
      </c>
      <c r="F34" s="70"/>
      <c r="G34" s="134">
        <f>-221775-4850</f>
        <v>-226625</v>
      </c>
      <c r="H34" s="132"/>
      <c r="I34" s="134">
        <v>-215412</v>
      </c>
    </row>
    <row r="35" spans="1:9" ht="20.25" customHeight="1" thickBot="1">
      <c r="A35" s="13" t="s">
        <v>104</v>
      </c>
      <c r="C35" s="135">
        <f>SUM(C33:C34)</f>
        <v>1408203</v>
      </c>
      <c r="D35" s="131"/>
      <c r="E35" s="135">
        <f>SUM(E33:E34)</f>
        <v>1314571</v>
      </c>
      <c r="F35" s="70"/>
      <c r="G35" s="135">
        <f>SUM(G33:G34)</f>
        <v>3873788</v>
      </c>
      <c r="H35" s="132"/>
      <c r="I35" s="135">
        <f>SUM(I33:I34)</f>
        <v>2201772</v>
      </c>
    </row>
    <row r="36" spans="1:9" ht="20.25" customHeight="1" thickTop="1">
      <c r="A36" s="1"/>
      <c r="B36" s="8"/>
      <c r="C36" s="128"/>
      <c r="D36" s="44"/>
      <c r="E36" s="128"/>
      <c r="F36" s="8"/>
      <c r="G36" s="128"/>
      <c r="H36" s="128"/>
      <c r="I36" s="128"/>
    </row>
    <row r="37" spans="1:9" ht="20.25" customHeight="1">
      <c r="A37" s="1" t="s">
        <v>101</v>
      </c>
      <c r="C37" s="47"/>
      <c r="D37" s="48"/>
      <c r="E37" s="47"/>
      <c r="F37" s="9"/>
      <c r="G37" s="47"/>
      <c r="H37" s="47"/>
      <c r="I37" s="47"/>
    </row>
    <row r="38" spans="1:9" ht="20.25" customHeight="1" thickBot="1">
      <c r="A38" s="45" t="s">
        <v>102</v>
      </c>
      <c r="B38" s="8"/>
      <c r="C38" s="47">
        <v>1408203</v>
      </c>
      <c r="D38" s="48"/>
      <c r="E38" s="47">
        <v>1314572</v>
      </c>
      <c r="F38" s="9"/>
      <c r="G38" s="135">
        <f>+G35</f>
        <v>3873788</v>
      </c>
      <c r="H38" s="128"/>
      <c r="I38" s="135">
        <f>I35</f>
        <v>2201772</v>
      </c>
    </row>
    <row r="39" spans="1:9" ht="20.25" customHeight="1" thickTop="1">
      <c r="A39" s="45" t="s">
        <v>98</v>
      </c>
      <c r="B39" s="8"/>
      <c r="C39" s="132">
        <v>0</v>
      </c>
      <c r="E39" s="132">
        <v>-1</v>
      </c>
      <c r="F39" s="127"/>
      <c r="G39" s="47"/>
      <c r="H39" s="47"/>
      <c r="I39" s="47"/>
    </row>
    <row r="40" spans="1:9" ht="20.25" customHeight="1" thickBot="1">
      <c r="A40" s="1"/>
      <c r="B40" s="8"/>
      <c r="C40" s="77">
        <f>SUM(C38:C39)</f>
        <v>1408203</v>
      </c>
      <c r="E40" s="77">
        <f>SUM(E38:E39)</f>
        <v>1314571</v>
      </c>
      <c r="F40" s="127"/>
      <c r="G40" s="47"/>
      <c r="H40" s="47"/>
      <c r="I40" s="47"/>
    </row>
    <row r="41" spans="1:9" ht="20.25" customHeight="1" thickTop="1">
      <c r="A41" s="1"/>
      <c r="B41" s="8"/>
      <c r="C41" s="128"/>
      <c r="E41" s="128"/>
      <c r="F41" s="127"/>
      <c r="G41" s="47"/>
      <c r="H41" s="47"/>
      <c r="I41" s="47"/>
    </row>
    <row r="42" spans="1:9" ht="20.25" customHeight="1">
      <c r="A42" s="1" t="s">
        <v>87</v>
      </c>
      <c r="B42" s="8">
        <v>18</v>
      </c>
      <c r="C42" s="128"/>
      <c r="D42" s="44"/>
      <c r="E42" s="128"/>
      <c r="F42" s="8"/>
      <c r="G42" s="128"/>
      <c r="H42" s="128"/>
      <c r="I42" s="128"/>
    </row>
    <row r="43" spans="1:9" ht="20.25" customHeight="1">
      <c r="A43" s="45" t="s">
        <v>51</v>
      </c>
      <c r="B43" s="8"/>
      <c r="D43" s="44"/>
      <c r="F43" s="8"/>
    </row>
    <row r="44" spans="1:9" ht="20.25" customHeight="1" thickBot="1">
      <c r="A44" s="45" t="s">
        <v>103</v>
      </c>
      <c r="B44" s="8"/>
      <c r="C44" s="78">
        <f>C38/2367811</f>
        <v>0.59472778866218634</v>
      </c>
      <c r="D44" s="79"/>
      <c r="E44" s="78">
        <f>E38/2367811</f>
        <v>0.55518451430456228</v>
      </c>
      <c r="F44" s="80"/>
      <c r="G44" s="78">
        <f>G38/2367811</f>
        <v>1.636020780374785</v>
      </c>
      <c r="H44" s="79"/>
      <c r="I44" s="78">
        <f>I38/2367811</f>
        <v>0.92987658221031999</v>
      </c>
    </row>
    <row r="45" spans="1:9" ht="20.25" customHeight="1" thickTop="1">
      <c r="A45" s="45"/>
      <c r="B45" s="44"/>
      <c r="F45" s="127"/>
    </row>
    <row r="46" spans="1:9" ht="20.25" customHeight="1">
      <c r="A46" s="127" t="s">
        <v>1</v>
      </c>
      <c r="B46" s="44"/>
      <c r="C46" s="44"/>
      <c r="D46" s="44"/>
      <c r="E46" s="44"/>
      <c r="F46" s="8"/>
    </row>
    <row r="47" spans="1:9" ht="20.25" customHeight="1">
      <c r="A47" s="1"/>
      <c r="B47" s="36"/>
      <c r="C47" s="36"/>
      <c r="D47" s="36"/>
      <c r="E47" s="36"/>
      <c r="F47" s="2"/>
      <c r="I47" s="50" t="s">
        <v>82</v>
      </c>
    </row>
    <row r="48" spans="1:9" ht="20.25" customHeight="1">
      <c r="A48" s="1" t="s">
        <v>86</v>
      </c>
      <c r="B48" s="36"/>
      <c r="C48" s="36"/>
      <c r="D48" s="36"/>
      <c r="E48" s="36"/>
      <c r="F48" s="2"/>
    </row>
    <row r="49" spans="1:9" ht="20.25" customHeight="1">
      <c r="A49" s="1" t="s">
        <v>137</v>
      </c>
      <c r="B49" s="36"/>
      <c r="C49" s="36"/>
      <c r="D49" s="36"/>
      <c r="E49" s="36"/>
      <c r="F49" s="2"/>
    </row>
    <row r="50" spans="1:9" ht="20.25" customHeight="1">
      <c r="A50" s="1" t="s">
        <v>201</v>
      </c>
      <c r="B50" s="36"/>
      <c r="C50" s="36"/>
      <c r="D50" s="36"/>
      <c r="E50" s="36"/>
      <c r="F50" s="2"/>
    </row>
    <row r="51" spans="1:9" ht="20.25" customHeight="1">
      <c r="A51" s="142" t="s">
        <v>83</v>
      </c>
      <c r="B51" s="142"/>
      <c r="C51" s="142"/>
      <c r="D51" s="142"/>
      <c r="E51" s="142"/>
      <c r="F51" s="142"/>
      <c r="G51" s="142"/>
      <c r="H51" s="142"/>
      <c r="I51" s="142"/>
    </row>
    <row r="52" spans="1:9" ht="20.25" customHeight="1">
      <c r="C52" s="39"/>
      <c r="D52" s="138" t="s">
        <v>26</v>
      </c>
      <c r="E52" s="39"/>
      <c r="G52" s="40"/>
      <c r="H52" s="138" t="s">
        <v>25</v>
      </c>
      <c r="I52" s="40"/>
    </row>
    <row r="53" spans="1:9" ht="20.25" customHeight="1">
      <c r="B53" s="5"/>
      <c r="C53" s="25" t="s">
        <v>202</v>
      </c>
      <c r="D53" s="41"/>
      <c r="E53" s="25" t="s">
        <v>185</v>
      </c>
      <c r="F53" s="6"/>
      <c r="G53" s="25" t="s">
        <v>202</v>
      </c>
      <c r="H53" s="41"/>
      <c r="I53" s="25" t="s">
        <v>185</v>
      </c>
    </row>
    <row r="54" spans="1:9" ht="20.25" customHeight="1">
      <c r="B54" s="5"/>
      <c r="C54" s="25"/>
      <c r="D54" s="41"/>
      <c r="E54" s="43"/>
      <c r="F54" s="43"/>
      <c r="G54" s="97"/>
      <c r="H54" s="41"/>
      <c r="I54" s="43"/>
    </row>
    <row r="55" spans="1:9" ht="20.25" customHeight="1">
      <c r="A55" s="82" t="s">
        <v>104</v>
      </c>
      <c r="B55" s="5"/>
      <c r="C55" s="90">
        <f>C40</f>
        <v>1408203</v>
      </c>
      <c r="D55" s="84"/>
      <c r="E55" s="90">
        <f>E40</f>
        <v>1314571</v>
      </c>
      <c r="F55" s="85"/>
      <c r="G55" s="90">
        <f>G38</f>
        <v>3873788</v>
      </c>
      <c r="H55" s="86"/>
      <c r="I55" s="90">
        <f>I38</f>
        <v>2201772</v>
      </c>
    </row>
    <row r="56" spans="1:9" ht="20.25" customHeight="1">
      <c r="A56" s="82" t="s">
        <v>105</v>
      </c>
      <c r="B56" s="5"/>
      <c r="C56" s="93"/>
      <c r="D56" s="99"/>
      <c r="E56" s="93"/>
      <c r="F56" s="100"/>
      <c r="G56" s="93"/>
      <c r="H56" s="95"/>
      <c r="I56" s="93"/>
    </row>
    <row r="57" spans="1:9" ht="20.25" customHeight="1">
      <c r="A57" s="112" t="s">
        <v>170</v>
      </c>
      <c r="B57" s="5"/>
      <c r="C57" s="93"/>
      <c r="D57" s="99"/>
      <c r="E57" s="93"/>
      <c r="F57" s="100"/>
      <c r="G57" s="93"/>
      <c r="H57" s="95"/>
      <c r="I57" s="93"/>
    </row>
    <row r="58" spans="1:9" ht="20.25" customHeight="1">
      <c r="A58" s="112" t="s">
        <v>175</v>
      </c>
      <c r="B58" s="5"/>
      <c r="C58" s="93"/>
      <c r="D58" s="99"/>
      <c r="E58" s="93"/>
      <c r="F58" s="100"/>
      <c r="G58" s="93"/>
      <c r="H58" s="95"/>
      <c r="I58" s="93"/>
    </row>
    <row r="59" spans="1:9" ht="20.25" customHeight="1">
      <c r="A59" s="98" t="s">
        <v>176</v>
      </c>
      <c r="B59" s="5"/>
      <c r="C59" s="94">
        <v>0</v>
      </c>
      <c r="D59" s="99"/>
      <c r="E59" s="94">
        <v>0</v>
      </c>
      <c r="F59" s="100"/>
      <c r="G59" s="94">
        <v>0</v>
      </c>
      <c r="H59" s="95"/>
      <c r="I59" s="94">
        <v>0</v>
      </c>
    </row>
    <row r="60" spans="1:9" ht="20.25" customHeight="1">
      <c r="A60" s="98" t="s">
        <v>171</v>
      </c>
      <c r="B60" s="5"/>
      <c r="C60" s="90">
        <v>0</v>
      </c>
      <c r="D60" s="91"/>
      <c r="E60" s="90">
        <v>0</v>
      </c>
      <c r="F60" s="92"/>
      <c r="G60" s="90">
        <v>0</v>
      </c>
      <c r="H60" s="89"/>
      <c r="I60" s="90">
        <v>0</v>
      </c>
    </row>
    <row r="61" spans="1:9" ht="20.25" customHeight="1">
      <c r="A61" s="82" t="s">
        <v>170</v>
      </c>
      <c r="B61" s="5"/>
      <c r="C61" s="93"/>
      <c r="D61" s="99"/>
      <c r="E61" s="93"/>
      <c r="F61" s="100"/>
      <c r="G61" s="93"/>
      <c r="H61" s="95"/>
      <c r="I61" s="93"/>
    </row>
    <row r="62" spans="1:9" ht="20.25" customHeight="1">
      <c r="A62" s="82" t="s">
        <v>175</v>
      </c>
      <c r="B62" s="5"/>
      <c r="C62" s="93"/>
      <c r="D62" s="99"/>
      <c r="E62" s="93"/>
      <c r="F62" s="100"/>
      <c r="G62" s="93"/>
      <c r="H62" s="95"/>
      <c r="I62" s="93"/>
    </row>
    <row r="63" spans="1:9" ht="20.25" customHeight="1">
      <c r="A63" s="82" t="s">
        <v>172</v>
      </c>
      <c r="B63" s="5"/>
      <c r="C63" s="90">
        <f>SUM(C59:C60)</f>
        <v>0</v>
      </c>
      <c r="D63" s="91"/>
      <c r="E63" s="90">
        <f>SUM(E59:E60)</f>
        <v>0</v>
      </c>
      <c r="F63" s="92"/>
      <c r="G63" s="90">
        <f>SUM(G59:G60)</f>
        <v>0</v>
      </c>
      <c r="H63" s="89"/>
      <c r="I63" s="90">
        <f>SUM(I59:I60)</f>
        <v>0</v>
      </c>
    </row>
    <row r="64" spans="1:9" ht="20.25" customHeight="1">
      <c r="A64" s="82" t="s">
        <v>106</v>
      </c>
      <c r="B64" s="36"/>
      <c r="C64" s="90">
        <f>SUM(C63)</f>
        <v>0</v>
      </c>
      <c r="D64" s="84"/>
      <c r="E64" s="90">
        <f>SUM(E63)</f>
        <v>0</v>
      </c>
      <c r="F64" s="92"/>
      <c r="G64" s="90">
        <f>SUM(G63)</f>
        <v>0</v>
      </c>
      <c r="H64" s="86"/>
      <c r="I64" s="90">
        <f>SUM(I63)</f>
        <v>0</v>
      </c>
    </row>
    <row r="65" spans="1:9" ht="20.25" customHeight="1" thickBot="1">
      <c r="A65" s="13" t="s">
        <v>107</v>
      </c>
      <c r="B65" s="36"/>
      <c r="C65" s="83">
        <f>C55+C64</f>
        <v>1408203</v>
      </c>
      <c r="D65" s="84"/>
      <c r="E65" s="83">
        <f>E55+E64</f>
        <v>1314571</v>
      </c>
      <c r="F65" s="92"/>
      <c r="G65" s="83">
        <f>G55+G64</f>
        <v>3873788</v>
      </c>
      <c r="H65" s="86"/>
      <c r="I65" s="83">
        <f>I55+I64</f>
        <v>2201772</v>
      </c>
    </row>
    <row r="66" spans="1:9" ht="20.25" customHeight="1" thickTop="1">
      <c r="A66" s="13"/>
      <c r="B66" s="36"/>
      <c r="C66" s="93"/>
      <c r="D66" s="84"/>
      <c r="E66" s="93"/>
      <c r="F66" s="92"/>
      <c r="G66" s="93"/>
      <c r="H66" s="86"/>
      <c r="I66" s="93"/>
    </row>
    <row r="67" spans="1:9" ht="20.25" customHeight="1">
      <c r="A67" s="13" t="s">
        <v>108</v>
      </c>
      <c r="B67" s="36"/>
      <c r="C67" s="88"/>
      <c r="D67" s="87"/>
      <c r="E67" s="88"/>
      <c r="F67" s="92"/>
      <c r="G67" s="88"/>
      <c r="H67" s="95"/>
      <c r="I67" s="94"/>
    </row>
    <row r="68" spans="1:9" ht="20.25" customHeight="1" thickBot="1">
      <c r="A68" s="35" t="s">
        <v>102</v>
      </c>
      <c r="B68" s="36"/>
      <c r="C68" s="89">
        <v>1408203</v>
      </c>
      <c r="D68" s="87"/>
      <c r="E68" s="89">
        <v>1314572</v>
      </c>
      <c r="F68" s="92"/>
      <c r="G68" s="83">
        <f>G65</f>
        <v>3873788</v>
      </c>
      <c r="H68" s="89"/>
      <c r="I68" s="83">
        <f>I65</f>
        <v>2201772</v>
      </c>
    </row>
    <row r="69" spans="1:9" ht="20.25" customHeight="1" thickTop="1">
      <c r="A69" s="35" t="s">
        <v>98</v>
      </c>
      <c r="B69" s="36"/>
      <c r="C69" s="132">
        <v>0</v>
      </c>
      <c r="D69" s="87"/>
      <c r="E69" s="132">
        <v>-1</v>
      </c>
      <c r="F69" s="92"/>
      <c r="G69" s="94"/>
      <c r="H69" s="95"/>
      <c r="I69" s="94"/>
    </row>
    <row r="70" spans="1:9" ht="20.25" customHeight="1" thickBot="1">
      <c r="A70" s="13"/>
      <c r="B70" s="36"/>
      <c r="C70" s="96">
        <f>SUM(C68:C69)</f>
        <v>1408203</v>
      </c>
      <c r="D70" s="87"/>
      <c r="E70" s="96">
        <f>SUM(E68:E69)</f>
        <v>1314571</v>
      </c>
      <c r="F70" s="92"/>
      <c r="H70" s="86"/>
    </row>
    <row r="71" spans="1:9" ht="20.25" customHeight="1" thickTop="1">
      <c r="A71" s="13"/>
      <c r="B71" s="36"/>
      <c r="C71" s="36"/>
      <c r="D71" s="36"/>
      <c r="E71" s="36"/>
      <c r="F71" s="2"/>
    </row>
    <row r="72" spans="1:9" ht="20.25" customHeight="1">
      <c r="A72" s="41" t="s">
        <v>1</v>
      </c>
      <c r="B72" s="36"/>
      <c r="C72" s="36"/>
      <c r="D72" s="36"/>
      <c r="E72" s="36"/>
      <c r="F72" s="2"/>
    </row>
    <row r="73" spans="1:9" ht="20.25" customHeight="1">
      <c r="A73" s="1"/>
      <c r="B73" s="36"/>
      <c r="C73" s="36"/>
      <c r="D73" s="36"/>
      <c r="E73" s="36"/>
      <c r="F73" s="2"/>
    </row>
  </sheetData>
  <mergeCells count="2">
    <mergeCell ref="A5:I5"/>
    <mergeCell ref="A51:I51"/>
  </mergeCells>
  <pageMargins left="0.82677165354330717" right="0.23622047244094491" top="0.70866141732283472" bottom="0.11811023622047245" header="0.19685039370078741" footer="0.15748031496062992"/>
  <pageSetup paperSize="9" scale="75" orientation="portrait" r:id="rId1"/>
  <headerFooter alignWithMargins="0">
    <oddFooter>&amp;L&amp;1#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36"/>
  <sheetViews>
    <sheetView showGridLines="0" tabSelected="1" view="pageBreakPreview" topLeftCell="A14" zoomScale="80" zoomScaleNormal="80" zoomScaleSheetLayoutView="80" workbookViewId="0">
      <selection activeCell="A21" sqref="A21"/>
    </sheetView>
  </sheetViews>
  <sheetFormatPr defaultColWidth="9.28515625" defaultRowHeight="24" customHeight="1"/>
  <cols>
    <col min="1" max="1" width="53.140625" style="53" customWidth="1"/>
    <col min="2" max="2" width="5.42578125" style="53" customWidth="1"/>
    <col min="3" max="3" width="2.5703125" style="53" customWidth="1"/>
    <col min="4" max="4" width="13.28515625" style="53" customWidth="1"/>
    <col min="5" max="5" width="2.5703125" style="53" customWidth="1"/>
    <col min="6" max="6" width="14.5703125" style="53" customWidth="1"/>
    <col min="7" max="7" width="2.5703125" style="53" customWidth="1"/>
    <col min="8" max="8" width="18.28515625" style="53" customWidth="1"/>
    <col min="9" max="9" width="2.5703125" style="53" customWidth="1"/>
    <col min="10" max="10" width="13.28515625" style="53" customWidth="1"/>
    <col min="11" max="11" width="2.5703125" style="53" customWidth="1"/>
    <col min="12" max="12" width="14.28515625" style="53" customWidth="1"/>
    <col min="13" max="13" width="2.5703125" style="53" customWidth="1"/>
    <col min="14" max="14" width="18.42578125" style="53" customWidth="1"/>
    <col min="15" max="15" width="2.5703125" style="53" customWidth="1"/>
    <col min="16" max="16" width="14.28515625" style="53" customWidth="1"/>
    <col min="17" max="17" width="2.5703125" style="53" customWidth="1"/>
    <col min="18" max="18" width="14.28515625" style="53" customWidth="1"/>
    <col min="19" max="19" width="2.5703125" style="53" customWidth="1"/>
    <col min="20" max="20" width="13.28515625" style="53" customWidth="1"/>
    <col min="21" max="21" width="2.5703125" style="53" customWidth="1"/>
    <col min="22" max="22" width="14.28515625" style="53" customWidth="1"/>
    <col min="23" max="23" width="10.7109375" style="53" customWidth="1"/>
    <col min="24" max="16384" width="9.28515625" style="53"/>
  </cols>
  <sheetData>
    <row r="1" spans="1:22" ht="24" customHeight="1">
      <c r="V1" s="54" t="s">
        <v>89</v>
      </c>
    </row>
    <row r="2" spans="1:22" s="37" customFormat="1" ht="24" customHeight="1">
      <c r="A2" s="1" t="s">
        <v>86</v>
      </c>
      <c r="B2" s="36"/>
      <c r="C2" s="36"/>
      <c r="D2" s="36"/>
      <c r="E2" s="2"/>
      <c r="F2" s="36"/>
      <c r="G2" s="36"/>
      <c r="H2" s="36"/>
      <c r="I2" s="36"/>
    </row>
    <row r="3" spans="1:22" s="37" customFormat="1" ht="24" customHeight="1">
      <c r="A3" s="1" t="s">
        <v>140</v>
      </c>
      <c r="B3" s="36"/>
      <c r="C3" s="36"/>
      <c r="D3" s="36"/>
      <c r="E3" s="2"/>
      <c r="F3" s="36"/>
      <c r="G3" s="36"/>
      <c r="H3" s="36"/>
      <c r="I3" s="36"/>
    </row>
    <row r="4" spans="1:22" s="37" customFormat="1" ht="24" customHeight="1">
      <c r="A4" s="3" t="s">
        <v>201</v>
      </c>
      <c r="B4" s="36"/>
      <c r="C4" s="38"/>
      <c r="D4" s="38"/>
      <c r="E4" s="2"/>
      <c r="F4" s="36"/>
      <c r="G4" s="36"/>
      <c r="H4" s="36"/>
      <c r="I4" s="36"/>
    </row>
    <row r="5" spans="1:22" ht="24" customHeight="1">
      <c r="A5" s="144" t="s">
        <v>83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</row>
    <row r="6" spans="1:22" ht="24" customHeight="1">
      <c r="A6" s="55"/>
      <c r="B6" s="55"/>
      <c r="C6" s="55"/>
      <c r="D6" s="145" t="s">
        <v>26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</row>
    <row r="7" spans="1:22" ht="24" customHeight="1">
      <c r="A7" s="55"/>
      <c r="B7" s="55"/>
      <c r="C7" s="56"/>
      <c r="D7" s="146" t="s">
        <v>97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57"/>
      <c r="T7" s="57"/>
      <c r="U7" s="57"/>
      <c r="V7" s="57"/>
    </row>
    <row r="8" spans="1:22" ht="24" customHeight="1">
      <c r="A8" s="55"/>
      <c r="B8" s="55"/>
      <c r="C8" s="56"/>
      <c r="D8" s="58"/>
      <c r="E8" s="58"/>
      <c r="F8" s="58"/>
      <c r="G8" s="56"/>
      <c r="H8" s="116"/>
      <c r="I8" s="56"/>
      <c r="J8" s="56"/>
      <c r="K8" s="56"/>
      <c r="L8" s="56"/>
      <c r="M8" s="56"/>
      <c r="N8" s="148" t="s">
        <v>141</v>
      </c>
      <c r="O8" s="148"/>
      <c r="P8" s="148"/>
      <c r="Q8" s="56"/>
      <c r="R8" s="56"/>
      <c r="S8" s="56"/>
      <c r="T8" s="56"/>
      <c r="U8" s="56"/>
      <c r="V8" s="56"/>
    </row>
    <row r="9" spans="1:22" ht="24" customHeight="1">
      <c r="A9" s="55"/>
      <c r="B9" s="55"/>
      <c r="C9" s="56"/>
      <c r="D9" s="56"/>
      <c r="E9" s="56"/>
      <c r="F9" s="56"/>
      <c r="G9" s="56"/>
      <c r="H9" s="60"/>
      <c r="I9" s="56"/>
      <c r="J9" s="56"/>
      <c r="K9" s="56"/>
      <c r="L9" s="56"/>
      <c r="M9" s="56"/>
      <c r="N9" s="58" t="s">
        <v>155</v>
      </c>
      <c r="O9" s="56"/>
      <c r="P9" s="56"/>
      <c r="Q9" s="56"/>
      <c r="R9" s="56"/>
      <c r="S9" s="56"/>
      <c r="T9" s="56"/>
      <c r="U9" s="56"/>
      <c r="V9" s="56"/>
    </row>
    <row r="10" spans="1:22" ht="24" customHeight="1">
      <c r="A10" s="55"/>
      <c r="B10" s="55"/>
      <c r="C10" s="56"/>
      <c r="D10" s="56"/>
      <c r="E10" s="56"/>
      <c r="F10" s="56"/>
      <c r="G10" s="56"/>
      <c r="H10" s="60"/>
      <c r="I10" s="56"/>
      <c r="J10" s="56"/>
      <c r="K10" s="56"/>
      <c r="L10" s="56"/>
      <c r="M10" s="56"/>
      <c r="N10" s="58" t="s">
        <v>156</v>
      </c>
      <c r="O10" s="56"/>
      <c r="P10" s="56"/>
      <c r="Q10" s="56"/>
      <c r="R10" s="56"/>
      <c r="S10" s="56"/>
      <c r="U10" s="56"/>
      <c r="V10" s="56"/>
    </row>
    <row r="11" spans="1:22" ht="24" customHeight="1">
      <c r="A11" s="55"/>
      <c r="B11" s="55"/>
      <c r="C11" s="56"/>
      <c r="D11" s="56"/>
      <c r="E11" s="56"/>
      <c r="F11" s="56"/>
      <c r="G11" s="56"/>
      <c r="H11" s="60"/>
      <c r="I11" s="56"/>
      <c r="J11" s="56"/>
      <c r="K11" s="56"/>
      <c r="L11" s="56"/>
      <c r="M11" s="56"/>
      <c r="N11" s="58" t="s">
        <v>158</v>
      </c>
      <c r="O11" s="56"/>
      <c r="P11" s="58"/>
      <c r="Q11" s="56"/>
      <c r="R11" s="58"/>
      <c r="S11" s="56"/>
      <c r="T11" s="58"/>
      <c r="U11" s="56"/>
      <c r="V11" s="56"/>
    </row>
    <row r="12" spans="1:22" ht="24" customHeight="1">
      <c r="A12" s="55"/>
      <c r="B12" s="55"/>
      <c r="C12" s="56"/>
      <c r="D12" s="56"/>
      <c r="E12" s="56"/>
      <c r="F12" s="56"/>
      <c r="G12" s="56"/>
      <c r="I12" s="56"/>
      <c r="J12" s="147" t="s">
        <v>12</v>
      </c>
      <c r="K12" s="147"/>
      <c r="L12" s="147"/>
      <c r="M12" s="58"/>
      <c r="N12" s="58" t="s">
        <v>161</v>
      </c>
      <c r="O12" s="58"/>
      <c r="Q12" s="58"/>
      <c r="R12" s="58" t="s">
        <v>109</v>
      </c>
      <c r="S12" s="58"/>
      <c r="T12" s="58" t="s">
        <v>112</v>
      </c>
      <c r="U12" s="58"/>
      <c r="V12" s="56"/>
    </row>
    <row r="13" spans="1:22" ht="24" customHeight="1">
      <c r="A13" s="60"/>
      <c r="B13" s="60"/>
      <c r="C13" s="60"/>
      <c r="D13" s="60" t="s">
        <v>2</v>
      </c>
      <c r="E13" s="60"/>
      <c r="F13" s="60"/>
      <c r="G13" s="60"/>
      <c r="H13" s="115" t="s">
        <v>184</v>
      </c>
      <c r="I13" s="60"/>
      <c r="J13" s="58" t="s">
        <v>3</v>
      </c>
      <c r="K13" s="56"/>
      <c r="L13" s="58"/>
      <c r="M13" s="58"/>
      <c r="N13" s="58" t="s">
        <v>160</v>
      </c>
      <c r="O13" s="58"/>
      <c r="P13" s="58" t="s">
        <v>151</v>
      </c>
      <c r="Q13" s="58"/>
      <c r="R13" s="58" t="s">
        <v>110</v>
      </c>
      <c r="S13" s="58"/>
      <c r="T13" s="58" t="s">
        <v>113</v>
      </c>
      <c r="U13" s="58"/>
      <c r="V13" s="58" t="s">
        <v>10</v>
      </c>
    </row>
    <row r="14" spans="1:22" ht="24" customHeight="1">
      <c r="A14" s="60"/>
      <c r="B14" s="60"/>
      <c r="C14" s="60"/>
      <c r="D14" s="60" t="s">
        <v>11</v>
      </c>
      <c r="E14" s="60"/>
      <c r="F14" s="60" t="s">
        <v>4</v>
      </c>
      <c r="G14" s="60"/>
      <c r="H14" s="60" t="s">
        <v>188</v>
      </c>
      <c r="I14" s="60"/>
      <c r="J14" s="62" t="s">
        <v>5</v>
      </c>
      <c r="K14" s="58"/>
      <c r="L14" s="58" t="s">
        <v>9</v>
      </c>
      <c r="M14" s="58"/>
      <c r="N14" s="60" t="s">
        <v>159</v>
      </c>
      <c r="O14" s="58"/>
      <c r="P14" s="58" t="s">
        <v>152</v>
      </c>
      <c r="Q14" s="58"/>
      <c r="R14" s="58" t="s">
        <v>29</v>
      </c>
      <c r="S14" s="58"/>
      <c r="T14" s="58" t="s">
        <v>114</v>
      </c>
      <c r="U14" s="58"/>
      <c r="V14" s="58" t="s">
        <v>118</v>
      </c>
    </row>
    <row r="15" spans="1:22" ht="24" customHeight="1">
      <c r="B15" s="139" t="s">
        <v>0</v>
      </c>
      <c r="C15" s="63"/>
      <c r="D15" s="61" t="s">
        <v>6</v>
      </c>
      <c r="E15" s="63"/>
      <c r="F15" s="61" t="s">
        <v>7</v>
      </c>
      <c r="G15" s="64"/>
      <c r="H15" s="115" t="s">
        <v>189</v>
      </c>
      <c r="I15" s="64"/>
      <c r="J15" s="61" t="s">
        <v>8</v>
      </c>
      <c r="K15" s="64"/>
      <c r="L15" s="61" t="s">
        <v>233</v>
      </c>
      <c r="M15" s="58"/>
      <c r="N15" s="107" t="s">
        <v>177</v>
      </c>
      <c r="O15" s="58"/>
      <c r="P15" s="105" t="s">
        <v>153</v>
      </c>
      <c r="Q15" s="58"/>
      <c r="R15" s="61" t="s">
        <v>111</v>
      </c>
      <c r="S15" s="58"/>
      <c r="T15" s="61" t="s">
        <v>115</v>
      </c>
      <c r="U15" s="58"/>
      <c r="V15" s="61" t="s">
        <v>117</v>
      </c>
    </row>
    <row r="16" spans="1:22" ht="24" customHeight="1">
      <c r="A16" s="55" t="s">
        <v>186</v>
      </c>
      <c r="B16" s="55"/>
      <c r="C16" s="65"/>
      <c r="D16" s="66">
        <v>4735622</v>
      </c>
      <c r="E16" s="66"/>
      <c r="F16" s="66">
        <v>6927789</v>
      </c>
      <c r="G16" s="66"/>
      <c r="H16" s="66">
        <v>1647137</v>
      </c>
      <c r="I16" s="66"/>
      <c r="J16" s="66">
        <v>56546</v>
      </c>
      <c r="K16" s="66"/>
      <c r="L16" s="66">
        <v>-1782926</v>
      </c>
      <c r="M16" s="66"/>
      <c r="N16" s="66">
        <v>17650131</v>
      </c>
      <c r="O16" s="66"/>
      <c r="P16" s="66">
        <f>SUM(N16)</f>
        <v>17650131</v>
      </c>
      <c r="Q16" s="66"/>
      <c r="R16" s="66">
        <f>SUM(D16:L16,P16)</f>
        <v>29234299</v>
      </c>
      <c r="S16" s="66"/>
      <c r="T16" s="118">
        <v>617</v>
      </c>
      <c r="U16" s="66"/>
      <c r="V16" s="66">
        <f>SUM(R16:T16)</f>
        <v>29234916</v>
      </c>
    </row>
    <row r="17" spans="1:23" ht="24" customHeight="1">
      <c r="A17" s="53" t="s">
        <v>104</v>
      </c>
      <c r="B17" s="55"/>
      <c r="C17" s="65"/>
      <c r="D17" s="66">
        <v>0</v>
      </c>
      <c r="E17" s="66"/>
      <c r="F17" s="66">
        <v>0</v>
      </c>
      <c r="G17" s="66"/>
      <c r="H17" s="66">
        <v>0</v>
      </c>
      <c r="I17" s="66"/>
      <c r="J17" s="66">
        <v>0</v>
      </c>
      <c r="K17" s="66"/>
      <c r="L17" s="119">
        <v>1314572</v>
      </c>
      <c r="M17" s="66"/>
      <c r="N17" s="66">
        <v>0</v>
      </c>
      <c r="O17" s="66"/>
      <c r="P17" s="66">
        <f>SUM(N17)</f>
        <v>0</v>
      </c>
      <c r="Q17" s="66"/>
      <c r="R17" s="66">
        <f>SUM(D17:L17,P17)</f>
        <v>1314572</v>
      </c>
      <c r="S17" s="66"/>
      <c r="T17" s="122">
        <v>-1</v>
      </c>
      <c r="U17" s="66"/>
      <c r="V17" s="66">
        <f>SUM(R17:T17)</f>
        <v>1314571</v>
      </c>
    </row>
    <row r="18" spans="1:23" ht="24" customHeight="1">
      <c r="A18" s="53" t="s">
        <v>106</v>
      </c>
      <c r="B18" s="55"/>
      <c r="C18" s="65"/>
      <c r="D18" s="106">
        <v>0</v>
      </c>
      <c r="E18" s="66"/>
      <c r="F18" s="106">
        <v>0</v>
      </c>
      <c r="G18" s="66"/>
      <c r="H18" s="106">
        <v>0</v>
      </c>
      <c r="I18" s="66"/>
      <c r="J18" s="106">
        <v>0</v>
      </c>
      <c r="K18" s="66"/>
      <c r="L18" s="120">
        <v>0</v>
      </c>
      <c r="M18" s="66"/>
      <c r="N18" s="106">
        <v>0</v>
      </c>
      <c r="O18" s="66"/>
      <c r="P18" s="106">
        <f>SUM(N18)</f>
        <v>0</v>
      </c>
      <c r="Q18" s="66"/>
      <c r="R18" s="106">
        <f>SUM(D18:L18,P18)</f>
        <v>0</v>
      </c>
      <c r="S18" s="66"/>
      <c r="T18" s="123">
        <v>0</v>
      </c>
      <c r="U18" s="66"/>
      <c r="V18" s="106">
        <f>SUM(R18:T18)</f>
        <v>0</v>
      </c>
    </row>
    <row r="19" spans="1:23" ht="27.6" customHeight="1">
      <c r="A19" s="53" t="s">
        <v>107</v>
      </c>
      <c r="C19" s="65"/>
      <c r="D19" s="66">
        <f>SUM(D17:D18)</f>
        <v>0</v>
      </c>
      <c r="E19" s="66"/>
      <c r="F19" s="66">
        <f>SUM(F17:F18)</f>
        <v>0</v>
      </c>
      <c r="G19" s="66"/>
      <c r="H19" s="66">
        <f>SUM(H17:H18)</f>
        <v>0</v>
      </c>
      <c r="I19" s="66"/>
      <c r="J19" s="66">
        <f>SUM(J17:J18)</f>
        <v>0</v>
      </c>
      <c r="K19" s="66"/>
      <c r="L19" s="66">
        <f>SUM(L17:L18)</f>
        <v>1314572</v>
      </c>
      <c r="M19" s="66"/>
      <c r="N19" s="66">
        <f>SUM(N17:N18)</f>
        <v>0</v>
      </c>
      <c r="O19" s="66"/>
      <c r="P19" s="66">
        <f>SUM(P17:P18)</f>
        <v>0</v>
      </c>
      <c r="Q19" s="66"/>
      <c r="R19" s="66">
        <f>SUM(R17:R18)</f>
        <v>1314572</v>
      </c>
      <c r="S19" s="66"/>
      <c r="T19" s="66">
        <f>SUM(T17:T18)</f>
        <v>-1</v>
      </c>
      <c r="U19" s="66"/>
      <c r="V19" s="66">
        <f>SUM(V17:V18)</f>
        <v>1314571</v>
      </c>
    </row>
    <row r="20" spans="1:23" ht="24" customHeight="1">
      <c r="A20" s="53" t="s">
        <v>232</v>
      </c>
      <c r="B20" s="55"/>
      <c r="C20" s="65"/>
      <c r="D20" s="66">
        <v>0</v>
      </c>
      <c r="E20" s="66"/>
      <c r="F20" s="66">
        <v>0</v>
      </c>
      <c r="G20" s="66"/>
      <c r="H20" s="66">
        <v>0</v>
      </c>
      <c r="I20" s="66"/>
      <c r="J20" s="66">
        <v>110088</v>
      </c>
      <c r="K20" s="66"/>
      <c r="L20" s="66">
        <v>-110088</v>
      </c>
      <c r="M20" s="66"/>
      <c r="N20" s="66">
        <v>0</v>
      </c>
      <c r="O20" s="66"/>
      <c r="P20" s="66">
        <v>0</v>
      </c>
      <c r="Q20" s="66"/>
      <c r="R20" s="66">
        <v>0</v>
      </c>
      <c r="S20" s="66"/>
      <c r="T20" s="66">
        <v>0</v>
      </c>
      <c r="U20" s="66"/>
      <c r="V20" s="66">
        <f>SUM(R20:T20)</f>
        <v>0</v>
      </c>
    </row>
    <row r="21" spans="1:23" ht="24" customHeight="1" thickBot="1">
      <c r="A21" s="55" t="s">
        <v>187</v>
      </c>
      <c r="B21" s="55"/>
      <c r="C21" s="65"/>
      <c r="D21" s="67">
        <f>SUM(D16,D19:D20)</f>
        <v>4735622</v>
      </c>
      <c r="E21" s="66"/>
      <c r="F21" s="67">
        <f>SUM(F16,F19:F20)</f>
        <v>6927789</v>
      </c>
      <c r="G21" s="66"/>
      <c r="H21" s="67">
        <f>SUM(H16,H19:H20)</f>
        <v>1647137</v>
      </c>
      <c r="I21" s="66"/>
      <c r="J21" s="67">
        <f>SUM(J16,J19:J20)</f>
        <v>166634</v>
      </c>
      <c r="K21" s="66"/>
      <c r="L21" s="67">
        <f>SUM(L16,L19:L20)</f>
        <v>-578442</v>
      </c>
      <c r="M21" s="66"/>
      <c r="N21" s="67">
        <f>SUM(N16,N19:N20)</f>
        <v>17650131</v>
      </c>
      <c r="O21" s="66"/>
      <c r="P21" s="67">
        <f>SUM(P16,P19:P20)</f>
        <v>17650131</v>
      </c>
      <c r="Q21" s="66"/>
      <c r="R21" s="67">
        <f>SUM(R16,R19:R20)</f>
        <v>30548871</v>
      </c>
      <c r="S21" s="66"/>
      <c r="T21" s="67">
        <f>SUM(T16,T19:T20)</f>
        <v>616</v>
      </c>
      <c r="U21" s="66"/>
      <c r="V21" s="67">
        <f>SUM(V16,V19:V20)</f>
        <v>30549487</v>
      </c>
    </row>
    <row r="22" spans="1:23" ht="24" customHeight="1" thickTop="1">
      <c r="A22" s="55"/>
      <c r="B22" s="55"/>
      <c r="C22" s="65"/>
      <c r="D22" s="68"/>
      <c r="E22" s="66"/>
      <c r="F22" s="66"/>
      <c r="G22" s="66"/>
      <c r="H22" s="66"/>
      <c r="I22" s="66"/>
      <c r="J22" s="66"/>
      <c r="K22" s="66"/>
      <c r="L22" s="66"/>
      <c r="M22" s="66"/>
      <c r="N22" s="52"/>
      <c r="O22" s="66"/>
      <c r="P22" s="52"/>
      <c r="Q22" s="66"/>
      <c r="R22" s="52"/>
      <c r="S22" s="66"/>
      <c r="T22" s="52"/>
      <c r="U22" s="66"/>
      <c r="V22" s="66"/>
    </row>
    <row r="23" spans="1:23" ht="24" customHeight="1">
      <c r="A23" s="55" t="s">
        <v>224</v>
      </c>
      <c r="B23" s="55"/>
      <c r="C23" s="65"/>
      <c r="D23" s="122">
        <v>4735622</v>
      </c>
      <c r="E23" s="122"/>
      <c r="F23" s="122">
        <v>6927789</v>
      </c>
      <c r="G23" s="122"/>
      <c r="H23" s="122">
        <v>1647137</v>
      </c>
      <c r="I23" s="122"/>
      <c r="J23" s="122">
        <v>465930</v>
      </c>
      <c r="K23" s="122"/>
      <c r="L23" s="122">
        <v>-9497550</v>
      </c>
      <c r="M23" s="122"/>
      <c r="N23" s="122">
        <v>17650131</v>
      </c>
      <c r="O23" s="122"/>
      <c r="P23" s="122">
        <f>SUM(N23)</f>
        <v>17650131</v>
      </c>
      <c r="Q23" s="122"/>
      <c r="R23" s="122">
        <f>SUM(D23:L23,P23)</f>
        <v>21929059</v>
      </c>
      <c r="S23" s="122"/>
      <c r="T23" s="122">
        <v>619</v>
      </c>
      <c r="U23" s="122"/>
      <c r="V23" s="122">
        <f>SUM(R23:T23)</f>
        <v>21929678</v>
      </c>
    </row>
    <row r="24" spans="1:23" ht="24" customHeight="1">
      <c r="A24" s="53" t="s">
        <v>225</v>
      </c>
      <c r="B24" s="55"/>
      <c r="C24" s="65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</row>
    <row r="25" spans="1:23" ht="24" customHeight="1">
      <c r="A25" s="141" t="s">
        <v>226</v>
      </c>
      <c r="B25" s="140">
        <v>4</v>
      </c>
      <c r="C25" s="65"/>
      <c r="D25" s="137">
        <v>0</v>
      </c>
      <c r="E25" s="122"/>
      <c r="F25" s="123">
        <v>0</v>
      </c>
      <c r="G25" s="122"/>
      <c r="H25" s="123">
        <v>0</v>
      </c>
      <c r="I25" s="122"/>
      <c r="J25" s="123">
        <v>0</v>
      </c>
      <c r="K25" s="122"/>
      <c r="L25" s="123">
        <v>525986</v>
      </c>
      <c r="M25" s="122"/>
      <c r="N25" s="134">
        <v>0</v>
      </c>
      <c r="O25" s="122"/>
      <c r="P25" s="134">
        <v>0</v>
      </c>
      <c r="Q25" s="122"/>
      <c r="R25" s="134">
        <f>SUM(D25:L25,P25)</f>
        <v>525986</v>
      </c>
      <c r="S25" s="122"/>
      <c r="T25" s="134">
        <v>0</v>
      </c>
      <c r="U25" s="122"/>
      <c r="V25" s="123">
        <f>SUM(R25:T25)</f>
        <v>525986</v>
      </c>
    </row>
    <row r="26" spans="1:23" ht="24" customHeight="1">
      <c r="A26" s="55" t="s">
        <v>228</v>
      </c>
      <c r="B26" s="55"/>
      <c r="C26" s="65"/>
      <c r="D26" s="66">
        <f>SUM(D23:D25)</f>
        <v>4735622</v>
      </c>
      <c r="E26" s="66"/>
      <c r="F26" s="122">
        <f>SUM(F23:F25)</f>
        <v>6927789</v>
      </c>
      <c r="G26" s="66"/>
      <c r="H26" s="122">
        <f>SUM(H23:H25)</f>
        <v>1647137</v>
      </c>
      <c r="I26" s="66"/>
      <c r="J26" s="122">
        <f>SUM(J23:J25)</f>
        <v>465930</v>
      </c>
      <c r="K26" s="66"/>
      <c r="L26" s="122">
        <f>SUM(L23:L25)</f>
        <v>-8971564</v>
      </c>
      <c r="M26" s="66"/>
      <c r="N26" s="122">
        <f>SUM(N23:N25)</f>
        <v>17650131</v>
      </c>
      <c r="O26" s="66"/>
      <c r="P26" s="122">
        <f>SUM(P23:P25)</f>
        <v>17650131</v>
      </c>
      <c r="Q26" s="66"/>
      <c r="R26" s="122">
        <f>SUM(R23:R25)</f>
        <v>22455045</v>
      </c>
      <c r="S26" s="66"/>
      <c r="T26" s="122">
        <f>SUM(T23:T25)</f>
        <v>619</v>
      </c>
      <c r="U26" s="66"/>
      <c r="V26" s="122">
        <f>SUM(V23:V25)</f>
        <v>22455664</v>
      </c>
    </row>
    <row r="27" spans="1:23" ht="24" customHeight="1">
      <c r="A27" s="53" t="s">
        <v>104</v>
      </c>
      <c r="B27" s="55"/>
      <c r="C27" s="65"/>
      <c r="D27" s="66">
        <v>0</v>
      </c>
      <c r="E27" s="66"/>
      <c r="F27" s="66">
        <v>0</v>
      </c>
      <c r="G27" s="66"/>
      <c r="H27" s="66">
        <v>0</v>
      </c>
      <c r="I27" s="66"/>
      <c r="J27" s="66">
        <v>0</v>
      </c>
      <c r="K27" s="66"/>
      <c r="L27" s="66">
        <f>PL!C38</f>
        <v>1408203</v>
      </c>
      <c r="M27" s="66"/>
      <c r="N27" s="66">
        <v>0</v>
      </c>
      <c r="O27" s="66"/>
      <c r="P27" s="66">
        <f>SUM(N27)</f>
        <v>0</v>
      </c>
      <c r="Q27" s="66"/>
      <c r="R27" s="66">
        <f>SUM(D27:L27,P27)</f>
        <v>1408203</v>
      </c>
      <c r="S27" s="66"/>
      <c r="T27" s="66">
        <f>PL!C39</f>
        <v>0</v>
      </c>
      <c r="U27" s="66"/>
      <c r="V27" s="66">
        <f>SUM(R27:T27)</f>
        <v>1408203</v>
      </c>
    </row>
    <row r="28" spans="1:23" ht="24" customHeight="1">
      <c r="A28" s="53" t="s">
        <v>106</v>
      </c>
      <c r="B28" s="55"/>
      <c r="C28" s="65"/>
      <c r="D28" s="106">
        <v>0</v>
      </c>
      <c r="E28" s="66"/>
      <c r="F28" s="106">
        <v>0</v>
      </c>
      <c r="G28" s="66"/>
      <c r="H28" s="106">
        <v>0</v>
      </c>
      <c r="I28" s="66"/>
      <c r="J28" s="106">
        <v>0</v>
      </c>
      <c r="K28" s="66"/>
      <c r="L28" s="106">
        <f>PL!C68-PL!C38</f>
        <v>0</v>
      </c>
      <c r="M28" s="66"/>
      <c r="N28" s="106">
        <v>0</v>
      </c>
      <c r="O28" s="66"/>
      <c r="P28" s="106">
        <f>SUM(N28)</f>
        <v>0</v>
      </c>
      <c r="Q28" s="66"/>
      <c r="R28" s="106">
        <f>SUM(D28:L28,P28)</f>
        <v>0</v>
      </c>
      <c r="S28" s="66"/>
      <c r="T28" s="106">
        <f>PL!C69-PL!C39</f>
        <v>0</v>
      </c>
      <c r="U28" s="66"/>
      <c r="V28" s="106">
        <f>SUM(R28:T28)</f>
        <v>0</v>
      </c>
    </row>
    <row r="29" spans="1:23" ht="24" customHeight="1">
      <c r="A29" s="53" t="s">
        <v>107</v>
      </c>
      <c r="C29" s="65"/>
      <c r="D29" s="66">
        <f>SUM(D27:D28)</f>
        <v>0</v>
      </c>
      <c r="E29" s="66"/>
      <c r="F29" s="66">
        <f>SUM(F27:F28)</f>
        <v>0</v>
      </c>
      <c r="G29" s="66"/>
      <c r="H29" s="66">
        <f>SUM(H27:H28)</f>
        <v>0</v>
      </c>
      <c r="I29" s="66"/>
      <c r="J29" s="66">
        <f>SUM(J27:J28)</f>
        <v>0</v>
      </c>
      <c r="K29" s="66"/>
      <c r="L29" s="66">
        <f>SUM(L27:L28)</f>
        <v>1408203</v>
      </c>
      <c r="M29" s="66"/>
      <c r="N29" s="66">
        <f>SUM(N27:N28)</f>
        <v>0</v>
      </c>
      <c r="O29" s="66"/>
      <c r="P29" s="66">
        <f>SUM(P27:P28)</f>
        <v>0</v>
      </c>
      <c r="Q29" s="66"/>
      <c r="R29" s="66">
        <f>SUM(R27:R28)</f>
        <v>1408203</v>
      </c>
      <c r="S29" s="66"/>
      <c r="T29" s="66">
        <f>SUM(T27:T28)</f>
        <v>0</v>
      </c>
      <c r="U29" s="66"/>
      <c r="V29" s="66">
        <f>SUM(V27:V28)</f>
        <v>1408203</v>
      </c>
    </row>
    <row r="30" spans="1:23" ht="24" customHeight="1" thickBot="1">
      <c r="A30" s="55" t="s">
        <v>204</v>
      </c>
      <c r="B30" s="55"/>
      <c r="C30" s="65"/>
      <c r="D30" s="67">
        <f>SUM(D26,D29:D29)</f>
        <v>4735622</v>
      </c>
      <c r="E30" s="66"/>
      <c r="F30" s="67">
        <f>SUM(F26,F29:F29)</f>
        <v>6927789</v>
      </c>
      <c r="G30" s="66"/>
      <c r="H30" s="67">
        <f>SUM(H26,H29:H29)</f>
        <v>1647137</v>
      </c>
      <c r="I30" s="66"/>
      <c r="J30" s="67">
        <f>SUM(J26,J29:J29)</f>
        <v>465930</v>
      </c>
      <c r="K30" s="66"/>
      <c r="L30" s="67">
        <f>SUM(L26,L29:L29)</f>
        <v>-7563361</v>
      </c>
      <c r="M30" s="66"/>
      <c r="N30" s="67">
        <f>SUM(N26,N29:N29)</f>
        <v>17650131</v>
      </c>
      <c r="O30" s="66"/>
      <c r="P30" s="67">
        <f>SUM(P26,P29:P29)</f>
        <v>17650131</v>
      </c>
      <c r="Q30" s="66"/>
      <c r="R30" s="67">
        <f>SUM(R26,R29:R29)</f>
        <v>23863248</v>
      </c>
      <c r="S30" s="66"/>
      <c r="T30" s="67">
        <f>SUM(T26,T29:T29)</f>
        <v>619</v>
      </c>
      <c r="U30" s="66"/>
      <c r="V30" s="67">
        <f>SUM(V26,V29:V29)</f>
        <v>23863867</v>
      </c>
      <c r="W30" s="59"/>
    </row>
    <row r="31" spans="1:23" ht="24" customHeight="1" thickTop="1">
      <c r="A31" s="55"/>
      <c r="B31" s="55"/>
      <c r="C31" s="65"/>
      <c r="D31" s="66">
        <f>D23-BS!E76</f>
        <v>0</v>
      </c>
      <c r="E31" s="66"/>
      <c r="F31" s="66">
        <f>F23-BS!E77</f>
        <v>0</v>
      </c>
      <c r="G31" s="66"/>
      <c r="H31" s="66">
        <f>H21-BS!E78</f>
        <v>0</v>
      </c>
      <c r="I31" s="66"/>
      <c r="J31" s="66">
        <f>J23-BS!E80</f>
        <v>0</v>
      </c>
      <c r="K31" s="66"/>
      <c r="L31" s="66">
        <f>L23-BS!E81</f>
        <v>0</v>
      </c>
      <c r="M31" s="66"/>
      <c r="N31" s="66"/>
      <c r="O31" s="66"/>
      <c r="P31" s="66">
        <f>P23-BS!E83</f>
        <v>0</v>
      </c>
      <c r="Q31" s="66"/>
      <c r="R31" s="66">
        <f>R23-BS!E84</f>
        <v>0</v>
      </c>
      <c r="S31" s="66"/>
      <c r="T31" s="66">
        <f>T23-BS!E85</f>
        <v>0</v>
      </c>
      <c r="U31" s="66"/>
      <c r="V31" s="66">
        <f>V23-BS!E86</f>
        <v>0</v>
      </c>
      <c r="W31" s="59"/>
    </row>
    <row r="32" spans="1:23" ht="24" customHeight="1">
      <c r="D32" s="66">
        <f>D30-BS!C76</f>
        <v>0</v>
      </c>
      <c r="E32" s="66"/>
      <c r="F32" s="66">
        <f>F30-BS!C77</f>
        <v>0</v>
      </c>
      <c r="G32" s="66"/>
      <c r="H32" s="66">
        <f>H30-BS!C78</f>
        <v>0</v>
      </c>
      <c r="I32" s="66"/>
      <c r="J32" s="66">
        <f>J30-BS!C80</f>
        <v>0</v>
      </c>
      <c r="K32" s="66"/>
      <c r="L32" s="66">
        <f>L30-BS!C81</f>
        <v>0</v>
      </c>
      <c r="M32" s="66"/>
      <c r="N32" s="66"/>
      <c r="O32" s="66"/>
      <c r="P32" s="66">
        <f>P30-BS!C83</f>
        <v>0</v>
      </c>
      <c r="Q32" s="66"/>
      <c r="R32" s="69">
        <f>R30-BS!C84</f>
        <v>0</v>
      </c>
      <c r="S32" s="66"/>
      <c r="T32" s="69">
        <f>T30-BS!C85</f>
        <v>0</v>
      </c>
      <c r="U32" s="66"/>
      <c r="V32" s="66">
        <f>V30-BS!C86</f>
        <v>0</v>
      </c>
    </row>
    <row r="33" spans="1:22" ht="24" customHeight="1">
      <c r="A33" s="53" t="s">
        <v>1</v>
      </c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9"/>
      <c r="O33" s="66"/>
      <c r="P33" s="69"/>
      <c r="Q33" s="66"/>
      <c r="R33" s="69"/>
      <c r="S33" s="66"/>
      <c r="T33" s="69"/>
      <c r="U33" s="66"/>
      <c r="V33" s="66"/>
    </row>
    <row r="34" spans="1:22" ht="24" customHeight="1"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9"/>
      <c r="O34" s="66"/>
      <c r="P34" s="69"/>
      <c r="Q34" s="66"/>
      <c r="R34" s="69"/>
      <c r="S34" s="66"/>
      <c r="T34" s="69"/>
      <c r="U34" s="66"/>
      <c r="V34" s="66"/>
    </row>
    <row r="35" spans="1:22" ht="24" customHeight="1">
      <c r="A35" s="117"/>
    </row>
    <row r="36" spans="1:22" ht="24" customHeight="1">
      <c r="A36" s="117"/>
    </row>
  </sheetData>
  <mergeCells count="5">
    <mergeCell ref="A5:V5"/>
    <mergeCell ref="D6:V6"/>
    <mergeCell ref="D7:R7"/>
    <mergeCell ref="J12:L12"/>
    <mergeCell ref="N8:P8"/>
  </mergeCells>
  <pageMargins left="0.98425196850393704" right="0.15748031496062992" top="0.39370078740157483" bottom="0.27559055118110237" header="0.23622047244094491" footer="0.31496062992125984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4"/>
  <sheetViews>
    <sheetView showGridLines="0" view="pageBreakPreview" topLeftCell="A7" zoomScale="80" zoomScaleNormal="80" zoomScaleSheetLayoutView="80" workbookViewId="0">
      <selection activeCell="A14" sqref="A14:XFD14"/>
    </sheetView>
  </sheetViews>
  <sheetFormatPr defaultColWidth="9.28515625" defaultRowHeight="23.25" customHeight="1"/>
  <cols>
    <col min="1" max="1" width="42" style="26" customWidth="1"/>
    <col min="2" max="2" width="10.5703125" style="26" customWidth="1"/>
    <col min="3" max="3" width="7" style="26" customWidth="1"/>
    <col min="4" max="4" width="2.7109375" style="26" customWidth="1"/>
    <col min="5" max="5" width="17.7109375" style="26" customWidth="1"/>
    <col min="6" max="6" width="2.7109375" style="26" customWidth="1"/>
    <col min="7" max="7" width="17.7109375" style="26" customWidth="1"/>
    <col min="8" max="8" width="2.7109375" style="26" customWidth="1"/>
    <col min="9" max="9" width="23.28515625" style="26" customWidth="1"/>
    <col min="10" max="10" width="2.7109375" style="26" customWidth="1"/>
    <col min="11" max="11" width="17.7109375" style="26" customWidth="1"/>
    <col min="12" max="12" width="2.7109375" style="26" customWidth="1"/>
    <col min="13" max="13" width="17.7109375" style="26" customWidth="1"/>
    <col min="14" max="14" width="2.7109375" style="26" customWidth="1"/>
    <col min="15" max="15" width="17.7109375" style="26" customWidth="1"/>
    <col min="16" max="16" width="10.7109375" style="26" customWidth="1"/>
    <col min="17" max="16384" width="9.28515625" style="26"/>
  </cols>
  <sheetData>
    <row r="1" spans="1:15" ht="23.25" customHeight="1">
      <c r="O1" s="113" t="s">
        <v>89</v>
      </c>
    </row>
    <row r="2" spans="1:15" s="17" customFormat="1" ht="23.25" customHeight="1">
      <c r="A2" s="14" t="s">
        <v>86</v>
      </c>
      <c r="B2" s="15"/>
      <c r="C2" s="15"/>
      <c r="D2" s="15"/>
      <c r="E2" s="15"/>
      <c r="F2" s="16"/>
      <c r="G2" s="15"/>
    </row>
    <row r="3" spans="1:15" s="17" customFormat="1" ht="23.25" customHeight="1">
      <c r="A3" s="14" t="s">
        <v>169</v>
      </c>
      <c r="B3" s="15"/>
      <c r="C3" s="15"/>
      <c r="D3" s="15"/>
      <c r="E3" s="15"/>
      <c r="F3" s="16"/>
      <c r="G3" s="15"/>
    </row>
    <row r="4" spans="1:15" s="17" customFormat="1" ht="23.25" customHeight="1">
      <c r="A4" s="18" t="s">
        <v>201</v>
      </c>
      <c r="B4" s="15"/>
      <c r="C4" s="19"/>
      <c r="D4" s="19"/>
      <c r="E4" s="19"/>
      <c r="F4" s="16"/>
      <c r="G4" s="15"/>
    </row>
    <row r="5" spans="1:15" ht="23.25" customHeight="1">
      <c r="A5" s="149" t="s">
        <v>83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</row>
    <row r="6" spans="1:15" ht="23.25" customHeight="1">
      <c r="A6" s="27"/>
      <c r="B6" s="27"/>
      <c r="C6" s="27"/>
      <c r="D6" s="27"/>
      <c r="E6" s="150" t="s">
        <v>25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1:15" ht="23.25" customHeight="1">
      <c r="A7" s="31"/>
      <c r="B7" s="31"/>
      <c r="C7" s="31"/>
      <c r="D7" s="31"/>
      <c r="E7" s="31" t="s">
        <v>2</v>
      </c>
      <c r="F7" s="31"/>
      <c r="G7" s="31"/>
      <c r="H7" s="31"/>
      <c r="I7" s="115" t="s">
        <v>184</v>
      </c>
      <c r="J7" s="31"/>
      <c r="K7" s="151" t="s">
        <v>12</v>
      </c>
      <c r="L7" s="151"/>
      <c r="M7" s="151"/>
      <c r="N7" s="29"/>
      <c r="O7" s="31" t="s">
        <v>10</v>
      </c>
    </row>
    <row r="8" spans="1:15" ht="23.25" customHeight="1">
      <c r="A8" s="31"/>
      <c r="B8" s="31"/>
      <c r="C8" s="31"/>
      <c r="D8" s="31"/>
      <c r="E8" s="31" t="s">
        <v>11</v>
      </c>
      <c r="F8" s="31"/>
      <c r="G8" s="31" t="s">
        <v>4</v>
      </c>
      <c r="H8" s="31"/>
      <c r="I8" s="60" t="s">
        <v>188</v>
      </c>
      <c r="J8" s="31"/>
      <c r="K8" s="29" t="s">
        <v>3</v>
      </c>
      <c r="L8" s="29"/>
      <c r="M8" s="29"/>
      <c r="N8" s="29"/>
      <c r="O8" s="31" t="s">
        <v>118</v>
      </c>
    </row>
    <row r="9" spans="1:15" ht="23.25" customHeight="1">
      <c r="C9" s="28"/>
      <c r="D9" s="32"/>
      <c r="E9" s="114" t="s">
        <v>6</v>
      </c>
      <c r="F9" s="32"/>
      <c r="G9" s="114" t="s">
        <v>7</v>
      </c>
      <c r="H9" s="33"/>
      <c r="I9" s="115" t="s">
        <v>189</v>
      </c>
      <c r="J9" s="33"/>
      <c r="K9" s="34" t="s">
        <v>28</v>
      </c>
      <c r="L9" s="33"/>
      <c r="M9" s="114" t="s">
        <v>9</v>
      </c>
      <c r="N9" s="29"/>
      <c r="O9" s="114" t="s">
        <v>117</v>
      </c>
    </row>
    <row r="10" spans="1:15" ht="23.25" customHeight="1">
      <c r="A10" s="27" t="s">
        <v>186</v>
      </c>
      <c r="C10" s="28"/>
      <c r="D10" s="32"/>
      <c r="E10" s="121">
        <v>4735622</v>
      </c>
      <c r="F10" s="121"/>
      <c r="G10" s="126">
        <v>6927789</v>
      </c>
      <c r="H10" s="121"/>
      <c r="I10" s="121">
        <v>1647137</v>
      </c>
      <c r="J10" s="121"/>
      <c r="K10" s="121">
        <v>56546</v>
      </c>
      <c r="L10" s="121"/>
      <c r="M10" s="121">
        <v>1010430</v>
      </c>
      <c r="N10" s="104"/>
      <c r="O10" s="101">
        <f>SUM(E10:N10)</f>
        <v>14377524</v>
      </c>
    </row>
    <row r="11" spans="1:15" ht="23.25" customHeight="1">
      <c r="A11" s="26" t="s">
        <v>104</v>
      </c>
      <c r="C11" s="28"/>
      <c r="D11" s="32"/>
      <c r="E11" s="21">
        <v>0</v>
      </c>
      <c r="F11" s="102"/>
      <c r="G11" s="21">
        <v>0</v>
      </c>
      <c r="H11" s="103"/>
      <c r="I11" s="21">
        <v>0</v>
      </c>
      <c r="J11" s="103"/>
      <c r="K11" s="21">
        <v>0</v>
      </c>
      <c r="L11" s="103"/>
      <c r="M11" s="124">
        <v>2201772</v>
      </c>
      <c r="N11" s="104"/>
      <c r="O11" s="101">
        <f>SUM(E11:N11)</f>
        <v>2201772</v>
      </c>
    </row>
    <row r="12" spans="1:15" ht="23.25" customHeight="1">
      <c r="A12" s="26" t="s">
        <v>106</v>
      </c>
      <c r="C12" s="28"/>
      <c r="D12" s="32"/>
      <c r="E12" s="22">
        <v>0</v>
      </c>
      <c r="F12" s="21"/>
      <c r="G12" s="22">
        <v>0</v>
      </c>
      <c r="H12" s="21"/>
      <c r="I12" s="22">
        <v>0</v>
      </c>
      <c r="J12" s="21"/>
      <c r="K12" s="22">
        <v>0</v>
      </c>
      <c r="L12" s="21"/>
      <c r="M12" s="125">
        <v>0</v>
      </c>
      <c r="N12" s="21"/>
      <c r="O12" s="22">
        <f>SUM(E12:N12)</f>
        <v>0</v>
      </c>
    </row>
    <row r="13" spans="1:15" ht="23.25" customHeight="1">
      <c r="A13" s="26" t="s">
        <v>107</v>
      </c>
      <c r="D13" s="20"/>
      <c r="E13" s="21">
        <f>SUM(E11:E12)</f>
        <v>0</v>
      </c>
      <c r="F13" s="21"/>
      <c r="G13" s="21">
        <f>SUM(G11:G12)</f>
        <v>0</v>
      </c>
      <c r="H13" s="21"/>
      <c r="I13" s="21">
        <f>SUM(I11:I12)</f>
        <v>0</v>
      </c>
      <c r="J13" s="21"/>
      <c r="K13" s="21">
        <f>SUM(K11:K12)</f>
        <v>0</v>
      </c>
      <c r="L13" s="21"/>
      <c r="M13" s="21">
        <f>SUM(M11:M12)</f>
        <v>2201772</v>
      </c>
      <c r="N13" s="21"/>
      <c r="O13" s="21">
        <f>SUM(O11:O12)</f>
        <v>2201772</v>
      </c>
    </row>
    <row r="14" spans="1:15" ht="23.25" customHeight="1">
      <c r="A14" s="26" t="s">
        <v>232</v>
      </c>
      <c r="B14" s="27"/>
      <c r="C14" s="27"/>
      <c r="E14" s="126">
        <v>0</v>
      </c>
      <c r="F14" s="126"/>
      <c r="G14" s="126">
        <v>0</v>
      </c>
      <c r="H14" s="126"/>
      <c r="I14" s="126">
        <v>0</v>
      </c>
      <c r="J14" s="126"/>
      <c r="K14" s="126">
        <v>110088</v>
      </c>
      <c r="L14" s="126"/>
      <c r="M14" s="126">
        <v>-110088</v>
      </c>
      <c r="N14" s="126"/>
      <c r="O14" s="126">
        <f>SUM(E14:N14)</f>
        <v>0</v>
      </c>
    </row>
    <row r="15" spans="1:15" ht="23.25" customHeight="1" thickBot="1">
      <c r="A15" s="27" t="s">
        <v>187</v>
      </c>
      <c r="B15" s="27"/>
      <c r="C15" s="27"/>
      <c r="D15" s="20"/>
      <c r="E15" s="23">
        <f>SUM(E10,E13:E14)</f>
        <v>4735622</v>
      </c>
      <c r="F15" s="21"/>
      <c r="G15" s="23">
        <f>SUM(G10,G13:G14)</f>
        <v>6927789</v>
      </c>
      <c r="H15" s="21"/>
      <c r="I15" s="23">
        <f>SUM(I10,I13:I14)</f>
        <v>1647137</v>
      </c>
      <c r="J15" s="21"/>
      <c r="K15" s="23">
        <f>SUM(K10,K13:K14)</f>
        <v>166634</v>
      </c>
      <c r="L15" s="21"/>
      <c r="M15" s="23">
        <f>SUM(M10,M13:M14)</f>
        <v>3102114</v>
      </c>
      <c r="N15" s="21"/>
      <c r="O15" s="23">
        <f>SUM(O10,O13:O14)</f>
        <v>16579296</v>
      </c>
    </row>
    <row r="16" spans="1:15" ht="23.25" customHeight="1" thickTop="1">
      <c r="A16" s="27"/>
      <c r="B16" s="27"/>
      <c r="C16" s="27"/>
      <c r="D16" s="20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</row>
    <row r="17" spans="1:16" ht="23.25" customHeight="1">
      <c r="A17" s="27" t="s">
        <v>203</v>
      </c>
      <c r="B17" s="27"/>
      <c r="C17" s="27"/>
      <c r="E17" s="21">
        <v>4735622</v>
      </c>
      <c r="F17" s="21"/>
      <c r="G17" s="21">
        <v>6927789</v>
      </c>
      <c r="H17" s="21"/>
      <c r="I17" s="21">
        <v>1647137</v>
      </c>
      <c r="J17" s="21"/>
      <c r="K17" s="21">
        <v>465930</v>
      </c>
      <c r="L17" s="21"/>
      <c r="M17" s="21">
        <v>-852060</v>
      </c>
      <c r="N17" s="21"/>
      <c r="O17" s="21">
        <f>SUM(E17:N17)</f>
        <v>12924418</v>
      </c>
    </row>
    <row r="18" spans="1:16" ht="23.25" customHeight="1">
      <c r="A18" s="26" t="s">
        <v>104</v>
      </c>
      <c r="B18" s="27"/>
      <c r="C18" s="27"/>
      <c r="E18" s="21">
        <v>0</v>
      </c>
      <c r="F18" s="102"/>
      <c r="G18" s="21">
        <v>0</v>
      </c>
      <c r="H18" s="103"/>
      <c r="I18" s="21">
        <v>0</v>
      </c>
      <c r="J18" s="103"/>
      <c r="K18" s="21">
        <v>0</v>
      </c>
      <c r="L18" s="21"/>
      <c r="M18" s="21">
        <f>PL!G38</f>
        <v>3873788</v>
      </c>
      <c r="N18" s="21"/>
      <c r="O18" s="21">
        <f>SUM(E18:N18)</f>
        <v>3873788</v>
      </c>
    </row>
    <row r="19" spans="1:16" ht="23.25" customHeight="1">
      <c r="A19" s="26" t="s">
        <v>106</v>
      </c>
      <c r="B19" s="27"/>
      <c r="C19" s="27"/>
      <c r="E19" s="22">
        <v>0</v>
      </c>
      <c r="F19" s="21"/>
      <c r="G19" s="22">
        <v>0</v>
      </c>
      <c r="H19" s="21"/>
      <c r="I19" s="22">
        <v>0</v>
      </c>
      <c r="J19" s="21"/>
      <c r="K19" s="22">
        <v>0</v>
      </c>
      <c r="L19" s="21"/>
      <c r="M19" s="22">
        <f>PL!G68-PL!G38</f>
        <v>0</v>
      </c>
      <c r="N19" s="21"/>
      <c r="O19" s="22">
        <f>SUM(E19:N19)</f>
        <v>0</v>
      </c>
    </row>
    <row r="20" spans="1:16" ht="23.25" customHeight="1">
      <c r="A20" s="26" t="s">
        <v>107</v>
      </c>
      <c r="D20" s="20"/>
      <c r="E20" s="21">
        <f>SUM(E18:E19)</f>
        <v>0</v>
      </c>
      <c r="F20" s="21"/>
      <c r="G20" s="21">
        <f>SUM(G18:G19)</f>
        <v>0</v>
      </c>
      <c r="H20" s="21"/>
      <c r="I20" s="21">
        <f>SUM(I18:I19)</f>
        <v>0</v>
      </c>
      <c r="J20" s="21"/>
      <c r="K20" s="21">
        <f>SUM(K18:K19)</f>
        <v>0</v>
      </c>
      <c r="L20" s="21"/>
      <c r="M20" s="21">
        <f>SUM(M18:M19)</f>
        <v>3873788</v>
      </c>
      <c r="N20" s="21"/>
      <c r="O20" s="21">
        <f>SUM(O18:O19)</f>
        <v>3873788</v>
      </c>
    </row>
    <row r="21" spans="1:16" ht="23.25" customHeight="1" thickBot="1">
      <c r="A21" s="27" t="s">
        <v>204</v>
      </c>
      <c r="B21" s="27"/>
      <c r="C21" s="27"/>
      <c r="D21" s="20"/>
      <c r="E21" s="23">
        <f>SUM(E17,E20:E20)</f>
        <v>4735622</v>
      </c>
      <c r="F21" s="21"/>
      <c r="G21" s="23">
        <f>SUM(G17,G20:G20)</f>
        <v>6927789</v>
      </c>
      <c r="H21" s="21"/>
      <c r="I21" s="23">
        <f>SUM(I17,I20:I20)</f>
        <v>1647137</v>
      </c>
      <c r="J21" s="21"/>
      <c r="K21" s="23">
        <f>SUM(K17,K20:K20)</f>
        <v>465930</v>
      </c>
      <c r="L21" s="21"/>
      <c r="M21" s="23">
        <f>SUM(M17,M20:M20)</f>
        <v>3021728</v>
      </c>
      <c r="N21" s="21"/>
      <c r="O21" s="23">
        <f>SUM(O17,O20:O20)</f>
        <v>16798206</v>
      </c>
      <c r="P21" s="30"/>
    </row>
    <row r="22" spans="1:16" ht="23.25" customHeight="1" thickTop="1">
      <c r="A22" s="27"/>
      <c r="B22" s="27"/>
      <c r="C22" s="27"/>
      <c r="D22" s="20"/>
      <c r="E22" s="21">
        <f>E17-BS!I76</f>
        <v>0</v>
      </c>
      <c r="F22" s="21"/>
      <c r="G22" s="21">
        <f>G17-BS!I77</f>
        <v>0</v>
      </c>
      <c r="H22" s="21"/>
      <c r="I22" s="21">
        <f>I17-BS!I78</f>
        <v>0</v>
      </c>
      <c r="J22" s="21"/>
      <c r="K22" s="21">
        <f>K17-BS!I80</f>
        <v>0</v>
      </c>
      <c r="L22" s="21"/>
      <c r="M22" s="21">
        <f>M17-BS!I81</f>
        <v>0</v>
      </c>
      <c r="N22" s="21"/>
      <c r="O22" s="21">
        <f>O17-BS!I86</f>
        <v>0</v>
      </c>
      <c r="P22" s="30"/>
    </row>
    <row r="23" spans="1:16" ht="23.25" customHeight="1">
      <c r="B23" s="27"/>
      <c r="C23" s="27"/>
      <c r="D23" s="30"/>
      <c r="E23" s="21">
        <f>E21-BS!G76</f>
        <v>0</v>
      </c>
      <c r="F23" s="21"/>
      <c r="G23" s="21">
        <f>G21-BS!G77</f>
        <v>0</v>
      </c>
      <c r="H23" s="21"/>
      <c r="I23" s="21">
        <f>I21-BS!G78</f>
        <v>0</v>
      </c>
      <c r="J23" s="21"/>
      <c r="K23" s="21">
        <f>K21-BS!G80</f>
        <v>0</v>
      </c>
      <c r="L23" s="21"/>
      <c r="M23" s="21">
        <f>M21-BS!G81</f>
        <v>0</v>
      </c>
      <c r="N23" s="21"/>
      <c r="O23" s="21">
        <f>O21-BS!G86</f>
        <v>0</v>
      </c>
    </row>
    <row r="24" spans="1:16" ht="23.25" customHeight="1">
      <c r="A24" s="26" t="s">
        <v>1</v>
      </c>
    </row>
  </sheetData>
  <mergeCells count="3">
    <mergeCell ref="A5:O5"/>
    <mergeCell ref="E6:O6"/>
    <mergeCell ref="K7:M7"/>
  </mergeCells>
  <printOptions horizontalCentered="1"/>
  <pageMargins left="0.74803149606299213" right="0.39370078740157483" top="0.43307086614173229" bottom="0.31496062992125984" header="0.19685039370078741" footer="0.19685039370078741"/>
  <pageSetup paperSize="9" scale="74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82"/>
  <sheetViews>
    <sheetView showGridLines="0" view="pageBreakPreview" topLeftCell="A49" zoomScaleNormal="78" zoomScaleSheetLayoutView="100" workbookViewId="0">
      <selection activeCell="A54" sqref="A54"/>
    </sheetView>
  </sheetViews>
  <sheetFormatPr defaultColWidth="10.7109375" defaultRowHeight="20.25" customHeight="1"/>
  <cols>
    <col min="1" max="1" width="45.5703125" style="127" customWidth="1"/>
    <col min="2" max="2" width="7" style="127" customWidth="1"/>
    <col min="3" max="3" width="15.7109375" style="127" customWidth="1"/>
    <col min="4" max="4" width="1.7109375" style="127" customWidth="1"/>
    <col min="5" max="5" width="15.7109375" style="127" customWidth="1"/>
    <col min="6" max="6" width="1.7109375" style="4" customWidth="1"/>
    <col min="7" max="7" width="15.7109375" style="127" customWidth="1"/>
    <col min="8" max="8" width="1.7109375" style="127" customWidth="1"/>
    <col min="9" max="9" width="15.7109375" style="127" customWidth="1"/>
    <col min="10" max="10" width="1.5703125" style="127" customWidth="1"/>
    <col min="11" max="11" width="16.7109375" style="127" customWidth="1"/>
    <col min="12" max="16384" width="10.7109375" style="127"/>
  </cols>
  <sheetData>
    <row r="1" spans="1:9" ht="20.25" customHeight="1">
      <c r="A1" s="1"/>
      <c r="B1" s="36"/>
      <c r="C1" s="36"/>
      <c r="D1" s="36"/>
      <c r="E1" s="36"/>
      <c r="F1" s="2"/>
      <c r="I1" s="50" t="s">
        <v>82</v>
      </c>
    </row>
    <row r="2" spans="1:9" ht="20.25" customHeight="1">
      <c r="A2" s="1" t="s">
        <v>86</v>
      </c>
      <c r="B2" s="36"/>
      <c r="C2" s="36"/>
      <c r="D2" s="36"/>
      <c r="E2" s="36"/>
      <c r="F2" s="2"/>
      <c r="G2" s="36"/>
      <c r="H2" s="36"/>
      <c r="I2" s="36"/>
    </row>
    <row r="3" spans="1:9" ht="20.25" customHeight="1">
      <c r="A3" s="1" t="s">
        <v>138</v>
      </c>
      <c r="B3" s="36"/>
      <c r="C3" s="36"/>
      <c r="D3" s="36"/>
      <c r="E3" s="36"/>
      <c r="F3" s="2"/>
      <c r="G3" s="36"/>
      <c r="H3" s="36"/>
      <c r="I3" s="36"/>
    </row>
    <row r="4" spans="1:9" ht="20.25" customHeight="1">
      <c r="A4" s="3" t="s">
        <v>201</v>
      </c>
      <c r="B4" s="36"/>
      <c r="C4" s="38"/>
      <c r="D4" s="38"/>
      <c r="E4" s="38"/>
      <c r="F4" s="2"/>
      <c r="G4" s="36"/>
      <c r="H4" s="36"/>
      <c r="I4" s="36"/>
    </row>
    <row r="5" spans="1:9" ht="20.25" customHeight="1">
      <c r="A5" s="142" t="s">
        <v>83</v>
      </c>
      <c r="B5" s="142"/>
      <c r="C5" s="142"/>
      <c r="D5" s="142"/>
      <c r="E5" s="142"/>
      <c r="F5" s="142"/>
      <c r="G5" s="142"/>
      <c r="H5" s="142"/>
      <c r="I5" s="142"/>
    </row>
    <row r="6" spans="1:9" ht="20.25" customHeight="1">
      <c r="C6" s="39"/>
      <c r="D6" s="138" t="s">
        <v>26</v>
      </c>
      <c r="E6" s="39"/>
      <c r="G6" s="40"/>
      <c r="H6" s="138" t="s">
        <v>25</v>
      </c>
      <c r="I6" s="40"/>
    </row>
    <row r="7" spans="1:9" ht="20.25" customHeight="1">
      <c r="B7" s="5"/>
      <c r="C7" s="6">
        <v>2019</v>
      </c>
      <c r="D7" s="41"/>
      <c r="E7" s="25" t="s">
        <v>185</v>
      </c>
      <c r="F7" s="6"/>
      <c r="G7" s="6">
        <v>2019</v>
      </c>
      <c r="H7" s="41"/>
      <c r="I7" s="25" t="s">
        <v>185</v>
      </c>
    </row>
    <row r="8" spans="1:9" ht="20.25" customHeight="1">
      <c r="A8" s="10" t="s">
        <v>30</v>
      </c>
      <c r="B8" s="128"/>
      <c r="C8" s="11"/>
      <c r="E8" s="11"/>
      <c r="F8" s="127"/>
    </row>
    <row r="9" spans="1:9" ht="20.25" customHeight="1">
      <c r="A9" s="128" t="s">
        <v>143</v>
      </c>
      <c r="B9" s="128"/>
      <c r="C9" s="132">
        <f>+PL!C33</f>
        <v>1629457</v>
      </c>
      <c r="D9" s="132"/>
      <c r="E9" s="132">
        <f>PL!E33</f>
        <v>1530972</v>
      </c>
      <c r="F9" s="132"/>
      <c r="G9" s="132">
        <f>+PL!G33</f>
        <v>4100413</v>
      </c>
      <c r="H9" s="132"/>
      <c r="I9" s="132">
        <f>PL!I33</f>
        <v>2417184</v>
      </c>
    </row>
    <row r="10" spans="1:9" ht="20.25" customHeight="1">
      <c r="A10" s="51" t="s">
        <v>120</v>
      </c>
      <c r="B10" s="128"/>
      <c r="C10" s="131"/>
      <c r="D10" s="131"/>
      <c r="E10" s="131"/>
      <c r="F10" s="131"/>
      <c r="G10" s="131"/>
      <c r="H10" s="131"/>
      <c r="I10" s="131"/>
    </row>
    <row r="11" spans="1:9" ht="20.25" customHeight="1">
      <c r="A11" s="51" t="s">
        <v>119</v>
      </c>
      <c r="B11" s="128"/>
    </row>
    <row r="12" spans="1:9" ht="20.25" customHeight="1">
      <c r="A12" s="51" t="s">
        <v>217</v>
      </c>
      <c r="B12" s="128"/>
      <c r="C12" s="127">
        <v>24084</v>
      </c>
      <c r="E12" s="127">
        <v>43850</v>
      </c>
      <c r="G12" s="127">
        <v>6234</v>
      </c>
      <c r="I12" s="127">
        <v>2966</v>
      </c>
    </row>
    <row r="13" spans="1:9" ht="20.25" customHeight="1">
      <c r="A13" s="51" t="s">
        <v>193</v>
      </c>
      <c r="B13" s="128"/>
      <c r="C13" s="132">
        <v>951</v>
      </c>
      <c r="D13" s="132"/>
      <c r="E13" s="132">
        <v>2612</v>
      </c>
      <c r="F13" s="132"/>
      <c r="G13" s="132">
        <v>0</v>
      </c>
      <c r="H13" s="132"/>
      <c r="I13" s="132">
        <v>0</v>
      </c>
    </row>
    <row r="14" spans="1:9" ht="20.25" customHeight="1">
      <c r="A14" s="51" t="s">
        <v>166</v>
      </c>
      <c r="B14" s="128"/>
      <c r="C14" s="132">
        <v>0</v>
      </c>
      <c r="D14" s="132"/>
      <c r="E14" s="132">
        <v>0</v>
      </c>
      <c r="F14" s="132"/>
      <c r="G14" s="132">
        <v>-2787296</v>
      </c>
      <c r="H14" s="132"/>
      <c r="I14" s="132">
        <v>-1297198</v>
      </c>
    </row>
    <row r="15" spans="1:9" ht="20.25" customHeight="1">
      <c r="A15" s="111" t="s">
        <v>218</v>
      </c>
      <c r="B15" s="128"/>
      <c r="C15" s="131">
        <v>-18132</v>
      </c>
      <c r="D15" s="131"/>
      <c r="E15" s="131">
        <v>-161455</v>
      </c>
      <c r="F15" s="131"/>
      <c r="G15" s="131">
        <v>-6028</v>
      </c>
      <c r="H15" s="131"/>
      <c r="I15" s="131">
        <v>-301644</v>
      </c>
    </row>
    <row r="16" spans="1:9" ht="20.25" customHeight="1">
      <c r="A16" s="51" t="s">
        <v>195</v>
      </c>
      <c r="B16" s="128"/>
      <c r="C16" s="131"/>
      <c r="D16" s="131"/>
      <c r="E16" s="131"/>
      <c r="F16" s="131"/>
      <c r="G16" s="131"/>
      <c r="H16" s="131"/>
      <c r="I16" s="131"/>
    </row>
    <row r="17" spans="1:9" ht="20.25" customHeight="1">
      <c r="A17" s="51" t="s">
        <v>196</v>
      </c>
      <c r="B17" s="51"/>
      <c r="C17" s="127">
        <f>9493+465</f>
        <v>9958</v>
      </c>
      <c r="D17" s="131"/>
      <c r="E17" s="127">
        <v>115511</v>
      </c>
      <c r="F17" s="131"/>
      <c r="G17" s="127">
        <f>-10768+465</f>
        <v>-10303</v>
      </c>
      <c r="H17" s="131"/>
      <c r="I17" s="127">
        <v>-11340</v>
      </c>
    </row>
    <row r="18" spans="1:9" ht="20.25" customHeight="1">
      <c r="A18" s="111" t="s">
        <v>220</v>
      </c>
      <c r="B18" s="51"/>
      <c r="C18" s="132">
        <v>0</v>
      </c>
      <c r="D18" s="132"/>
      <c r="E18" s="132">
        <v>0</v>
      </c>
      <c r="F18" s="131"/>
      <c r="G18" s="132">
        <v>68841</v>
      </c>
      <c r="H18" s="132"/>
      <c r="I18" s="132">
        <v>0</v>
      </c>
    </row>
    <row r="19" spans="1:9" ht="20.25" customHeight="1">
      <c r="A19" s="51" t="s">
        <v>150</v>
      </c>
      <c r="B19" s="12"/>
      <c r="C19" s="131">
        <v>3740393</v>
      </c>
      <c r="D19" s="131"/>
      <c r="E19" s="131">
        <v>6932014</v>
      </c>
      <c r="F19" s="131"/>
      <c r="G19" s="131">
        <v>204770</v>
      </c>
      <c r="H19" s="131"/>
      <c r="I19" s="131">
        <v>1981080</v>
      </c>
    </row>
    <row r="20" spans="1:9" ht="20.25" customHeight="1">
      <c r="A20" s="127" t="s">
        <v>180</v>
      </c>
      <c r="B20" s="12"/>
      <c r="C20" s="132">
        <v>12583</v>
      </c>
      <c r="D20" s="131"/>
      <c r="E20" s="132">
        <v>4239</v>
      </c>
      <c r="F20" s="131"/>
      <c r="G20" s="132">
        <v>12555</v>
      </c>
      <c r="H20" s="131"/>
      <c r="I20" s="132">
        <v>2022</v>
      </c>
    </row>
    <row r="21" spans="1:9" ht="20.25" customHeight="1">
      <c r="A21" s="128" t="s">
        <v>194</v>
      </c>
      <c r="B21" s="128"/>
      <c r="C21" s="132">
        <v>-233</v>
      </c>
      <c r="D21" s="132"/>
      <c r="E21" s="132">
        <v>-4238</v>
      </c>
      <c r="F21" s="132"/>
      <c r="G21" s="132">
        <v>-479</v>
      </c>
      <c r="H21" s="132"/>
      <c r="I21" s="132">
        <v>-4238</v>
      </c>
    </row>
    <row r="22" spans="1:9" ht="20.25" customHeight="1">
      <c r="A22" s="128" t="s">
        <v>131</v>
      </c>
      <c r="B22" s="128"/>
      <c r="C22" s="132">
        <v>16832</v>
      </c>
      <c r="D22" s="132"/>
      <c r="E22" s="132">
        <v>16477</v>
      </c>
      <c r="F22" s="132"/>
      <c r="G22" s="132">
        <v>16832</v>
      </c>
      <c r="H22" s="132"/>
      <c r="I22" s="132">
        <v>16477</v>
      </c>
    </row>
    <row r="23" spans="1:9" ht="20.25" customHeight="1">
      <c r="A23" s="128" t="s">
        <v>221</v>
      </c>
      <c r="B23" s="128"/>
      <c r="C23" s="132">
        <v>53864</v>
      </c>
      <c r="D23" s="132"/>
      <c r="E23" s="132">
        <v>0</v>
      </c>
      <c r="F23" s="132"/>
      <c r="G23" s="132">
        <v>0</v>
      </c>
      <c r="H23" s="132"/>
      <c r="I23" s="132">
        <v>0</v>
      </c>
    </row>
    <row r="24" spans="1:9" ht="20.25" customHeight="1">
      <c r="A24" s="128" t="s">
        <v>227</v>
      </c>
      <c r="B24" s="128"/>
      <c r="C24" s="134">
        <v>604189</v>
      </c>
      <c r="D24" s="132"/>
      <c r="E24" s="134">
        <v>-188625</v>
      </c>
      <c r="F24" s="132"/>
      <c r="G24" s="134">
        <v>1014</v>
      </c>
      <c r="H24" s="132"/>
      <c r="I24" s="134">
        <v>-342118</v>
      </c>
    </row>
    <row r="25" spans="1:9" ht="20.25" customHeight="1">
      <c r="A25" s="10" t="s">
        <v>69</v>
      </c>
      <c r="B25" s="128"/>
      <c r="C25" s="132"/>
      <c r="D25" s="132"/>
      <c r="E25" s="132"/>
      <c r="F25" s="132"/>
      <c r="G25" s="132"/>
      <c r="H25" s="132"/>
      <c r="I25" s="132"/>
    </row>
    <row r="26" spans="1:9" ht="20.25" customHeight="1">
      <c r="A26" s="10" t="s">
        <v>70</v>
      </c>
      <c r="B26" s="128"/>
      <c r="C26" s="132">
        <f>SUM(C9:C24)</f>
        <v>6073946</v>
      </c>
      <c r="D26" s="132"/>
      <c r="E26" s="132">
        <f>SUM(E9:E24)</f>
        <v>8291357</v>
      </c>
      <c r="F26" s="132"/>
      <c r="G26" s="132">
        <f>SUM(G9:G24)</f>
        <v>1606553</v>
      </c>
      <c r="H26" s="132"/>
      <c r="I26" s="132">
        <f>SUM(I9:I24)</f>
        <v>2463191</v>
      </c>
    </row>
    <row r="27" spans="1:9" ht="20.25" customHeight="1">
      <c r="A27" s="128" t="s">
        <v>52</v>
      </c>
      <c r="B27" s="128"/>
      <c r="C27" s="131"/>
      <c r="D27" s="131"/>
      <c r="E27" s="131"/>
      <c r="F27" s="131"/>
      <c r="G27" s="131"/>
      <c r="H27" s="131"/>
      <c r="I27" s="131"/>
    </row>
    <row r="28" spans="1:9" ht="20.25" customHeight="1">
      <c r="A28" s="51" t="s">
        <v>129</v>
      </c>
      <c r="B28" s="128"/>
      <c r="C28" s="131">
        <v>-834694</v>
      </c>
      <c r="D28" s="131"/>
      <c r="E28" s="131">
        <v>-312506</v>
      </c>
      <c r="F28" s="131"/>
      <c r="G28" s="131">
        <v>-476723</v>
      </c>
      <c r="H28" s="131"/>
      <c r="I28" s="131">
        <v>554892</v>
      </c>
    </row>
    <row r="29" spans="1:9" ht="20.25" customHeight="1">
      <c r="A29" s="51" t="s">
        <v>53</v>
      </c>
      <c r="B29" s="128"/>
      <c r="C29" s="131">
        <v>474371</v>
      </c>
      <c r="D29" s="131"/>
      <c r="E29" s="131">
        <v>294994</v>
      </c>
      <c r="F29" s="131"/>
      <c r="G29" s="131">
        <v>-18526</v>
      </c>
      <c r="H29" s="131"/>
      <c r="I29" s="131">
        <v>2178003</v>
      </c>
    </row>
    <row r="30" spans="1:9" ht="20.25" customHeight="1">
      <c r="A30" s="51" t="s">
        <v>54</v>
      </c>
      <c r="B30" s="128"/>
      <c r="C30" s="129">
        <v>14999</v>
      </c>
      <c r="D30" s="129"/>
      <c r="E30" s="129">
        <v>126048</v>
      </c>
      <c r="F30" s="129"/>
      <c r="G30" s="129">
        <v>146536</v>
      </c>
      <c r="H30" s="129"/>
      <c r="I30" s="129">
        <v>285241</v>
      </c>
    </row>
    <row r="31" spans="1:9" ht="20.25" customHeight="1">
      <c r="A31" s="51" t="s">
        <v>213</v>
      </c>
      <c r="B31" s="128"/>
      <c r="C31" s="129">
        <v>107475</v>
      </c>
      <c r="D31" s="129"/>
      <c r="E31" s="129">
        <v>0</v>
      </c>
      <c r="F31" s="129"/>
      <c r="G31" s="129">
        <v>5414</v>
      </c>
      <c r="H31" s="129"/>
      <c r="I31" s="129">
        <v>0</v>
      </c>
    </row>
    <row r="32" spans="1:9" ht="20.25" customHeight="1">
      <c r="A32" s="51" t="s">
        <v>145</v>
      </c>
      <c r="B32" s="128"/>
      <c r="C32" s="129">
        <v>-236870</v>
      </c>
      <c r="D32" s="129"/>
      <c r="E32" s="129">
        <v>-9718</v>
      </c>
      <c r="F32" s="129"/>
      <c r="G32" s="129">
        <v>-11956</v>
      </c>
      <c r="H32" s="129"/>
      <c r="I32" s="129">
        <v>-3433</v>
      </c>
    </row>
    <row r="33" spans="1:10" ht="20.25" customHeight="1">
      <c r="A33" s="51" t="s">
        <v>55</v>
      </c>
      <c r="B33" s="128"/>
      <c r="C33" s="131"/>
      <c r="D33" s="131"/>
      <c r="E33" s="131"/>
      <c r="F33" s="131"/>
      <c r="G33" s="131"/>
      <c r="H33" s="131"/>
      <c r="I33" s="131"/>
    </row>
    <row r="34" spans="1:10" ht="20.25" customHeight="1">
      <c r="A34" s="51" t="s">
        <v>130</v>
      </c>
      <c r="B34" s="128"/>
      <c r="C34" s="131">
        <v>394700</v>
      </c>
      <c r="D34" s="131"/>
      <c r="E34" s="131">
        <v>-843590</v>
      </c>
      <c r="F34" s="131"/>
      <c r="G34" s="131">
        <v>-945614</v>
      </c>
      <c r="H34" s="131"/>
      <c r="I34" s="131">
        <v>-1573195</v>
      </c>
    </row>
    <row r="35" spans="1:10" ht="20.25" customHeight="1">
      <c r="A35" s="51" t="s">
        <v>56</v>
      </c>
      <c r="B35" s="128"/>
      <c r="C35" s="132">
        <v>-376512</v>
      </c>
      <c r="D35" s="132"/>
      <c r="E35" s="132">
        <v>-333697</v>
      </c>
      <c r="F35" s="132"/>
      <c r="G35" s="132">
        <v>-47913</v>
      </c>
      <c r="H35" s="132"/>
      <c r="I35" s="132">
        <v>-70715</v>
      </c>
    </row>
    <row r="36" spans="1:10" ht="20.25" customHeight="1">
      <c r="A36" s="127" t="s">
        <v>57</v>
      </c>
      <c r="B36" s="128"/>
      <c r="C36" s="134">
        <v>24489</v>
      </c>
      <c r="D36" s="131"/>
      <c r="E36" s="134">
        <v>-18132</v>
      </c>
      <c r="F36" s="131"/>
      <c r="G36" s="134">
        <v>-17645</v>
      </c>
      <c r="H36" s="131"/>
      <c r="I36" s="134">
        <v>-23170</v>
      </c>
    </row>
    <row r="37" spans="1:10" ht="20.25" customHeight="1">
      <c r="A37" s="127" t="s">
        <v>75</v>
      </c>
      <c r="B37" s="128"/>
      <c r="C37" s="132">
        <f>SUM(C26:C36)</f>
        <v>5641904</v>
      </c>
      <c r="D37" s="132"/>
      <c r="E37" s="132">
        <f>SUM(E26:E36)</f>
        <v>7194756</v>
      </c>
      <c r="F37" s="132"/>
      <c r="G37" s="132">
        <f>SUM(G26:G36)</f>
        <v>240126</v>
      </c>
      <c r="H37" s="132"/>
      <c r="I37" s="132">
        <f>SUM(I26:I36)</f>
        <v>3810814</v>
      </c>
    </row>
    <row r="38" spans="1:10" ht="20.25" customHeight="1">
      <c r="A38" s="127" t="s">
        <v>92</v>
      </c>
      <c r="B38" s="128"/>
      <c r="C38" s="132">
        <v>-453726</v>
      </c>
      <c r="D38" s="132"/>
      <c r="E38" s="132">
        <v>-461452</v>
      </c>
      <c r="F38" s="132"/>
      <c r="G38" s="132">
        <v>0</v>
      </c>
      <c r="H38" s="132"/>
      <c r="I38" s="132">
        <v>-1470</v>
      </c>
    </row>
    <row r="39" spans="1:10" ht="20.25" customHeight="1">
      <c r="A39" s="127" t="s">
        <v>91</v>
      </c>
      <c r="B39" s="128"/>
      <c r="C39" s="134">
        <v>-214973</v>
      </c>
      <c r="D39" s="131"/>
      <c r="E39" s="134">
        <v>-305397</v>
      </c>
      <c r="F39" s="131"/>
      <c r="G39" s="134">
        <v>-123186</v>
      </c>
      <c r="H39" s="131"/>
      <c r="I39" s="134">
        <v>-230840</v>
      </c>
    </row>
    <row r="40" spans="1:10" ht="20.25" customHeight="1">
      <c r="A40" s="3" t="s">
        <v>93</v>
      </c>
      <c r="B40" s="128"/>
      <c r="C40" s="133">
        <f>SUM(C37:C39)</f>
        <v>4973205</v>
      </c>
      <c r="D40" s="132"/>
      <c r="E40" s="133">
        <f>SUM(E37:E39)</f>
        <v>6427907</v>
      </c>
      <c r="F40" s="132"/>
      <c r="G40" s="133">
        <f>SUM(G37:G39)</f>
        <v>116940</v>
      </c>
      <c r="H40" s="132"/>
      <c r="I40" s="133">
        <f>SUM(I37:I39)</f>
        <v>3578504</v>
      </c>
      <c r="J40" s="128"/>
    </row>
    <row r="41" spans="1:10" ht="20.25" customHeight="1">
      <c r="A41" s="3"/>
      <c r="B41" s="128"/>
      <c r="C41" s="132"/>
      <c r="D41" s="132"/>
      <c r="E41" s="132"/>
      <c r="F41" s="132"/>
      <c r="G41" s="132"/>
      <c r="H41" s="132"/>
      <c r="I41" s="132"/>
      <c r="J41" s="128"/>
    </row>
    <row r="42" spans="1:10" ht="20.25" customHeight="1">
      <c r="A42" s="41" t="s">
        <v>1</v>
      </c>
      <c r="B42" s="36"/>
      <c r="C42" s="36"/>
      <c r="D42" s="36"/>
      <c r="E42" s="36"/>
      <c r="F42" s="2"/>
    </row>
    <row r="43" spans="1:10" ht="20.25" customHeight="1">
      <c r="A43" s="1"/>
      <c r="B43" s="36"/>
      <c r="C43" s="36"/>
      <c r="D43" s="36"/>
      <c r="E43" s="36"/>
      <c r="F43" s="2"/>
      <c r="I43" s="50" t="s">
        <v>82</v>
      </c>
    </row>
    <row r="44" spans="1:10" ht="20.25" customHeight="1">
      <c r="A44" s="1" t="s">
        <v>86</v>
      </c>
      <c r="B44" s="36"/>
      <c r="C44" s="36"/>
      <c r="D44" s="36"/>
      <c r="E44" s="36"/>
      <c r="F44" s="2"/>
      <c r="G44" s="36"/>
      <c r="H44" s="36"/>
      <c r="I44" s="36"/>
    </row>
    <row r="45" spans="1:10" ht="20.25" customHeight="1">
      <c r="A45" s="1" t="s">
        <v>139</v>
      </c>
      <c r="B45" s="36"/>
      <c r="C45" s="36"/>
      <c r="D45" s="36"/>
      <c r="E45" s="36"/>
      <c r="F45" s="2"/>
      <c r="G45" s="36"/>
      <c r="H45" s="36"/>
      <c r="I45" s="36"/>
    </row>
    <row r="46" spans="1:10" ht="20.25" customHeight="1">
      <c r="A46" s="3" t="s">
        <v>201</v>
      </c>
      <c r="B46" s="36"/>
      <c r="C46" s="38"/>
      <c r="D46" s="38"/>
      <c r="E46" s="38"/>
      <c r="F46" s="2"/>
      <c r="G46" s="36"/>
      <c r="H46" s="36"/>
      <c r="I46" s="36"/>
    </row>
    <row r="47" spans="1:10" ht="20.25" customHeight="1">
      <c r="A47" s="142" t="s">
        <v>83</v>
      </c>
      <c r="B47" s="142"/>
      <c r="C47" s="142"/>
      <c r="D47" s="142"/>
      <c r="E47" s="142"/>
      <c r="F47" s="142"/>
      <c r="G47" s="142"/>
      <c r="H47" s="142"/>
      <c r="I47" s="142"/>
    </row>
    <row r="48" spans="1:10" ht="20.25" customHeight="1">
      <c r="C48" s="39"/>
      <c r="D48" s="138" t="s">
        <v>26</v>
      </c>
      <c r="E48" s="39"/>
      <c r="G48" s="40"/>
      <c r="H48" s="138" t="s">
        <v>25</v>
      </c>
      <c r="I48" s="40"/>
    </row>
    <row r="49" spans="1:11" ht="20.25" customHeight="1">
      <c r="B49" s="36"/>
      <c r="C49" s="6">
        <v>2019</v>
      </c>
      <c r="D49" s="41"/>
      <c r="E49" s="25" t="s">
        <v>185</v>
      </c>
      <c r="F49" s="6"/>
      <c r="G49" s="6">
        <v>2019</v>
      </c>
      <c r="H49" s="41"/>
      <c r="I49" s="25" t="s">
        <v>185</v>
      </c>
    </row>
    <row r="50" spans="1:11" ht="20.25" customHeight="1">
      <c r="A50" s="3" t="s">
        <v>31</v>
      </c>
      <c r="B50" s="128"/>
      <c r="C50" s="6"/>
      <c r="D50" s="81"/>
      <c r="E50" s="6"/>
      <c r="F50" s="6"/>
      <c r="G50" s="6"/>
      <c r="H50" s="6"/>
      <c r="I50" s="6"/>
      <c r="J50" s="44"/>
    </row>
    <row r="51" spans="1:11" ht="20.25" customHeight="1">
      <c r="A51" s="127" t="s">
        <v>199</v>
      </c>
      <c r="B51" s="128"/>
      <c r="C51" s="131">
        <v>-3700</v>
      </c>
      <c r="D51" s="131"/>
      <c r="E51" s="131">
        <v>-633</v>
      </c>
      <c r="F51" s="131"/>
      <c r="G51" s="131">
        <v>0</v>
      </c>
      <c r="H51" s="131"/>
      <c r="I51" s="131">
        <v>0</v>
      </c>
      <c r="J51" s="44"/>
    </row>
    <row r="52" spans="1:11" ht="20.25" customHeight="1">
      <c r="A52" s="127" t="s">
        <v>200</v>
      </c>
      <c r="B52" s="128"/>
      <c r="C52" s="131">
        <v>0</v>
      </c>
      <c r="D52" s="131">
        <v>671</v>
      </c>
      <c r="E52" s="131">
        <v>671</v>
      </c>
      <c r="F52" s="131"/>
      <c r="G52" s="131">
        <v>0</v>
      </c>
      <c r="H52" s="131"/>
      <c r="I52" s="131">
        <v>0</v>
      </c>
      <c r="J52" s="44"/>
    </row>
    <row r="53" spans="1:11" ht="20.25" customHeight="1">
      <c r="A53" s="127" t="s">
        <v>231</v>
      </c>
      <c r="B53" s="128"/>
      <c r="C53" s="131">
        <v>0</v>
      </c>
      <c r="D53" s="131"/>
      <c r="E53" s="131">
        <v>0</v>
      </c>
      <c r="F53" s="131"/>
      <c r="G53" s="131">
        <v>-5000000</v>
      </c>
      <c r="H53" s="131"/>
      <c r="I53" s="131">
        <v>0</v>
      </c>
      <c r="J53" s="44"/>
    </row>
    <row r="54" spans="1:11" ht="20.25" customHeight="1">
      <c r="A54" s="127" t="s">
        <v>214</v>
      </c>
      <c r="B54" s="128"/>
      <c r="C54" s="131">
        <v>0</v>
      </c>
      <c r="D54" s="131"/>
      <c r="E54" s="131">
        <v>0</v>
      </c>
      <c r="F54" s="131"/>
      <c r="G54" s="131">
        <v>737097</v>
      </c>
      <c r="H54" s="131"/>
      <c r="I54" s="131">
        <v>0</v>
      </c>
      <c r="J54" s="44"/>
    </row>
    <row r="55" spans="1:11" ht="20.25" customHeight="1">
      <c r="A55" s="51" t="s">
        <v>197</v>
      </c>
      <c r="B55" s="128"/>
      <c r="C55" s="131">
        <v>0</v>
      </c>
      <c r="D55" s="131"/>
      <c r="E55" s="131">
        <v>0</v>
      </c>
      <c r="F55" s="131"/>
      <c r="G55" s="132">
        <v>-4</v>
      </c>
      <c r="H55" s="131"/>
      <c r="I55" s="132">
        <v>-2</v>
      </c>
    </row>
    <row r="56" spans="1:11" ht="20.25" customHeight="1">
      <c r="A56" s="51" t="s">
        <v>147</v>
      </c>
      <c r="B56" s="128"/>
      <c r="C56" s="131">
        <v>-6275560</v>
      </c>
      <c r="D56" s="131"/>
      <c r="E56" s="131">
        <v>-2639118</v>
      </c>
      <c r="F56" s="131"/>
      <c r="G56" s="132">
        <v>-647315</v>
      </c>
      <c r="H56" s="131"/>
      <c r="I56" s="132">
        <v>-45904</v>
      </c>
    </row>
    <row r="57" spans="1:11" s="128" customFormat="1" ht="20.25" customHeight="1">
      <c r="A57" s="51" t="s">
        <v>148</v>
      </c>
      <c r="C57" s="132">
        <v>943</v>
      </c>
      <c r="D57" s="131"/>
      <c r="E57" s="132">
        <v>4748</v>
      </c>
      <c r="F57" s="131"/>
      <c r="G57" s="129">
        <v>1169</v>
      </c>
      <c r="H57" s="131"/>
      <c r="I57" s="129">
        <v>4747</v>
      </c>
      <c r="J57" s="127"/>
      <c r="K57" s="127"/>
    </row>
    <row r="58" spans="1:11" s="128" customFormat="1" ht="20.25" customHeight="1">
      <c r="A58" s="51" t="s">
        <v>174</v>
      </c>
      <c r="C58" s="131">
        <v>0</v>
      </c>
      <c r="E58" s="128">
        <v>83023</v>
      </c>
      <c r="G58" s="131">
        <v>0</v>
      </c>
      <c r="I58" s="128">
        <v>83023</v>
      </c>
      <c r="J58" s="127"/>
      <c r="K58" s="127"/>
    </row>
    <row r="59" spans="1:11" s="128" customFormat="1" ht="20.25" customHeight="1">
      <c r="A59" s="128" t="s">
        <v>58</v>
      </c>
      <c r="J59" s="127"/>
      <c r="K59" s="127"/>
    </row>
    <row r="60" spans="1:11" s="128" customFormat="1" ht="20.25" customHeight="1">
      <c r="A60" s="128" t="s">
        <v>173</v>
      </c>
      <c r="C60" s="131">
        <v>0</v>
      </c>
      <c r="D60" s="132"/>
      <c r="E60" s="127">
        <v>-374770</v>
      </c>
      <c r="F60" s="129"/>
      <c r="G60" s="131">
        <v>0</v>
      </c>
      <c r="H60" s="129"/>
      <c r="I60" s="127">
        <v>-374770</v>
      </c>
      <c r="J60" s="127"/>
      <c r="K60" s="127"/>
    </row>
    <row r="61" spans="1:11" ht="20.25" customHeight="1">
      <c r="A61" s="51" t="s">
        <v>182</v>
      </c>
      <c r="B61" s="128"/>
      <c r="C61" s="132"/>
      <c r="D61" s="131"/>
      <c r="E61" s="132"/>
      <c r="F61" s="131"/>
      <c r="G61" s="132"/>
      <c r="H61" s="131"/>
      <c r="I61" s="132"/>
    </row>
    <row r="62" spans="1:11" ht="20.25" customHeight="1">
      <c r="A62" s="51" t="s">
        <v>167</v>
      </c>
      <c r="B62" s="128"/>
      <c r="C62" s="132">
        <v>253963</v>
      </c>
      <c r="D62" s="131"/>
      <c r="E62" s="132">
        <f>176800+-6475</f>
        <v>170325</v>
      </c>
      <c r="F62" s="131"/>
      <c r="G62" s="132">
        <v>416</v>
      </c>
      <c r="H62" s="131"/>
      <c r="I62" s="132">
        <v>-6475</v>
      </c>
    </row>
    <row r="63" spans="1:11" ht="20.25" customHeight="1">
      <c r="A63" s="51" t="s">
        <v>154</v>
      </c>
      <c r="B63" s="128"/>
      <c r="C63" s="132">
        <v>-282366</v>
      </c>
      <c r="D63" s="131"/>
      <c r="E63" s="132">
        <v>-202013</v>
      </c>
      <c r="F63" s="131"/>
      <c r="G63" s="132">
        <v>-51994</v>
      </c>
      <c r="H63" s="131"/>
      <c r="I63" s="132">
        <v>-48638</v>
      </c>
    </row>
    <row r="64" spans="1:11" ht="20.25" customHeight="1">
      <c r="A64" s="10" t="s">
        <v>94</v>
      </c>
      <c r="B64" s="128"/>
      <c r="C64" s="133">
        <f>SUM(C51:C63)</f>
        <v>-6306720</v>
      </c>
      <c r="D64" s="131"/>
      <c r="E64" s="133">
        <f>SUM(E51:E63)</f>
        <v>-2957767</v>
      </c>
      <c r="F64" s="131"/>
      <c r="G64" s="133">
        <f>SUM(G51:G63)</f>
        <v>-4960631</v>
      </c>
      <c r="H64" s="131"/>
      <c r="I64" s="133">
        <f>SUM(I51:I63)</f>
        <v>-388019</v>
      </c>
    </row>
    <row r="65" spans="1:9" ht="20.25" customHeight="1">
      <c r="A65" s="10" t="s">
        <v>32</v>
      </c>
      <c r="B65" s="128"/>
      <c r="C65" s="131"/>
      <c r="D65" s="131"/>
      <c r="E65" s="131"/>
      <c r="F65" s="131"/>
      <c r="G65" s="131"/>
      <c r="H65" s="131"/>
      <c r="I65" s="131"/>
    </row>
    <row r="66" spans="1:9" ht="20.25" customHeight="1">
      <c r="A66" s="51" t="s">
        <v>190</v>
      </c>
      <c r="B66" s="128"/>
      <c r="C66" s="131">
        <v>0</v>
      </c>
      <c r="D66" s="131"/>
      <c r="E66" s="131">
        <v>-15000</v>
      </c>
      <c r="F66" s="131"/>
      <c r="G66" s="131">
        <v>0</v>
      </c>
      <c r="H66" s="131"/>
      <c r="I66" s="131">
        <v>0</v>
      </c>
    </row>
    <row r="67" spans="1:9" ht="20.25" customHeight="1">
      <c r="A67" s="51" t="s">
        <v>215</v>
      </c>
      <c r="B67" s="128"/>
      <c r="C67" s="131">
        <v>5500000</v>
      </c>
      <c r="D67" s="131"/>
      <c r="E67" s="131">
        <v>0</v>
      </c>
      <c r="F67" s="131"/>
      <c r="G67" s="131">
        <v>0</v>
      </c>
      <c r="H67" s="131"/>
      <c r="I67" s="131">
        <v>0</v>
      </c>
    </row>
    <row r="68" spans="1:9" ht="20.25" customHeight="1">
      <c r="A68" s="51" t="s">
        <v>216</v>
      </c>
      <c r="B68" s="128"/>
      <c r="C68" s="131">
        <v>-5500000</v>
      </c>
      <c r="D68" s="131"/>
      <c r="E68" s="131">
        <v>0</v>
      </c>
      <c r="F68" s="131"/>
      <c r="G68" s="131">
        <v>0</v>
      </c>
      <c r="H68" s="131"/>
      <c r="I68" s="131">
        <v>0</v>
      </c>
    </row>
    <row r="69" spans="1:9" ht="20.25" customHeight="1">
      <c r="A69" s="3" t="s">
        <v>198</v>
      </c>
      <c r="B69" s="128"/>
      <c r="C69" s="133">
        <f>SUM(C66:C66)</f>
        <v>0</v>
      </c>
      <c r="D69" s="131"/>
      <c r="E69" s="133">
        <f>SUM(E66:E66)</f>
        <v>-15000</v>
      </c>
      <c r="F69" s="131"/>
      <c r="G69" s="133">
        <f>SUM(G66:G66)</f>
        <v>0</v>
      </c>
      <c r="H69" s="131"/>
      <c r="I69" s="133">
        <f>SUM(I66:I66)</f>
        <v>0</v>
      </c>
    </row>
    <row r="70" spans="1:9" ht="20.25" customHeight="1">
      <c r="A70" s="3" t="s">
        <v>181</v>
      </c>
      <c r="B70" s="128"/>
      <c r="C70" s="131">
        <f>SUM(C40,C64,C69)</f>
        <v>-1333515</v>
      </c>
      <c r="D70" s="131"/>
      <c r="E70" s="131">
        <f>SUM(E40,E64,E69)</f>
        <v>3455140</v>
      </c>
      <c r="F70" s="131"/>
      <c r="G70" s="131">
        <f>SUM(G40,G64,G69)</f>
        <v>-4843691</v>
      </c>
      <c r="H70" s="131"/>
      <c r="I70" s="131">
        <f>SUM(I40,I64,I69)</f>
        <v>3190485</v>
      </c>
    </row>
    <row r="71" spans="1:9" ht="20.25" customHeight="1">
      <c r="A71" s="51" t="s">
        <v>84</v>
      </c>
      <c r="B71" s="128"/>
      <c r="C71" s="134">
        <f>+BS!E11</f>
        <v>14090266</v>
      </c>
      <c r="D71" s="131"/>
      <c r="E71" s="134">
        <v>26047622</v>
      </c>
      <c r="F71" s="131"/>
      <c r="G71" s="134">
        <f>+BS!I11</f>
        <v>7133761</v>
      </c>
      <c r="H71" s="131"/>
      <c r="I71" s="134">
        <v>15766017</v>
      </c>
    </row>
    <row r="72" spans="1:9" ht="20.25" customHeight="1" thickBot="1">
      <c r="A72" s="3" t="s">
        <v>85</v>
      </c>
      <c r="B72" s="128"/>
      <c r="C72" s="135">
        <f>SUM(C70:C71)</f>
        <v>12756751</v>
      </c>
      <c r="D72" s="131"/>
      <c r="E72" s="135">
        <f>SUM(E70:E71)</f>
        <v>29502762</v>
      </c>
      <c r="F72" s="131"/>
      <c r="G72" s="135">
        <f>SUM(G70:G71)</f>
        <v>2290070</v>
      </c>
      <c r="H72" s="131"/>
      <c r="I72" s="135">
        <f>SUM(I70:I71)</f>
        <v>18956502</v>
      </c>
    </row>
    <row r="73" spans="1:9" ht="20.25" customHeight="1" thickTop="1">
      <c r="A73" s="3"/>
      <c r="B73" s="128"/>
      <c r="C73" s="132">
        <f>C72-BS!C11</f>
        <v>0</v>
      </c>
      <c r="D73" s="131"/>
      <c r="E73" s="132"/>
      <c r="F73" s="131"/>
      <c r="G73" s="132">
        <f>G72-BS!G11</f>
        <v>0</v>
      </c>
      <c r="H73" s="131"/>
      <c r="I73" s="132"/>
    </row>
    <row r="74" spans="1:9" ht="20.25" customHeight="1">
      <c r="A74" s="10" t="s">
        <v>24</v>
      </c>
      <c r="B74" s="128"/>
      <c r="C74" s="128"/>
      <c r="D74" s="128"/>
      <c r="E74" s="128"/>
      <c r="F74" s="128"/>
      <c r="G74" s="128"/>
      <c r="H74" s="128"/>
      <c r="I74" s="128"/>
    </row>
    <row r="75" spans="1:9" ht="20.25" customHeight="1">
      <c r="A75" s="128" t="s">
        <v>77</v>
      </c>
      <c r="B75" s="128"/>
      <c r="C75" s="129"/>
      <c r="D75" s="129"/>
      <c r="E75" s="129"/>
      <c r="F75" s="129"/>
      <c r="G75" s="129"/>
      <c r="H75" s="129"/>
      <c r="I75" s="129"/>
    </row>
    <row r="76" spans="1:9" ht="20.25" customHeight="1">
      <c r="A76" s="128" t="s">
        <v>164</v>
      </c>
      <c r="B76" s="12"/>
      <c r="C76" s="130"/>
      <c r="D76" s="129"/>
      <c r="E76" s="130"/>
      <c r="F76" s="129"/>
      <c r="G76" s="130"/>
      <c r="H76" s="129"/>
      <c r="I76" s="130"/>
    </row>
    <row r="77" spans="1:9" ht="20.25" customHeight="1">
      <c r="A77" s="128" t="s">
        <v>165</v>
      </c>
      <c r="B77" s="128"/>
      <c r="C77" s="130">
        <v>0</v>
      </c>
      <c r="D77" s="129"/>
      <c r="E77" s="130">
        <v>354183</v>
      </c>
      <c r="F77" s="129"/>
      <c r="G77" s="130">
        <v>0</v>
      </c>
      <c r="H77" s="129"/>
      <c r="I77" s="130">
        <v>354183</v>
      </c>
    </row>
    <row r="78" spans="1:9" ht="20.25" customHeight="1">
      <c r="A78" s="128" t="s">
        <v>162</v>
      </c>
      <c r="B78" s="128"/>
      <c r="C78" s="130">
        <v>9091753</v>
      </c>
      <c r="D78" s="129"/>
      <c r="E78" s="130">
        <v>5614048</v>
      </c>
      <c r="F78" s="129"/>
      <c r="G78" s="130">
        <v>53811</v>
      </c>
      <c r="H78" s="129"/>
      <c r="I78" s="130">
        <v>32433</v>
      </c>
    </row>
    <row r="79" spans="1:9" ht="20.25" customHeight="1">
      <c r="A79" s="128" t="s">
        <v>179</v>
      </c>
      <c r="B79" s="128"/>
      <c r="C79" s="130">
        <v>111341</v>
      </c>
      <c r="D79" s="129"/>
      <c r="E79" s="130">
        <v>118027</v>
      </c>
      <c r="F79" s="129"/>
      <c r="G79" s="130">
        <v>23018</v>
      </c>
      <c r="H79" s="129"/>
      <c r="I79" s="130">
        <v>12361</v>
      </c>
    </row>
    <row r="80" spans="1:9" ht="20.25" customHeight="1">
      <c r="A80" s="128" t="s">
        <v>157</v>
      </c>
      <c r="B80" s="128"/>
      <c r="C80" s="130">
        <v>0</v>
      </c>
      <c r="D80" s="129"/>
      <c r="E80" s="130">
        <v>0</v>
      </c>
      <c r="F80" s="129"/>
      <c r="G80" s="129">
        <v>2050199</v>
      </c>
      <c r="H80" s="129"/>
      <c r="I80" s="129">
        <v>1297198</v>
      </c>
    </row>
    <row r="81" spans="1:11" ht="20.25" customHeight="1">
      <c r="A81" s="128"/>
      <c r="B81" s="128"/>
      <c r="C81" s="129"/>
      <c r="D81" s="129"/>
      <c r="E81" s="129"/>
      <c r="F81" s="129"/>
      <c r="G81" s="129"/>
      <c r="H81" s="129"/>
      <c r="I81" s="130"/>
    </row>
    <row r="82" spans="1:11" ht="20.25" customHeight="1">
      <c r="A82" s="127" t="s">
        <v>1</v>
      </c>
      <c r="B82" s="128"/>
      <c r="D82" s="11"/>
      <c r="F82" s="11"/>
      <c r="G82" s="11"/>
      <c r="H82" s="11"/>
      <c r="I82" s="11"/>
      <c r="K82" s="128"/>
    </row>
  </sheetData>
  <mergeCells count="2">
    <mergeCell ref="A5:I5"/>
    <mergeCell ref="A47:I47"/>
  </mergeCells>
  <pageMargins left="0.82677165354330717" right="0.23622047244094491" top="0.70866141732283472" bottom="0.11811023622047245" header="0.19685039370078741" footer="0.15748031496062992"/>
  <pageSetup paperSize="9" scale="75" orientation="portrait" r:id="rId1"/>
  <headerFooter alignWithMargins="0"/>
  <rowBreaks count="1" manualBreakCount="1">
    <brk id="4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59622</vt:lpwstr>
  </property>
  <property fmtid="{D5CDD505-2E9C-101B-9397-08002B2CF9AE}" pid="4" name="OptimizationTime">
    <vt:lpwstr>20190425_1610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 Flow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2019-04-24T10:29:24Z</cp:lastPrinted>
  <dcterms:created xsi:type="dcterms:W3CDTF">1998-09-23T08:19:32Z</dcterms:created>
  <dcterms:modified xsi:type="dcterms:W3CDTF">2019-04-24T10:29:33Z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T868438@dtacnetwork.co.th</vt:lpwstr>
  </property>
  <property fmtid="{D5CDD505-2E9C-101B-9397-08002B2CF9AE}" pid="7" name="MSIP_Label_f604d2c9-1577-460e-b668-57374a0216c3_SetDate">
    <vt:lpwstr>2019-03-28T06:34:52.5800240Z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Sensitivity">
    <vt:lpwstr>Internal</vt:lpwstr>
  </property>
</Properties>
</file>