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19200" windowHeight="7050" tabRatio="601"/>
  </bookViews>
  <sheets>
    <sheet name="4-5" sheetId="30" r:id="rId1"/>
    <sheet name="6-7" sheetId="24" r:id="rId2"/>
    <sheet name="8" sheetId="27" r:id="rId3"/>
    <sheet name="9-10" sheetId="25" r:id="rId4"/>
    <sheet name="Sheet1" sheetId="3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123Graph_D" hidden="1">[1]ชื่อหุ้น!#REF!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h2">[2]เงินกู้ธนชาติ!$G$2</definedName>
    <definedName name="_Key1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 localSheetId="3">#REF!</definedName>
    <definedName name="_Us1">#REF!</definedName>
    <definedName name="_Us2" localSheetId="3">#REF!</definedName>
    <definedName name="_Us2">#REF!</definedName>
    <definedName name="BBL" localSheetId="3">'[4]ADJ - RATE'!#REF!</definedName>
    <definedName name="BBL">'[4]ADJ - RATE'!#REF!</definedName>
    <definedName name="cal">[5]Cal_b!$A:$IV</definedName>
    <definedName name="cost_per_unit">#REF!</definedName>
    <definedName name="D_Purchased_Vehicles" localSheetId="3">'[6]K-5'!#REF!</definedName>
    <definedName name="D_Purchased_Vehicles">'[6]K-5'!#REF!</definedName>
    <definedName name="Data">#REF!</definedName>
    <definedName name="data_1">#REF!</definedName>
    <definedName name="data2">[7]database!$A:$IV</definedName>
    <definedName name="date" localSheetId="0">[8]ตั๋วเงินรับ!$F$1</definedName>
    <definedName name="date" localSheetId="3">[9]ตั๋วเงินรับ!$F$1</definedName>
    <definedName name="date">[8]ตั๋วเงินรับ!$F$1</definedName>
    <definedName name="description">#REF!</definedName>
    <definedName name="DKK">'[10]ADJ - RATE'!$B$4</definedName>
    <definedName name="fre">#REF!</definedName>
    <definedName name="h" localSheetId="0">[11]เงินกู้ธนชาติ!$G$2</definedName>
    <definedName name="h" localSheetId="3">[12]เงินกู้ธนชาติ!$G$2</definedName>
    <definedName name="h">[11]เงินกู้ธนชาติ!$G$2</definedName>
    <definedName name="Heading">#REF!</definedName>
    <definedName name="HSCB" localSheetId="3">'[4]ADJ - RATE'!#REF!</definedName>
    <definedName name="HSCB">'[4]ADJ - RATE'!#REF!</definedName>
    <definedName name="LIT">'[10]ADJ - RATE'!$B$2</definedName>
    <definedName name="lmfdljf" localSheetId="3">#REF!</definedName>
    <definedName name="lmfdljf">#REF!</definedName>
    <definedName name="Loan" localSheetId="0">[11]เงินกู้ธนชาติ!$B$4</definedName>
    <definedName name="Loan" localSheetId="3">[12]เงินกู้ธนชาติ!$B$4</definedName>
    <definedName name="Loan">[11]เงินกู้ธนชาติ!$B$4</definedName>
    <definedName name="Loan1" localSheetId="0">'[11]เงินกู้ MGC'!$B$4</definedName>
    <definedName name="Loan1" localSheetId="3">'[12]เงินกู้ MGC'!$B$4</definedName>
    <definedName name="Loan1">'[11]เงินกู้ MGC'!$B$4</definedName>
    <definedName name="Long" localSheetId="0">[11]เงินกู้ธนชาติ!$F$15</definedName>
    <definedName name="Long" localSheetId="3">[12]เงินกู้ธนชาติ!$F$15</definedName>
    <definedName name="Long">[11]เงินกู้ธนชาติ!$F$15</definedName>
    <definedName name="Long1" localSheetId="0">'[11]เงินกู้ MGC'!$F$15</definedName>
    <definedName name="Long1" localSheetId="3">'[12]เงินกู้ MGC'!$F$15</definedName>
    <definedName name="Long1">'[11]เงินกู้ MGC'!$F$15</definedName>
    <definedName name="oldData">#REF!</definedName>
    <definedName name="_xlnm.Print_Area" localSheetId="2">'8'!$A$1:$J$28</definedName>
    <definedName name="_xlnm.Print_Area" localSheetId="3">'9-10'!$A$1:$I$88</definedName>
    <definedName name="RM">'[10]ADJ - RATE'!$B$5</definedName>
    <definedName name="SCB" localSheetId="3">'[4]ADJ - RATE'!#REF!</definedName>
    <definedName name="SCB">'[4]ADJ - RATE'!#REF!</definedName>
    <definedName name="sector">#REF!</definedName>
    <definedName name="set">[13]set_!$A:$IV</definedName>
    <definedName name="Short" localSheetId="0">[11]เงินกู้ธนชาติ!$E$17</definedName>
    <definedName name="Short" localSheetId="3">[12]เงินกู้ธนชาติ!$E$17</definedName>
    <definedName name="Short">[11]เงินกู้ธนชาติ!$E$17</definedName>
    <definedName name="short1" localSheetId="0">'[11]เงินกู้ MGC'!$E$17</definedName>
    <definedName name="short1" localSheetId="3">'[12]เงินกู้ MGC'!$E$17</definedName>
    <definedName name="short1">'[11]เงินกู้ MGC'!$E$17</definedName>
    <definedName name="tb">'[14]TrialBalance Q3-2002'!$A$1:$H$301</definedName>
    <definedName name="tbold">#REF!</definedName>
    <definedName name="TDB" localSheetId="3">'[1]B&amp;S 1999'!#REF!</definedName>
    <definedName name="TDB">'[1]B&amp;S 1999'!#REF!</definedName>
    <definedName name="tribal">#REF!</definedName>
    <definedName name="US">'[10]ADJ - RATE'!$B$3</definedName>
    <definedName name="USD" localSheetId="3">#REF!</definedName>
    <definedName name="USD">#REF!</definedName>
    <definedName name="ก138" localSheetId="3">'[15]คชจ.ดำเนินงาน6-43'!#REF!</definedName>
    <definedName name="ก138">'[15]คชจ.ดำเนินงาน6-43'!#REF!</definedName>
    <definedName name="ฟ218" localSheetId="3">'[15]คชจ.ดำเนินงาน6-43'!#REF!</definedName>
    <definedName name="ฟ218">'[15]คชจ.ดำเนินงาน6-43'!#REF!</definedName>
    <definedName name="ฟ255" localSheetId="3">'[15]คชจ.ดำเนินงาน6-43'!#REF!</definedName>
    <definedName name="ฟ255">'[15]คชจ.ดำเนินงาน6-43'!#REF!</definedName>
    <definedName name="ฟ420" localSheetId="3">'[15]คชจ.ดำเนินงาน6-43'!#REF!</definedName>
    <definedName name="ฟ420">'[15]คชจ.ดำเนินงาน6-43'!#REF!</definedName>
  </definedNames>
  <calcPr calcId="162913" calcMode="manual"/>
</workbook>
</file>

<file path=xl/calcChain.xml><?xml version="1.0" encoding="utf-8"?>
<calcChain xmlns="http://schemas.openxmlformats.org/spreadsheetml/2006/main">
  <c r="G26" i="24" l="1"/>
  <c r="I61" i="30" l="1"/>
  <c r="I17" i="30"/>
  <c r="I20" i="30" s="1"/>
  <c r="I77" i="25"/>
  <c r="I69" i="25"/>
  <c r="I26" i="24"/>
  <c r="I16" i="24"/>
  <c r="I28" i="24" s="1"/>
  <c r="K61" i="30"/>
  <c r="G77" i="25"/>
  <c r="J10" i="27"/>
  <c r="H13" i="27"/>
  <c r="H15" i="27" s="1"/>
  <c r="F13" i="27"/>
  <c r="F15" i="27" s="1"/>
  <c r="F20" i="27" s="1"/>
  <c r="D13" i="27"/>
  <c r="D15" i="27" s="1"/>
  <c r="D20" i="27" s="1"/>
  <c r="B13" i="27"/>
  <c r="B15" i="27" s="1"/>
  <c r="J11" i="27"/>
  <c r="G16" i="24"/>
  <c r="K78" i="30"/>
  <c r="K80" i="30" s="1"/>
  <c r="K20" i="30"/>
  <c r="G69" i="25"/>
  <c r="G28" i="24"/>
  <c r="G9" i="25" s="1"/>
  <c r="G37" i="25" s="1"/>
  <c r="G62" i="25" s="1"/>
  <c r="A46" i="24"/>
  <c r="A43" i="24"/>
  <c r="A84" i="24" s="1"/>
  <c r="A83" i="30"/>
  <c r="A43" i="30"/>
  <c r="A41" i="30"/>
  <c r="A3" i="27"/>
  <c r="A3" i="25" s="1"/>
  <c r="A48" i="25" s="1"/>
  <c r="G59" i="24"/>
  <c r="H18" i="27" s="1"/>
  <c r="J18" i="27" s="1"/>
  <c r="A45" i="25" l="1"/>
  <c r="A88" i="25" s="1"/>
  <c r="A28" i="27"/>
  <c r="J13" i="27"/>
  <c r="G79" i="25"/>
  <c r="G82" i="25" s="1"/>
  <c r="G31" i="24"/>
  <c r="K81" i="30"/>
  <c r="I9" i="25"/>
  <c r="I37" i="25" s="1"/>
  <c r="I62" i="25" s="1"/>
  <c r="I79" i="25" s="1"/>
  <c r="I82" i="25" s="1"/>
  <c r="I31" i="24"/>
  <c r="I61" i="24" s="1"/>
  <c r="B20" i="27"/>
  <c r="J15" i="27"/>
  <c r="G66" i="24"/>
  <c r="G61" i="24" l="1"/>
  <c r="H16" i="27"/>
  <c r="J16" i="27" l="1"/>
  <c r="J20" i="27" s="1"/>
  <c r="H20" i="27"/>
  <c r="I76" i="30" s="1"/>
  <c r="I78" i="30" s="1"/>
  <c r="I80" i="30" s="1"/>
  <c r="I81" i="30" s="1"/>
  <c r="J21" i="27" l="1"/>
</calcChain>
</file>

<file path=xl/sharedStrings.xml><?xml version="1.0" encoding="utf-8"?>
<sst xmlns="http://schemas.openxmlformats.org/spreadsheetml/2006/main" count="208" uniqueCount="159">
  <si>
    <t>สินทรัพย์</t>
  </si>
  <si>
    <t>หมายเหตุ</t>
  </si>
  <si>
    <t>รวมสินทรัพย์</t>
  </si>
  <si>
    <t>หนี้สินอื่น</t>
  </si>
  <si>
    <t>รวมหนี้สิน</t>
  </si>
  <si>
    <t>ทุนเรือนหุ้น</t>
  </si>
  <si>
    <t>ทุนที่ออกและชำระแล้ว</t>
  </si>
  <si>
    <t>รายได้อื่น</t>
  </si>
  <si>
    <t>ทุนจดทะเบียน</t>
  </si>
  <si>
    <t>เงินสดและรายการเทียบเท่าเงินสด</t>
  </si>
  <si>
    <t>รายได้</t>
  </si>
  <si>
    <t>รวมรายได้</t>
  </si>
  <si>
    <t>รวมค่าใช้จ่าย</t>
  </si>
  <si>
    <t>รวม</t>
  </si>
  <si>
    <t>หนี้สิน</t>
  </si>
  <si>
    <t>กระแสเงินสดจากกิจกรรมลงทุน</t>
  </si>
  <si>
    <t>กำไรสะสม</t>
  </si>
  <si>
    <t>ค่าธรรมเนียมและบริการจ่าย</t>
  </si>
  <si>
    <t>สินทรัพย์อื่น</t>
  </si>
  <si>
    <t>ยังไม่ได้จัดสรร</t>
  </si>
  <si>
    <t>ค่าใช้จ่าย</t>
  </si>
  <si>
    <t>งบแสดงฐานะการเงิน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</si>
  <si>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</si>
  <si>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</si>
  <si>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</si>
  <si>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</si>
  <si>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กระแสเงินสดจากกิจกรรมจัดหาเงิน</t>
  </si>
  <si>
    <t>ค่าใช้จ่ายค้างจ่าย</t>
  </si>
  <si>
    <t>ส่วนเกินมูลค่าหุ้น</t>
  </si>
  <si>
    <t>ยังไม่จัดสรร</t>
  </si>
  <si>
    <t>สินทรัพย์ภาษีเงินได้รอการตัดบัญชี</t>
  </si>
  <si>
    <t>ทุนสำรองตามกฎหมาย</t>
  </si>
  <si>
    <t>ต้นทุนทางการเงิน</t>
  </si>
  <si>
    <t>ภาระผูกพันผลประโยชน์พนักงาน</t>
  </si>
  <si>
    <t>งบกำไรขาดทุนเบ็ดเสร็จ</t>
  </si>
  <si>
    <t>งบกระแสเงินสด</t>
  </si>
  <si>
    <t xml:space="preserve">กระแสเงินสดจากกิจกรรมดำเนินงาน </t>
  </si>
  <si>
    <t xml:space="preserve">   จากกิจกรรมดำเนินงาน</t>
  </si>
  <si>
    <t xml:space="preserve">   ค่าใช้จ่ายผลประโยชน์พนักงาน</t>
  </si>
  <si>
    <t xml:space="preserve">   ต้นทุนทางการเงิน</t>
  </si>
  <si>
    <t xml:space="preserve">   รายได้ดอกเบี้ยและเงินปันผล</t>
  </si>
  <si>
    <t xml:space="preserve">   เงินสดรับดอกเบี้ยและเงินปันผล</t>
  </si>
  <si>
    <t xml:space="preserve">   เงินสดจ่ายดอกเบี้ย</t>
  </si>
  <si>
    <t xml:space="preserve">   เงินสดจ่ายภาษีเงินได้</t>
  </si>
  <si>
    <t>กำไร(ขาดทุน)จากการดำเนินงานก่อนการเปลี่ยนแปลงใน</t>
  </si>
  <si>
    <t xml:space="preserve">   ลูกหนี้ธุรกิจหลักทรัพย์และสัญญาซื้อขายล่วงหน้า</t>
  </si>
  <si>
    <t xml:space="preserve">   เงินลงทุนเพื่อค้า</t>
  </si>
  <si>
    <t xml:space="preserve">   สินทรัพย์อื่น</t>
  </si>
  <si>
    <t xml:space="preserve">   เจ้าหนี้ธุรกิจหลักทรัพย์และสัญญาซื้อขายล่วงหน้า</t>
  </si>
  <si>
    <t xml:space="preserve">   ค่าใช้จ่ายค้างจ่าย</t>
  </si>
  <si>
    <t xml:space="preserve">   หนี้สินอื่น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</si>
  <si>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</si>
  <si>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</si>
  <si>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</si>
  <si>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>เงินสดและรายการเทียบเท่าเงินสด ณ วันที่ 1 มกราคม</t>
  </si>
  <si>
    <t xml:space="preserve">งบแสดงการเปลี่ยนแปลงส่วนของเจ้าของ </t>
  </si>
  <si>
    <t>ทุนที่ออกและ</t>
  </si>
  <si>
    <t>ทุนสำรอง</t>
  </si>
  <si>
    <t>ชำระแล้ว</t>
  </si>
  <si>
    <t>มูลค่าหุ้นสามัญ</t>
  </si>
  <si>
    <t>ตามกฎหมาย</t>
  </si>
  <si>
    <t>บาท</t>
  </si>
  <si>
    <t xml:space="preserve">หุ้นสามัญ จำนวน 840,000,000 หุ้น </t>
  </si>
  <si>
    <t xml:space="preserve">   มูลค่าที่ตราไว้หุ้นละ 1 บาท</t>
  </si>
  <si>
    <t xml:space="preserve">หุ้นสามัญ จำนวน 819,171,600 หุ้น </t>
  </si>
  <si>
    <t xml:space="preserve">   มูลค่าที่ได้รับชำระแล้ว 1 บาท </t>
  </si>
  <si>
    <t>หนี้สินดำเนินงานเพิ่มขึ้น(ลดลง)</t>
  </si>
  <si>
    <t>สินทรัพย์ดำเนินงาน(เพิ่มขึ้น)ลดลง</t>
  </si>
  <si>
    <t>หนี้สินตราสารอนุพันธ์</t>
  </si>
  <si>
    <t xml:space="preserve">   การตัดจำหน่ายอุปกรณ์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</si>
  <si>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</si>
  <si>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</si>
  <si>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 xml:space="preserve">   หนี้สินตราสารอนุพันธ์</t>
  </si>
  <si>
    <t>ส่วนเกิน</t>
  </si>
  <si>
    <t>ลูกหนี้บริษัทที่เกี่ยวข้องกัน</t>
  </si>
  <si>
    <t>เจ้าหนี้ธุรกิจหลักทรัพย์และสัญญาซื้อขายล่วงหน้า</t>
  </si>
  <si>
    <t>รายการที่จะไม่จัดประเภทรายการใหม่เข้าไปไว้</t>
  </si>
  <si>
    <t>การวัดมูลค่าใหม่ของภาระผูกพันผลประโยชน์</t>
  </si>
  <si>
    <t>หลังออกจากงาน</t>
  </si>
  <si>
    <t>ภาษีเงินได้ที่เกี่ยวกับรายการจะไม่จัดประเภทรายการใหม่</t>
  </si>
  <si>
    <t>เข้าไปไว้ในกำไรหรือขาดทุนในภายหลัง</t>
  </si>
  <si>
    <r>
      <t>งบกำไรขาดทุนเบ็ดเสร็จ</t>
    </r>
    <r>
      <rPr>
        <sz val="14"/>
        <rFont val="Angsana New"/>
        <family val="1"/>
      </rPr>
      <t xml:space="preserve"> (ต่อ)</t>
    </r>
  </si>
  <si>
    <t>ในกำไรหรือขาดทุนในภายหลัง</t>
  </si>
  <si>
    <t>ในใบสำคัญแสดงสิทธิอนุพันธ์</t>
  </si>
  <si>
    <t>บริษัทหลักทรัพย์ อาร์เอชบี (ประเทศไทย) จำกัด (มหาชน)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</si>
  <si>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</si>
  <si>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 xml:space="preserve">   สินทรัพย์ตราสารอนุพันธ์</t>
  </si>
  <si>
    <t>เงินสดและรายการเทียบเท่าเงินสด ณ วันที่ 31 ธันวาคม</t>
  </si>
  <si>
    <t xml:space="preserve">   กลับรายการงานระหว่างทำของสินทรัพย์ไม่มีตัวตน</t>
  </si>
  <si>
    <t>พ.ศ. 2560</t>
  </si>
  <si>
    <t>ยอดคงเหลือ ณ วันที่ 1 มกราคม พ.ศ. 2560</t>
  </si>
  <si>
    <t>ยอดคงเหลือ ณ วันที่ 31 ธันวาคม พ.ศ. 2560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</si>
  <si>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</si>
  <si>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</si>
  <si>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</si>
  <si>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</si>
  <si>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อุปกรณ์</t>
  </si>
  <si>
    <t>สินทรัพย์ไม่มีตัวตน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</si>
  <si>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</si>
  <si>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</si>
  <si>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</si>
  <si>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</si>
  <si>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รายได้ดอกเบี้ยเงินให้กู้ยืมเพื่อซื้อหลักทรัพย์</t>
  </si>
  <si>
    <t>ค่าใช้จ่ายผลประโยชน์พนักงาน</t>
  </si>
  <si>
    <t>หนี้สูญและหนี้สงสัยจะสูญ</t>
  </si>
  <si>
    <t>ค่าใช้จ่ายอื่น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</si>
  <si>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</si>
  <si>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</si>
  <si>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เงินสดจ่ายเงินกู้ยืมจากสถาบันการเงิน</t>
  </si>
  <si>
    <t>เงินสดรับเงินกู้ยืมจากสถาบันการเงิน</t>
  </si>
  <si>
    <t>เงินสดจ่ายจากตราสารหนี้ที่ออกและเงินกู้ยืมอื่น</t>
  </si>
  <si>
    <t>เงินสดรับจากตราสารหนี้ที่ออกและเงินกู้ยืมอื่น</t>
  </si>
  <si>
    <t xml:space="preserve">   ค่าเสื่อมราคาและรายจ่ายตัดจำหน่าย</t>
  </si>
  <si>
    <t xml:space="preserve">   ขาดทุน(กำไร)จากการจำหน่ายอุปกรณ์</t>
  </si>
  <si>
    <t xml:space="preserve">   การตัดจำหน่ายส่วนลดมูลค่าเงินลงทุน</t>
  </si>
  <si>
    <t xml:space="preserve">   ภาระผูกพันผลประโยชน์พนักงาน</t>
  </si>
  <si>
    <t>เงินสดสุทธิได้มา(ใช้ไป)ในกิจกรรมดำเนินงาน</t>
  </si>
  <si>
    <t xml:space="preserve">   </t>
  </si>
  <si>
    <t>สินทรัพย์และหนี้สินดำเนินงาน</t>
  </si>
  <si>
    <t>-</t>
  </si>
  <si>
    <t>ตราสารหนี้ที่ออกและเงินกู้ยืม</t>
  </si>
  <si>
    <t>รายได้(ค่าใช้จ่าย)ภาษีเงินได้</t>
  </si>
  <si>
    <t>กำไร(ขาดทุน)เบ็ดเสร็จอื่น :</t>
  </si>
  <si>
    <t xml:space="preserve">   การตัดจำหน่ายซอฟแวร์คอมพิวเตอร์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</si>
  <si>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</si>
  <si>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เงินสดสุทธิได้มา(ใช้ไป)ในกิจกรรมจัดหาเงิน</t>
  </si>
  <si>
    <t>ณ วันที่ 31 ธันวาคม พ.ศ. 2561</t>
  </si>
  <si>
    <t>พ.ศ. 2561</t>
  </si>
  <si>
    <t>สำหรับปีสิ้นสุดวันที่ 31 ธันวาคม พ.ศ. 2561</t>
  </si>
  <si>
    <t>ยอดคงเหลือ ณ วันที่ 1 มกราคม พ.ศ. 2561</t>
  </si>
  <si>
    <t>ยอดคงเหลือ ณ วันที่ 31 ธันวาคม พ.ศ. 2561</t>
  </si>
  <si>
    <t xml:space="preserve">   หลังออกจากงาน - สุทธิจากภาษี</t>
  </si>
  <si>
    <t>5, 30</t>
  </si>
  <si>
    <t>7, 8, 30</t>
  </si>
  <si>
    <t>15, 30</t>
  </si>
  <si>
    <t>18, 30</t>
  </si>
  <si>
    <t>25, 30</t>
  </si>
  <si>
    <t>26, 30</t>
  </si>
  <si>
    <t>27, 30</t>
  </si>
  <si>
    <t>28, 30</t>
  </si>
  <si>
    <t>ขาดทุนต่อหุ้นขั้นพื้นฐาน (บาท)</t>
  </si>
  <si>
    <t>ขาดทุนต่อหุ้น</t>
  </si>
  <si>
    <t>ขาดทุนเบ็ดเสร็จรวมสำหรับปี</t>
  </si>
  <si>
    <t>กำไรเบ็ดเสร็จอื่น - สุทธิจากภาษี</t>
  </si>
  <si>
    <t>ขาดทุนสุทธิสำหรับปี</t>
  </si>
  <si>
    <t>ขาดทุนก่อนภาษีเงินได้</t>
  </si>
  <si>
    <t>กำไรและผลตอบแทนจากเครื่องมือทางการเงิน</t>
  </si>
  <si>
    <t>รายการปรับปรุงขาดทุนสุทธิก่อนภาษีเงินได้เป็นเงินสดรับ(จ่าย)</t>
  </si>
  <si>
    <t>11, 12</t>
  </si>
  <si>
    <t xml:space="preserve">      ในเงินลงทุน</t>
  </si>
  <si>
    <t xml:space="preserve">   ขาดทุนที่ยังไม่เกิดขึ้นจากการเปลี่ยนแปลงมูลค่ายุติธรรม</t>
  </si>
  <si>
    <t xml:space="preserve">   ขาดทุน(กำไร)จากการแปลงค่าเงินตราต่างประเทศ</t>
  </si>
  <si>
    <t xml:space="preserve">   กำไรที่ยังไม่เกิดขึ้นจากการการแปลงค่าเงินตราต่างประเทศ</t>
  </si>
  <si>
    <t xml:space="preserve"> </t>
  </si>
  <si>
    <t>17, 30</t>
  </si>
  <si>
    <t xml:space="preserve">   (กำไร)ขาดทุนที่ยังไม่เกิดขึ้นจากการเปลี่ยนแปลงมูลค่ายุติธรรม</t>
  </si>
  <si>
    <t>ในสัญญาซื้อขายล่วงหน้ามาตรฐาน</t>
  </si>
  <si>
    <t>ในสัญญาซื้อขายเงินตราต่างประเทศล่วงหน้า</t>
  </si>
  <si>
    <t>หมายเหตุประกอบงบการเงินในหน้า 11 ถึง 70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</si>
</sst>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-&quot;฿&quot;* #,##0_-;\-&quot;฿&quot;* #,##0_-;_-&quot;฿&quot;* &quot;-&quot;_-;_-@_-"/>
    <numFmt numFmtId="192" formatCode="_-&quot;฿&quot;* #,##0.00_-;\-&quot;฿&quot;* #,##0.00_-;_-&quot;฿&quot;* &quot;-&quot;??_-;_-@_-"/>
    <numFmt numFmtId="193" formatCode="#,##0;\(#,##0\)"/>
    <numFmt numFmtId="194" formatCode="#,##0;\(#,##0\);&quot;-&quot;;@"/>
    <numFmt numFmtId="195" formatCode="#,##0.00;\(#,##0.00\);&quot;-&quot;;@"/>
    <numFmt numFmtId="196" formatCode="_-&quot;$&quot;* #,##0_-;\-&quot;$&quot;* #,##0_-;_-&quot;$&quot;* &quot;-&quot;_-;_-@_-"/>
    <numFmt numFmtId="197" formatCode="_-&quot;$&quot;* #,##0.00_-;\-&quot;$&quot;* #,##0.00_-;_-&quot;$&quot;* &quot;-&quot;??_-;_-@_-"/>
    <numFmt numFmtId="198" formatCode="#,##0.0_);[Red]\(#,##0.0\)"/>
    <numFmt numFmtId="199" formatCode="_-* #,##0_-;\-* #,##0_-;_-* &quot;-&quot;??_-;_-@_-"/>
    <numFmt numFmtId="200" formatCode="&quot;฿&quot;#,##0.00_);\(&quot;฿&quot;#,##0.00\)"/>
    <numFmt numFmtId="201" formatCode="0.000"/>
    <numFmt numFmtId="202" formatCode="#,##0.00\ &quot;F&quot;;\-#,##0.00\ &quot;F&quot;"/>
    <numFmt numFmtId="203" formatCode="dd\-mmm\-yy_)"/>
    <numFmt numFmtId="204" formatCode="0.0%"/>
    <numFmt numFmtId="205" formatCode="_-[$€-2]* #,##0.00_-;\-[$€-2]* #,##0.00_-;_-[$€-2]* &quot;-&quot;??_-"/>
    <numFmt numFmtId="206" formatCode=";;;"/>
    <numFmt numFmtId="207" formatCode="0.00_)"/>
    <numFmt numFmtId="208" formatCode="#,##0.0;[Red]\-#,##0.0"/>
    <numFmt numFmtId="209" formatCode="0.00_);[Red]\(0.00\)"/>
    <numFmt numFmtId="210" formatCode="_(* #,##0_);_(* \(#,##0\);_(* &quot;-&quot;??_);_(@_)"/>
    <numFmt numFmtId="211" formatCode="#,##0.0000;\(#,##0.0000\);&quot;-&quot;;@"/>
    <numFmt numFmtId="212" formatCode="#,##0.0000"/>
  </numFmts>
  <fonts count="56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u/>
      <sz val="5.9"/>
      <color indexed="12"/>
      <name val="Arial"/>
      <family val="2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 New Thai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i/>
      <sz val="14"/>
      <name val="Angsana New"/>
      <family val="1"/>
    </font>
    <font>
      <sz val="10"/>
      <name val="Courier"/>
      <family val="3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4"/>
      <color rgb="FF7030A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1">
    <xf numFmtId="0" fontId="0" fillId="0" borderId="0"/>
    <xf numFmtId="9" fontId="9" fillId="0" borderId="0"/>
    <xf numFmtId="190" fontId="1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198" fontId="11" fillId="0" borderId="0" applyFill="0" applyBorder="0" applyAlignment="0" applyProtection="0"/>
    <xf numFmtId="40" fontId="11" fillId="0" borderId="0" applyFill="0" applyBorder="0" applyAlignment="0" applyProtection="0"/>
    <xf numFmtId="200" fontId="8" fillId="2" borderId="0" applyFill="0" applyBorder="0" applyAlignment="0">
      <alignment vertical="top"/>
    </xf>
    <xf numFmtId="200" fontId="8" fillId="2" borderId="0" applyFill="0" applyBorder="0" applyAlignment="0">
      <alignment vertical="top"/>
    </xf>
    <xf numFmtId="201" fontId="8" fillId="0" borderId="0" applyFill="0" applyBorder="0" applyAlignment="0" applyProtection="0"/>
    <xf numFmtId="201" fontId="8" fillId="0" borderId="0" applyFill="0" applyBorder="0" applyAlignment="0" applyProtection="0"/>
    <xf numFmtId="190" fontId="1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9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203" fontId="9" fillId="0" borderId="0"/>
    <xf numFmtId="204" fontId="9" fillId="0" borderId="0"/>
    <xf numFmtId="0" fontId="11" fillId="0" borderId="0" applyNumberFormat="0" applyFill="0" applyBorder="0" applyAlignment="0" applyProtection="0"/>
    <xf numFmtId="205" fontId="1" fillId="0" borderId="0" applyFon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3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0" borderId="4">
      <alignment horizontal="left" vertical="top"/>
    </xf>
    <xf numFmtId="0" fontId="23" fillId="0" borderId="4">
      <alignment horizontal="left" vertical="top"/>
    </xf>
    <xf numFmtId="0" fontId="24" fillId="0" borderId="0">
      <alignment horizontal="left"/>
    </xf>
    <xf numFmtId="0" fontId="23" fillId="0" borderId="4">
      <alignment horizontal="left" vertical="top"/>
    </xf>
    <xf numFmtId="0" fontId="25" fillId="0" borderId="4">
      <alignment horizontal="left" vertical="top"/>
    </xf>
    <xf numFmtId="0" fontId="25" fillId="0" borderId="4">
      <alignment horizontal="left" vertical="top"/>
    </xf>
    <xf numFmtId="0" fontId="26" fillId="0" borderId="0">
      <alignment horizontal="left"/>
    </xf>
    <xf numFmtId="0" fontId="27" fillId="0" borderId="4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206" fontId="11" fillId="0" borderId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0" fontId="19" fillId="4" borderId="5" applyNumberFormat="0" applyBorder="0" applyAlignment="0" applyProtection="0"/>
    <xf numFmtId="0" fontId="29" fillId="0" borderId="0" applyNumberFormat="0" applyFill="0" applyBorder="0" applyAlignment="0" applyProtection="0"/>
    <xf numFmtId="0" fontId="6" fillId="0" borderId="0"/>
    <xf numFmtId="0" fontId="6" fillId="0" borderId="0"/>
    <xf numFmtId="37" fontId="30" fillId="0" borderId="0"/>
    <xf numFmtId="207" fontId="31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6" fillId="0" borderId="0"/>
    <xf numFmtId="0" fontId="6" fillId="0" borderId="0"/>
    <xf numFmtId="1" fontId="7" fillId="0" borderId="0"/>
    <xf numFmtId="0" fontId="49" fillId="0" borderId="0"/>
    <xf numFmtId="0" fontId="1" fillId="0" borderId="0"/>
    <xf numFmtId="0" fontId="49" fillId="0" borderId="0"/>
    <xf numFmtId="0" fontId="8" fillId="0" borderId="0"/>
    <xf numFmtId="0" fontId="4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50" fillId="0" borderId="0"/>
    <xf numFmtId="1" fontId="7" fillId="0" borderId="0"/>
    <xf numFmtId="1" fontId="7" fillId="0" borderId="0"/>
    <xf numFmtId="0" fontId="32" fillId="0" borderId="0"/>
    <xf numFmtId="0" fontId="33" fillId="0" borderId="0">
      <alignment horizontal="left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208" fontId="8" fillId="2" borderId="0" applyFill="0" applyBorder="0" applyAlignment="0" applyProtection="0">
      <alignment vertical="top"/>
    </xf>
    <xf numFmtId="208" fontId="8" fillId="2" borderId="0" applyFill="0" applyBorder="0" applyAlignment="0" applyProtection="0">
      <alignment vertical="top"/>
    </xf>
    <xf numFmtId="209" fontId="8" fillId="0" borderId="0" applyFill="0" applyBorder="0" applyAlignment="0" applyProtection="0"/>
    <xf numFmtId="209" fontId="8" fillId="0" borderId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" fillId="0" borderId="6" applyNumberFormat="0" applyFill="0" applyAlignment="0" applyProtection="0">
      <alignment horizontal="center" vertical="center"/>
    </xf>
    <xf numFmtId="0" fontId="16" fillId="0" borderId="7">
      <alignment vertical="center"/>
    </xf>
    <xf numFmtId="0" fontId="34" fillId="5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6" fillId="4" borderId="0" applyNumberFormat="0" applyAlignment="0" applyProtection="0"/>
    <xf numFmtId="0" fontId="6" fillId="4" borderId="0" applyNumberFormat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4" fillId="6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3" fontId="34" fillId="7" borderId="0" applyNumberFormat="0" applyBorder="0" applyAlignment="0" applyProtection="0"/>
    <xf numFmtId="3" fontId="34" fillId="7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3" fontId="34" fillId="8" borderId="0" applyNumberFormat="0" applyBorder="0" applyAlignment="0" applyProtection="0"/>
    <xf numFmtId="3" fontId="34" fillId="8" borderId="0" applyNumberFormat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" fontId="6" fillId="3" borderId="0" applyFont="0" applyBorder="0" applyAlignment="0" applyProtection="0"/>
    <xf numFmtId="3" fontId="6" fillId="3" borderId="0" applyFont="0" applyBorder="0" applyAlignment="0" applyProtection="0"/>
    <xf numFmtId="0" fontId="6" fillId="8" borderId="0" applyNumberFormat="0" applyFont="0" applyBorder="0" applyAlignment="0" applyProtection="0"/>
    <xf numFmtId="0" fontId="6" fillId="8" borderId="0" applyNumberFormat="0" applyFont="0" applyBorder="0" applyAlignment="0" applyProtection="0"/>
    <xf numFmtId="4" fontId="6" fillId="3" borderId="0" applyFont="0" applyBorder="0" applyAlignment="0" applyProtection="0"/>
    <xf numFmtId="4" fontId="6" fillId="3" borderId="0" applyFont="0" applyBorder="0" applyAlignment="0" applyProtection="0"/>
    <xf numFmtId="0" fontId="35" fillId="0" borderId="0">
      <alignment horizontal="left"/>
    </xf>
    <xf numFmtId="0" fontId="17" fillId="0" borderId="0">
      <alignment horizontal="left"/>
    </xf>
    <xf numFmtId="0" fontId="26" fillId="0" borderId="0"/>
    <xf numFmtId="0" fontId="24" fillId="0" borderId="0"/>
    <xf numFmtId="0" fontId="17" fillId="0" borderId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41" fontId="39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/>
    <xf numFmtId="41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87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2" fillId="0" borderId="0"/>
    <xf numFmtId="39" fontId="47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197" fontId="4" fillId="0" borderId="0" applyFont="0" applyFill="0" applyBorder="0" applyAlignment="0" applyProtection="0"/>
    <xf numFmtId="196" fontId="4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73" applyFont="1" applyFill="1"/>
    <xf numFmtId="0" fontId="2" fillId="0" borderId="0" xfId="73" applyFont="1" applyFill="1" applyBorder="1"/>
    <xf numFmtId="38" fontId="3" fillId="0" borderId="0" xfId="73" applyNumberFormat="1" applyFont="1" applyFill="1" applyAlignment="1">
      <alignment horizontal="left" vertical="center"/>
    </xf>
    <xf numFmtId="38" fontId="2" fillId="0" borderId="0" xfId="83" applyNumberFormat="1" applyFont="1" applyFill="1" applyBorder="1" applyAlignment="1">
      <alignment horizontal="centerContinuous" vertical="center"/>
    </xf>
    <xf numFmtId="38" fontId="46" fillId="0" borderId="0" xfId="83" applyNumberFormat="1" applyFont="1" applyFill="1" applyBorder="1" applyAlignment="1">
      <alignment horizontal="centerContinuous" vertical="center"/>
    </xf>
    <xf numFmtId="38" fontId="3" fillId="0" borderId="0" xfId="83" applyNumberFormat="1" applyFont="1" applyFill="1" applyAlignment="1">
      <alignment horizontal="left" vertical="center"/>
    </xf>
    <xf numFmtId="38" fontId="2" fillId="0" borderId="0" xfId="83" applyNumberFormat="1" applyFont="1" applyFill="1" applyAlignment="1">
      <alignment horizontal="centerContinuous" vertical="center"/>
    </xf>
    <xf numFmtId="0" fontId="2" fillId="0" borderId="0" xfId="83" applyNumberFormat="1" applyFont="1" applyFill="1" applyAlignment="1">
      <alignment vertical="center"/>
    </xf>
    <xf numFmtId="0" fontId="2" fillId="0" borderId="0" xfId="83" applyNumberFormat="1" applyFont="1" applyFill="1" applyBorder="1" applyAlignment="1">
      <alignment horizontal="center" vertical="center"/>
    </xf>
    <xf numFmtId="38" fontId="3" fillId="0" borderId="0" xfId="73" applyNumberFormat="1" applyFont="1" applyFill="1" applyAlignment="1">
      <alignment vertical="center"/>
    </xf>
    <xf numFmtId="38" fontId="2" fillId="0" borderId="0" xfId="83" applyNumberFormat="1" applyFont="1" applyFill="1" applyAlignment="1">
      <alignment vertical="center"/>
    </xf>
    <xf numFmtId="38" fontId="2" fillId="0" borderId="0" xfId="83" applyNumberFormat="1" applyFont="1" applyFill="1" applyBorder="1" applyAlignment="1">
      <alignment vertical="center"/>
    </xf>
    <xf numFmtId="38" fontId="46" fillId="0" borderId="0" xfId="83" applyNumberFormat="1" applyFont="1" applyFill="1" applyBorder="1" applyAlignment="1">
      <alignment horizontal="center" vertical="center"/>
    </xf>
    <xf numFmtId="188" fontId="2" fillId="0" borderId="0" xfId="73" applyNumberFormat="1" applyFont="1" applyFill="1" applyBorder="1" applyAlignment="1">
      <alignment vertical="center"/>
    </xf>
    <xf numFmtId="38" fontId="3" fillId="0" borderId="0" xfId="83" applyNumberFormat="1" applyFont="1" applyFill="1" applyAlignment="1">
      <alignment vertical="center"/>
    </xf>
    <xf numFmtId="38" fontId="2" fillId="0" borderId="0" xfId="73" applyNumberFormat="1" applyFont="1" applyFill="1" applyBorder="1" applyAlignment="1">
      <alignment vertical="center"/>
    </xf>
    <xf numFmtId="38" fontId="2" fillId="0" borderId="0" xfId="73" quotePrefix="1" applyNumberFormat="1" applyFont="1" applyFill="1" applyBorder="1" applyAlignment="1">
      <alignment horizontal="left" vertical="center"/>
    </xf>
    <xf numFmtId="38" fontId="3" fillId="0" borderId="0" xfId="73" quotePrefix="1" applyNumberFormat="1" applyFont="1" applyFill="1" applyBorder="1" applyAlignment="1">
      <alignment horizontal="left" vertical="center"/>
    </xf>
    <xf numFmtId="38" fontId="3" fillId="0" borderId="8" xfId="73" applyNumberFormat="1" applyFont="1" applyFill="1" applyBorder="1" applyAlignment="1">
      <alignment horizontal="left" vertical="center"/>
    </xf>
    <xf numFmtId="38" fontId="2" fillId="0" borderId="8" xfId="73" applyNumberFormat="1" applyFont="1" applyFill="1" applyBorder="1" applyAlignment="1">
      <alignment horizontal="centerContinuous" vertical="center"/>
    </xf>
    <xf numFmtId="37" fontId="2" fillId="0" borderId="8" xfId="73" applyNumberFormat="1" applyFont="1" applyFill="1" applyBorder="1" applyAlignment="1">
      <alignment horizontal="centerContinuous" vertical="center"/>
    </xf>
    <xf numFmtId="0" fontId="3" fillId="0" borderId="8" xfId="83" applyNumberFormat="1" applyFont="1" applyFill="1" applyBorder="1" applyAlignment="1">
      <alignment horizontal="center" vertical="center"/>
    </xf>
    <xf numFmtId="38" fontId="2" fillId="0" borderId="0" xfId="83" applyNumberFormat="1" applyFont="1" applyFill="1" applyAlignment="1">
      <alignment horizontal="center" vertical="center"/>
    </xf>
    <xf numFmtId="194" fontId="2" fillId="0" borderId="0" xfId="83" applyNumberFormat="1" applyFont="1" applyFill="1" applyAlignment="1">
      <alignment horizontal="right" vertical="center"/>
    </xf>
    <xf numFmtId="194" fontId="2" fillId="0" borderId="8" xfId="73" applyNumberFormat="1" applyFont="1" applyFill="1" applyBorder="1" applyAlignment="1">
      <alignment horizontal="right" vertical="center"/>
    </xf>
    <xf numFmtId="194" fontId="2" fillId="0" borderId="0" xfId="73" applyNumberFormat="1" applyFont="1" applyFill="1" applyAlignment="1">
      <alignment horizontal="right" vertical="center"/>
    </xf>
    <xf numFmtId="194" fontId="2" fillId="0" borderId="0" xfId="73" applyNumberFormat="1" applyFont="1" applyFill="1" applyBorder="1" applyAlignment="1">
      <alignment horizontal="right" vertical="center"/>
    </xf>
    <xf numFmtId="194" fontId="2" fillId="0" borderId="9" xfId="73" applyNumberFormat="1" applyFont="1" applyFill="1" applyBorder="1" applyAlignment="1">
      <alignment horizontal="right" vertical="center"/>
    </xf>
    <xf numFmtId="194" fontId="2" fillId="0" borderId="0" xfId="83" applyNumberFormat="1" applyFont="1" applyFill="1" applyBorder="1" applyAlignment="1">
      <alignment horizontal="right" vertical="center"/>
    </xf>
    <xf numFmtId="194" fontId="2" fillId="0" borderId="0" xfId="22" applyNumberFormat="1" applyFont="1" applyFill="1" applyBorder="1" applyAlignment="1">
      <alignment horizontal="right" vertical="center"/>
    </xf>
    <xf numFmtId="194" fontId="2" fillId="0" borderId="0" xfId="73" applyNumberFormat="1" applyFont="1" applyFill="1"/>
    <xf numFmtId="194" fontId="2" fillId="0" borderId="0" xfId="76" applyNumberFormat="1" applyFont="1" applyFill="1" applyAlignment="1">
      <alignment vertical="center"/>
    </xf>
    <xf numFmtId="194" fontId="3" fillId="0" borderId="0" xfId="71" applyNumberFormat="1" applyFont="1" applyFill="1" applyBorder="1" applyAlignment="1">
      <alignment horizontal="right" vertical="center"/>
    </xf>
    <xf numFmtId="194" fontId="3" fillId="0" borderId="8" xfId="71" applyNumberFormat="1" applyFont="1" applyFill="1" applyBorder="1" applyAlignment="1">
      <alignment horizontal="right" vertical="center"/>
    </xf>
    <xf numFmtId="194" fontId="51" fillId="0" borderId="0" xfId="76" applyNumberFormat="1" applyFont="1" applyFill="1" applyAlignment="1">
      <alignment vertical="center"/>
    </xf>
    <xf numFmtId="194" fontId="51" fillId="0" borderId="8" xfId="76" applyNumberFormat="1" applyFont="1" applyFill="1" applyBorder="1" applyAlignment="1">
      <alignment vertical="center"/>
    </xf>
    <xf numFmtId="194" fontId="51" fillId="0" borderId="0" xfId="76" applyNumberFormat="1" applyFont="1" applyFill="1" applyBorder="1" applyAlignment="1">
      <alignment vertical="center"/>
    </xf>
    <xf numFmtId="194" fontId="3" fillId="0" borderId="0" xfId="75" applyNumberFormat="1" applyFont="1" applyFill="1" applyAlignment="1">
      <alignment horizontal="right" vertical="center"/>
    </xf>
    <xf numFmtId="194" fontId="2" fillId="0" borderId="0" xfId="2" applyNumberFormat="1" applyFont="1" applyFill="1" applyBorder="1" applyAlignment="1">
      <alignment vertical="center"/>
    </xf>
    <xf numFmtId="194" fontId="2" fillId="0" borderId="0" xfId="2" applyNumberFormat="1" applyFont="1" applyFill="1" applyBorder="1" applyAlignment="1">
      <alignment horizontal="right" vertical="center"/>
    </xf>
    <xf numFmtId="194" fontId="51" fillId="0" borderId="8" xfId="2" applyNumberFormat="1" applyFont="1" applyFill="1" applyBorder="1" applyAlignment="1">
      <alignment vertical="center"/>
    </xf>
    <xf numFmtId="194" fontId="3" fillId="0" borderId="8" xfId="0" applyNumberFormat="1" applyFont="1" applyFill="1" applyBorder="1" applyAlignment="1">
      <alignment horizontal="right" vertical="center"/>
    </xf>
    <xf numFmtId="194" fontId="3" fillId="0" borderId="0" xfId="0" applyNumberFormat="1" applyFont="1" applyFill="1" applyAlignment="1">
      <alignment horizontal="right" vertical="center"/>
    </xf>
    <xf numFmtId="39" fontId="3" fillId="0" borderId="0" xfId="159" applyNumberFormat="1" applyFont="1" applyFill="1" applyBorder="1" applyAlignment="1" applyProtection="1">
      <alignment horizontal="left" vertical="center"/>
    </xf>
    <xf numFmtId="0" fontId="3" fillId="0" borderId="0" xfId="76" applyFont="1" applyFill="1" applyAlignment="1">
      <alignment vertical="center"/>
    </xf>
    <xf numFmtId="194" fontId="3" fillId="0" borderId="0" xfId="76" applyNumberFormat="1" applyFont="1" applyFill="1" applyAlignment="1">
      <alignment vertical="center"/>
    </xf>
    <xf numFmtId="194" fontId="2" fillId="0" borderId="0" xfId="76" applyNumberFormat="1" applyFont="1" applyFill="1" applyAlignment="1">
      <alignment horizontal="center" vertical="center"/>
    </xf>
    <xf numFmtId="0" fontId="51" fillId="0" borderId="0" xfId="76" applyFont="1" applyFill="1" applyAlignment="1">
      <alignment vertical="center"/>
    </xf>
    <xf numFmtId="38" fontId="3" fillId="0" borderId="8" xfId="76" applyNumberFormat="1" applyFont="1" applyFill="1" applyBorder="1" applyAlignment="1">
      <alignment vertical="center"/>
    </xf>
    <xf numFmtId="194" fontId="3" fillId="0" borderId="8" xfId="76" applyNumberFormat="1" applyFont="1" applyFill="1" applyBorder="1" applyAlignment="1">
      <alignment vertical="center"/>
    </xf>
    <xf numFmtId="194" fontId="2" fillId="0" borderId="8" xfId="76" applyNumberFormat="1" applyFont="1" applyFill="1" applyBorder="1" applyAlignment="1">
      <alignment horizontal="center" vertical="center"/>
    </xf>
    <xf numFmtId="194" fontId="2" fillId="0" borderId="8" xfId="76" applyNumberFormat="1" applyFont="1" applyFill="1" applyBorder="1" applyAlignment="1">
      <alignment vertical="center"/>
    </xf>
    <xf numFmtId="38" fontId="3" fillId="0" borderId="0" xfId="76" applyNumberFormat="1" applyFont="1" applyFill="1" applyBorder="1" applyAlignment="1">
      <alignment vertical="center"/>
    </xf>
    <xf numFmtId="194" fontId="3" fillId="0" borderId="0" xfId="76" applyNumberFormat="1" applyFont="1" applyFill="1" applyBorder="1" applyAlignment="1">
      <alignment vertical="center"/>
    </xf>
    <xf numFmtId="194" fontId="2" fillId="0" borderId="0" xfId="76" applyNumberFormat="1" applyFont="1" applyFill="1" applyBorder="1" applyAlignment="1">
      <alignment horizontal="center" vertical="center"/>
    </xf>
    <xf numFmtId="194" fontId="2" fillId="0" borderId="0" xfId="76" applyNumberFormat="1" applyFont="1" applyFill="1" applyBorder="1" applyAlignment="1">
      <alignment vertical="center"/>
    </xf>
    <xf numFmtId="0" fontId="3" fillId="0" borderId="0" xfId="75" applyFont="1" applyFill="1" applyAlignment="1">
      <alignment horizontal="left" vertical="center"/>
    </xf>
    <xf numFmtId="0" fontId="3" fillId="0" borderId="0" xfId="75" applyFont="1" applyFill="1" applyAlignment="1">
      <alignment horizontal="center" vertical="center"/>
    </xf>
    <xf numFmtId="194" fontId="3" fillId="0" borderId="0" xfId="71" applyNumberFormat="1" applyFont="1" applyFill="1" applyAlignment="1">
      <alignment horizontal="right" vertical="center"/>
    </xf>
    <xf numFmtId="194" fontId="3" fillId="0" borderId="0" xfId="75" applyNumberFormat="1" applyFont="1" applyFill="1" applyBorder="1" applyAlignment="1">
      <alignment horizontal="right" vertical="center"/>
    </xf>
    <xf numFmtId="0" fontId="3" fillId="0" borderId="0" xfId="75" applyFont="1" applyFill="1" applyAlignment="1">
      <alignment vertical="center"/>
    </xf>
    <xf numFmtId="194" fontId="3" fillId="0" borderId="10" xfId="71" applyNumberFormat="1" applyFont="1" applyFill="1" applyBorder="1" applyAlignment="1">
      <alignment horizontal="right" vertical="center"/>
    </xf>
    <xf numFmtId="194" fontId="3" fillId="0" borderId="0" xfId="75" quotePrefix="1" applyNumberFormat="1" applyFont="1" applyFill="1" applyBorder="1" applyAlignment="1">
      <alignment horizontal="right" vertical="center"/>
    </xf>
    <xf numFmtId="0" fontId="3" fillId="0" borderId="0" xfId="71" applyFont="1" applyFill="1" applyAlignment="1">
      <alignment horizontal="left" vertical="center"/>
    </xf>
    <xf numFmtId="0" fontId="2" fillId="0" borderId="0" xfId="71" applyFont="1" applyFill="1" applyAlignment="1">
      <alignment horizontal="left" vertical="center"/>
    </xf>
    <xf numFmtId="194" fontId="2" fillId="0" borderId="8" xfId="2" applyNumberFormat="1" applyFont="1" applyFill="1" applyBorder="1" applyAlignment="1">
      <alignment horizontal="right" vertical="center"/>
    </xf>
    <xf numFmtId="38" fontId="2" fillId="0" borderId="8" xfId="76" applyNumberFormat="1" applyFont="1" applyFill="1" applyBorder="1" applyAlignment="1">
      <alignment vertical="center"/>
    </xf>
    <xf numFmtId="0" fontId="2" fillId="0" borderId="0" xfId="76" applyFont="1" applyFill="1" applyAlignment="1">
      <alignment vertical="center"/>
    </xf>
    <xf numFmtId="194" fontId="2" fillId="0" borderId="0" xfId="76" quotePrefix="1" applyNumberFormat="1" applyFont="1" applyFill="1" applyAlignment="1">
      <alignment horizontal="center" vertical="center"/>
    </xf>
    <xf numFmtId="49" fontId="3" fillId="0" borderId="0" xfId="71" applyNumberFormat="1" applyFont="1" applyFill="1" applyAlignment="1">
      <alignment horizontal="left" vertical="center"/>
    </xf>
    <xf numFmtId="0" fontId="3" fillId="0" borderId="0" xfId="71" applyFont="1" applyFill="1" applyAlignment="1">
      <alignment vertical="center"/>
    </xf>
    <xf numFmtId="0" fontId="2" fillId="0" borderId="0" xfId="71" applyNumberFormat="1" applyFont="1" applyFill="1" applyAlignment="1">
      <alignment horizontal="center" vertical="center"/>
    </xf>
    <xf numFmtId="0" fontId="2" fillId="0" borderId="0" xfId="71" applyFont="1" applyFill="1" applyAlignment="1">
      <alignment vertical="center"/>
    </xf>
    <xf numFmtId="194" fontId="2" fillId="0" borderId="0" xfId="71" applyNumberFormat="1" applyFont="1" applyFill="1" applyAlignment="1">
      <alignment vertical="center"/>
    </xf>
    <xf numFmtId="0" fontId="3" fillId="0" borderId="8" xfId="71" applyFont="1" applyFill="1" applyBorder="1" applyAlignment="1">
      <alignment vertical="center"/>
    </xf>
    <xf numFmtId="0" fontId="2" fillId="0" borderId="8" xfId="71" applyNumberFormat="1" applyFont="1" applyFill="1" applyBorder="1" applyAlignment="1">
      <alignment horizontal="center" vertical="center"/>
    </xf>
    <xf numFmtId="0" fontId="2" fillId="0" borderId="8" xfId="71" applyFont="1" applyFill="1" applyBorder="1" applyAlignment="1">
      <alignment vertical="center"/>
    </xf>
    <xf numFmtId="194" fontId="2" fillId="0" borderId="8" xfId="71" applyNumberFormat="1" applyFont="1" applyFill="1" applyBorder="1" applyAlignment="1">
      <alignment vertical="center"/>
    </xf>
    <xf numFmtId="38" fontId="2" fillId="0" borderId="0" xfId="71" applyNumberFormat="1" applyFont="1" applyFill="1" applyAlignment="1">
      <alignment vertical="center"/>
    </xf>
    <xf numFmtId="49" fontId="2" fillId="0" borderId="0" xfId="75" applyNumberFormat="1" applyFont="1" applyFill="1" applyAlignment="1">
      <alignment horizontal="center" vertical="center"/>
    </xf>
    <xf numFmtId="193" fontId="2" fillId="0" borderId="0" xfId="71" applyNumberFormat="1" applyFont="1" applyFill="1" applyAlignment="1">
      <alignment horizontal="right" vertical="center"/>
    </xf>
    <xf numFmtId="188" fontId="2" fillId="0" borderId="0" xfId="71" applyNumberFormat="1" applyFont="1" applyFill="1" applyAlignment="1">
      <alignment vertical="center"/>
    </xf>
    <xf numFmtId="0" fontId="2" fillId="0" borderId="0" xfId="71" applyFont="1" applyFill="1" applyBorder="1" applyAlignment="1">
      <alignment vertical="center"/>
    </xf>
    <xf numFmtId="0" fontId="3" fillId="0" borderId="0" xfId="71" applyNumberFormat="1" applyFont="1" applyFill="1" applyBorder="1" applyAlignment="1">
      <alignment horizontal="center" vertical="center"/>
    </xf>
    <xf numFmtId="0" fontId="3" fillId="0" borderId="8" xfId="71" applyNumberFormat="1" applyFont="1" applyFill="1" applyBorder="1" applyAlignment="1">
      <alignment horizontal="center" vertical="center"/>
    </xf>
    <xf numFmtId="194" fontId="2" fillId="0" borderId="0" xfId="19" applyNumberFormat="1" applyFont="1" applyFill="1" applyAlignment="1">
      <alignment horizontal="right" vertical="center"/>
    </xf>
    <xf numFmtId="194" fontId="2" fillId="0" borderId="0" xfId="75" applyNumberFormat="1" applyFont="1" applyFill="1" applyAlignment="1">
      <alignment horizontal="right" vertical="center"/>
    </xf>
    <xf numFmtId="194" fontId="2" fillId="0" borderId="0" xfId="2" applyNumberFormat="1" applyFont="1" applyFill="1" applyAlignment="1">
      <alignment horizontal="right" vertical="center"/>
    </xf>
    <xf numFmtId="194" fontId="2" fillId="0" borderId="8" xfId="75" applyNumberFormat="1" applyFont="1" applyFill="1" applyBorder="1" applyAlignment="1">
      <alignment horizontal="right" vertical="center"/>
    </xf>
    <xf numFmtId="194" fontId="2" fillId="0" borderId="9" xfId="71" applyNumberFormat="1" applyFont="1" applyFill="1" applyBorder="1" applyAlignment="1">
      <alignment vertical="center"/>
    </xf>
    <xf numFmtId="49" fontId="3" fillId="0" borderId="0" xfId="71" applyNumberFormat="1" applyFont="1" applyFill="1" applyAlignment="1">
      <alignment vertical="center"/>
    </xf>
    <xf numFmtId="194" fontId="2" fillId="0" borderId="0" xfId="71" applyNumberFormat="1" applyFont="1" applyFill="1" applyBorder="1" applyAlignment="1">
      <alignment vertical="center"/>
    </xf>
    <xf numFmtId="194" fontId="2" fillId="0" borderId="0" xfId="71" applyNumberFormat="1" applyFont="1" applyFill="1" applyAlignment="1">
      <alignment horizontal="right" vertical="center"/>
    </xf>
    <xf numFmtId="194" fontId="2" fillId="0" borderId="0" xfId="20" applyNumberFormat="1" applyFont="1" applyFill="1" applyAlignment="1">
      <alignment horizontal="right" vertical="center"/>
    </xf>
    <xf numFmtId="194" fontId="2" fillId="0" borderId="8" xfId="71" applyNumberFormat="1" applyFont="1" applyFill="1" applyBorder="1" applyAlignment="1">
      <alignment horizontal="right" vertical="center"/>
    </xf>
    <xf numFmtId="195" fontId="2" fillId="0" borderId="0" xfId="71" applyNumberFormat="1" applyFont="1" applyFill="1" applyBorder="1" applyAlignment="1">
      <alignment vertical="center"/>
    </xf>
    <xf numFmtId="195" fontId="2" fillId="0" borderId="0" xfId="71" applyNumberFormat="1" applyFont="1" applyFill="1" applyAlignment="1">
      <alignment vertical="center"/>
    </xf>
    <xf numFmtId="195" fontId="3" fillId="0" borderId="0" xfId="71" applyNumberFormat="1" applyFont="1" applyFill="1" applyBorder="1" applyAlignment="1">
      <alignment horizontal="right" vertical="center"/>
    </xf>
    <xf numFmtId="194" fontId="2" fillId="0" borderId="9" xfId="20" applyNumberFormat="1" applyFont="1" applyFill="1" applyBorder="1" applyAlignment="1">
      <alignment horizontal="right" vertical="center"/>
    </xf>
    <xf numFmtId="0" fontId="2" fillId="0" borderId="0" xfId="71" applyNumberFormat="1" applyFont="1" applyFill="1" applyBorder="1" applyAlignment="1">
      <alignment horizontal="center" vertical="center"/>
    </xf>
    <xf numFmtId="194" fontId="2" fillId="0" borderId="8" xfId="20" applyNumberFormat="1" applyFont="1" applyFill="1" applyBorder="1" applyAlignment="1">
      <alignment horizontal="right" vertical="center"/>
    </xf>
    <xf numFmtId="190" fontId="2" fillId="0" borderId="0" xfId="2" applyFont="1" applyFill="1" applyBorder="1" applyAlignment="1">
      <alignment vertical="center"/>
    </xf>
    <xf numFmtId="190" fontId="2" fillId="0" borderId="0" xfId="2" applyFont="1" applyFill="1" applyAlignment="1">
      <alignment vertical="center"/>
    </xf>
    <xf numFmtId="0" fontId="3" fillId="0" borderId="0" xfId="71" applyFont="1" applyFill="1" applyBorder="1" applyAlignment="1">
      <alignment vertical="center"/>
    </xf>
    <xf numFmtId="194" fontId="52" fillId="0" borderId="0" xfId="2" applyNumberFormat="1" applyFont="1" applyFill="1" applyBorder="1" applyAlignment="1">
      <alignment horizontal="right" vertical="center"/>
    </xf>
    <xf numFmtId="194" fontId="52" fillId="0" borderId="8" xfId="2" applyNumberFormat="1" applyFont="1" applyFill="1" applyBorder="1" applyAlignment="1">
      <alignment horizontal="right" vertical="center"/>
    </xf>
    <xf numFmtId="0" fontId="53" fillId="0" borderId="0" xfId="71" applyFont="1" applyFill="1" applyAlignment="1">
      <alignment horizontal="left"/>
    </xf>
    <xf numFmtId="194" fontId="52" fillId="0" borderId="9" xfId="2" applyNumberFormat="1" applyFont="1" applyFill="1" applyBorder="1" applyAlignment="1">
      <alignment vertical="center"/>
    </xf>
    <xf numFmtId="194" fontId="52" fillId="0" borderId="0" xfId="2" applyNumberFormat="1" applyFont="1" applyFill="1" applyBorder="1" applyAlignment="1">
      <alignment vertical="center"/>
    </xf>
    <xf numFmtId="194" fontId="54" fillId="0" borderId="0" xfId="75" applyNumberFormat="1" applyFont="1" applyFill="1" applyBorder="1" applyAlignment="1">
      <alignment horizontal="right" vertical="center"/>
    </xf>
    <xf numFmtId="194" fontId="54" fillId="0" borderId="0" xfId="75" applyNumberFormat="1" applyFont="1" applyFill="1" applyAlignment="1">
      <alignment horizontal="right" vertical="center"/>
    </xf>
    <xf numFmtId="38" fontId="2" fillId="0" borderId="0" xfId="73" applyNumberFormat="1" applyFont="1" applyFill="1" applyAlignment="1">
      <alignment vertical="center"/>
    </xf>
    <xf numFmtId="37" fontId="2" fillId="0" borderId="0" xfId="73" applyNumberFormat="1" applyFont="1" applyFill="1" applyAlignment="1">
      <alignment horizontal="center" vertical="center"/>
    </xf>
    <xf numFmtId="37" fontId="2" fillId="0" borderId="0" xfId="73" applyNumberFormat="1" applyFont="1" applyFill="1" applyBorder="1" applyAlignment="1">
      <alignment vertical="center"/>
    </xf>
    <xf numFmtId="38" fontId="2" fillId="0" borderId="0" xfId="73" applyNumberFormat="1" applyFont="1" applyFill="1" applyAlignment="1">
      <alignment horizontal="centerContinuous" vertical="center"/>
    </xf>
    <xf numFmtId="37" fontId="2" fillId="0" borderId="0" xfId="73" applyNumberFormat="1" applyFont="1" applyFill="1" applyBorder="1" applyAlignment="1">
      <alignment horizontal="centerContinuous" vertical="center"/>
    </xf>
    <xf numFmtId="194" fontId="2" fillId="0" borderId="0" xfId="73" applyNumberFormat="1" applyFont="1" applyFill="1" applyAlignment="1">
      <alignment horizontal="centerContinuous" vertical="center"/>
    </xf>
    <xf numFmtId="37" fontId="2" fillId="0" borderId="8" xfId="73" applyNumberFormat="1" applyFont="1" applyFill="1" applyBorder="1" applyAlignment="1">
      <alignment horizontal="center" vertical="center"/>
    </xf>
    <xf numFmtId="194" fontId="2" fillId="0" borderId="8" xfId="73" applyNumberFormat="1" applyFont="1" applyFill="1" applyBorder="1"/>
    <xf numFmtId="0" fontId="2" fillId="0" borderId="0" xfId="73" applyFont="1" applyFill="1" applyAlignment="1">
      <alignment horizontal="center"/>
    </xf>
    <xf numFmtId="38" fontId="2" fillId="0" borderId="0" xfId="73" applyNumberFormat="1" applyFont="1" applyFill="1" applyAlignment="1">
      <alignment horizontal="left" vertical="center"/>
    </xf>
    <xf numFmtId="38" fontId="2" fillId="0" borderId="0" xfId="73" quotePrefix="1" applyNumberFormat="1" applyFont="1" applyFill="1" applyAlignment="1">
      <alignment horizontal="left" vertical="center"/>
    </xf>
    <xf numFmtId="188" fontId="2" fillId="0" borderId="0" xfId="73" applyNumberFormat="1" applyFont="1" applyFill="1" applyAlignment="1">
      <alignment horizontal="center" vertical="center"/>
    </xf>
    <xf numFmtId="188" fontId="2" fillId="0" borderId="0" xfId="73" applyNumberFormat="1" applyFont="1" applyFill="1" applyBorder="1" applyAlignment="1">
      <alignment horizontal="center" vertical="center"/>
    </xf>
    <xf numFmtId="188" fontId="2" fillId="0" borderId="0" xfId="73" applyNumberFormat="1" applyFont="1" applyFill="1" applyBorder="1" applyAlignment="1">
      <alignment horizontal="right" vertical="center"/>
    </xf>
    <xf numFmtId="194" fontId="2" fillId="0" borderId="0" xfId="77" applyNumberFormat="1" applyFont="1" applyFill="1" applyAlignment="1">
      <alignment horizontal="right" vertical="center"/>
    </xf>
    <xf numFmtId="38" fontId="2" fillId="0" borderId="0" xfId="73" applyNumberFormat="1" applyFont="1" applyFill="1" applyAlignment="1">
      <alignment horizontal="left" vertical="center" indent="2"/>
    </xf>
    <xf numFmtId="38" fontId="2" fillId="0" borderId="0" xfId="73" applyNumberFormat="1" applyFont="1" applyFill="1" applyAlignment="1">
      <alignment horizontal="left" vertical="center" indent="1"/>
    </xf>
    <xf numFmtId="194" fontId="2" fillId="0" borderId="0" xfId="77" applyNumberFormat="1" applyFont="1" applyFill="1" applyBorder="1" applyAlignment="1">
      <alignment vertical="center"/>
    </xf>
    <xf numFmtId="194" fontId="2" fillId="0" borderId="8" xfId="77" applyNumberFormat="1" applyFont="1" applyFill="1" applyBorder="1" applyAlignment="1">
      <alignment vertical="center"/>
    </xf>
    <xf numFmtId="38" fontId="3" fillId="0" borderId="0" xfId="73" applyNumberFormat="1" applyFont="1" applyFill="1" applyBorder="1" applyAlignment="1">
      <alignment vertical="center"/>
    </xf>
    <xf numFmtId="194" fontId="2" fillId="0" borderId="0" xfId="73" applyNumberFormat="1" applyFont="1" applyFill="1" applyAlignment="1">
      <alignment vertical="center"/>
    </xf>
    <xf numFmtId="194" fontId="2" fillId="0" borderId="0" xfId="73" applyNumberFormat="1" applyFont="1" applyFill="1" applyBorder="1" applyAlignment="1">
      <alignment vertical="center"/>
    </xf>
    <xf numFmtId="38" fontId="2" fillId="0" borderId="8" xfId="73" applyNumberFormat="1" applyFont="1" applyFill="1" applyBorder="1" applyAlignment="1">
      <alignment vertical="center"/>
    </xf>
    <xf numFmtId="37" fontId="2" fillId="0" borderId="8" xfId="73" applyNumberFormat="1" applyFont="1" applyFill="1" applyBorder="1" applyAlignment="1">
      <alignment vertical="center"/>
    </xf>
    <xf numFmtId="194" fontId="2" fillId="0" borderId="8" xfId="73" applyNumberFormat="1" applyFont="1" applyFill="1" applyBorder="1" applyAlignment="1">
      <alignment vertical="center"/>
    </xf>
    <xf numFmtId="194" fontId="2" fillId="0" borderId="8" xfId="73" applyNumberFormat="1" applyFont="1" applyFill="1" applyBorder="1" applyAlignment="1">
      <alignment horizontal="centerContinuous" vertical="center"/>
    </xf>
    <xf numFmtId="0" fontId="2" fillId="0" borderId="0" xfId="73" applyNumberFormat="1" applyFont="1" applyFill="1" applyAlignment="1">
      <alignment vertical="center"/>
    </xf>
    <xf numFmtId="0" fontId="48" fillId="0" borderId="0" xfId="73" applyNumberFormat="1" applyFont="1" applyFill="1" applyBorder="1" applyAlignment="1">
      <alignment horizontal="center" vertical="center"/>
    </xf>
    <xf numFmtId="38" fontId="2" fillId="0" borderId="0" xfId="73" applyNumberFormat="1" applyFont="1" applyFill="1" applyAlignment="1">
      <alignment horizontal="center" vertical="center"/>
    </xf>
    <xf numFmtId="194" fontId="2" fillId="0" borderId="8" xfId="22" applyNumberFormat="1" applyFont="1" applyFill="1" applyBorder="1" applyAlignment="1">
      <alignment horizontal="right" vertical="center"/>
    </xf>
    <xf numFmtId="38" fontId="3" fillId="0" borderId="0" xfId="73" quotePrefix="1" applyNumberFormat="1" applyFont="1" applyFill="1" applyAlignment="1">
      <alignment horizontal="left" vertical="center"/>
    </xf>
    <xf numFmtId="194" fontId="2" fillId="0" borderId="9" xfId="73" applyNumberFormat="1" applyFont="1" applyFill="1" applyBorder="1" applyAlignment="1">
      <alignment vertical="center"/>
    </xf>
    <xf numFmtId="0" fontId="3" fillId="0" borderId="0" xfId="83" applyNumberFormat="1" applyFont="1" applyFill="1" applyBorder="1" applyAlignment="1">
      <alignment horizontal="center" vertical="center"/>
    </xf>
    <xf numFmtId="194" fontId="3" fillId="0" borderId="0" xfId="0" applyNumberFormat="1" applyFont="1" applyFill="1" applyBorder="1" applyAlignment="1">
      <alignment horizontal="right" vertical="center"/>
    </xf>
    <xf numFmtId="38" fontId="3" fillId="0" borderId="0" xfId="73" applyNumberFormat="1" applyFont="1" applyFill="1" applyBorder="1" applyAlignment="1">
      <alignment horizontal="left" vertical="center"/>
    </xf>
    <xf numFmtId="38" fontId="2" fillId="0" borderId="0" xfId="73" applyNumberFormat="1" applyFont="1" applyFill="1" applyBorder="1" applyAlignment="1">
      <alignment horizontal="centerContinuous" vertical="center"/>
    </xf>
    <xf numFmtId="0" fontId="52" fillId="0" borderId="0" xfId="71" applyFont="1" applyFill="1" applyAlignment="1">
      <alignment horizontal="left" vertical="center"/>
    </xf>
    <xf numFmtId="0" fontId="2" fillId="0" borderId="0" xfId="73" applyFont="1" applyFill="1" applyAlignment="1">
      <alignment vertical="center"/>
    </xf>
    <xf numFmtId="38" fontId="46" fillId="0" borderId="0" xfId="83" applyNumberFormat="1" applyFont="1" applyFill="1" applyBorder="1" applyAlignment="1">
      <alignment vertical="center"/>
    </xf>
    <xf numFmtId="198" fontId="2" fillId="0" borderId="0" xfId="83" applyNumberFormat="1" applyFont="1" applyFill="1" applyAlignment="1">
      <alignment horizontal="center" vertical="center"/>
    </xf>
    <xf numFmtId="198" fontId="46" fillId="0" borderId="0" xfId="83" applyNumberFormat="1" applyFont="1" applyFill="1" applyBorder="1" applyAlignment="1">
      <alignment vertical="center"/>
    </xf>
    <xf numFmtId="38" fontId="2" fillId="0" borderId="8" xfId="83" applyNumberFormat="1" applyFont="1" applyFill="1" applyBorder="1" applyAlignment="1">
      <alignment vertical="center"/>
    </xf>
    <xf numFmtId="194" fontId="2" fillId="0" borderId="8" xfId="83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6" fillId="0" borderId="0" xfId="0" applyFont="1" applyFill="1" applyAlignment="1">
      <alignment vertical="center"/>
    </xf>
    <xf numFmtId="0" fontId="46" fillId="0" borderId="0" xfId="73" applyFont="1" applyFill="1" applyAlignment="1">
      <alignment vertical="center"/>
    </xf>
    <xf numFmtId="212" fontId="2" fillId="0" borderId="0" xfId="73" applyNumberFormat="1" applyFont="1" applyFill="1" applyAlignment="1">
      <alignment vertical="center"/>
    </xf>
    <xf numFmtId="211" fontId="2" fillId="0" borderId="9" xfId="73" applyNumberFormat="1" applyFont="1" applyFill="1" applyBorder="1" applyAlignment="1">
      <alignment vertical="center"/>
    </xf>
    <xf numFmtId="211" fontId="2" fillId="0" borderId="0" xfId="83" applyNumberFormat="1" applyFont="1" applyFill="1" applyAlignment="1">
      <alignment vertical="center"/>
    </xf>
    <xf numFmtId="0" fontId="2" fillId="0" borderId="0" xfId="73" applyFont="1" applyFill="1" applyBorder="1" applyAlignment="1">
      <alignment vertical="center"/>
    </xf>
    <xf numFmtId="0" fontId="2" fillId="0" borderId="8" xfId="73" applyFont="1" applyFill="1" applyBorder="1" applyAlignment="1">
      <alignment vertical="center"/>
    </xf>
    <xf numFmtId="193" fontId="3" fillId="0" borderId="0" xfId="75" applyNumberFormat="1" applyFont="1" applyFill="1" applyBorder="1" applyAlignment="1">
      <alignment horizontal="right" vertical="center"/>
    </xf>
    <xf numFmtId="38" fontId="2" fillId="0" borderId="0" xfId="71" applyNumberFormat="1" applyFont="1" applyFill="1" applyAlignment="1">
      <alignment horizontal="center" vertical="center"/>
    </xf>
    <xf numFmtId="38" fontId="2" fillId="0" borderId="0" xfId="84" applyNumberFormat="1" applyFont="1" applyFill="1" applyAlignment="1">
      <alignment horizontal="center" vertical="center"/>
    </xf>
    <xf numFmtId="190" fontId="54" fillId="0" borderId="0" xfId="2" applyFont="1" applyFill="1" applyAlignment="1">
      <alignment horizontal="right" vertical="center"/>
    </xf>
    <xf numFmtId="190" fontId="3" fillId="0" borderId="0" xfId="2" applyFont="1" applyFill="1" applyAlignment="1">
      <alignment vertical="center"/>
    </xf>
    <xf numFmtId="0" fontId="3" fillId="0" borderId="0" xfId="75" applyFont="1" applyFill="1" applyAlignment="1">
      <alignment horizontal="right" vertical="center"/>
    </xf>
    <xf numFmtId="43" fontId="2" fillId="0" borderId="0" xfId="71" applyNumberFormat="1" applyFont="1" applyFill="1" applyAlignment="1">
      <alignment vertical="center"/>
    </xf>
    <xf numFmtId="210" fontId="2" fillId="0" borderId="0" xfId="2" applyNumberFormat="1" applyFont="1" applyFill="1" applyAlignment="1">
      <alignment vertical="center"/>
    </xf>
    <xf numFmtId="210" fontId="2" fillId="0" borderId="0" xfId="71" applyNumberFormat="1" applyFont="1" applyFill="1" applyAlignment="1">
      <alignment vertical="center"/>
    </xf>
    <xf numFmtId="43" fontId="2" fillId="0" borderId="0" xfId="73" applyNumberFormat="1" applyFont="1" applyFill="1" applyAlignment="1">
      <alignment vertical="center"/>
    </xf>
    <xf numFmtId="3" fontId="2" fillId="0" borderId="0" xfId="73" applyNumberFormat="1" applyFont="1" applyFill="1" applyAlignment="1">
      <alignment vertical="center"/>
    </xf>
    <xf numFmtId="199" fontId="2" fillId="0" borderId="0" xfId="71" applyNumberFormat="1" applyFont="1" applyFill="1" applyAlignment="1">
      <alignment vertical="center"/>
    </xf>
    <xf numFmtId="210" fontId="2" fillId="0" borderId="0" xfId="73" applyNumberFormat="1" applyFont="1" applyFill="1" applyAlignment="1">
      <alignment vertical="center"/>
    </xf>
    <xf numFmtId="0" fontId="2" fillId="0" borderId="0" xfId="75" applyNumberFormat="1" applyFont="1" applyFill="1" applyAlignment="1">
      <alignment horizontal="center" vertical="center"/>
    </xf>
    <xf numFmtId="194" fontId="55" fillId="0" borderId="0" xfId="71" applyNumberFormat="1" applyFont="1" applyFill="1" applyBorder="1" applyAlignment="1">
      <alignment vertical="center"/>
    </xf>
    <xf numFmtId="190" fontId="55" fillId="0" borderId="0" xfId="2" applyFont="1" applyFill="1" applyAlignment="1">
      <alignment vertical="center"/>
    </xf>
    <xf numFmtId="194" fontId="3" fillId="0" borderId="8" xfId="71" applyNumberFormat="1" applyFont="1" applyFill="1" applyBorder="1" applyAlignment="1">
      <alignment horizontal="center" vertical="center"/>
    </xf>
  </cellXfs>
  <cellStyles count="171">
    <cellStyle name="75" xfId="1"/>
    <cellStyle name="Comma" xfId="2" builtinId="3"/>
    <cellStyle name="Comma  - Style1" xfId="3"/>
    <cellStyle name="Comma  - Style2" xfId="4"/>
    <cellStyle name="Comma  - Style3" xfId="5"/>
    <cellStyle name="Comma  - Style4" xfId="6"/>
    <cellStyle name="Comma  - Style5" xfId="7"/>
    <cellStyle name="Comma  - Style6" xfId="8"/>
    <cellStyle name="Comma  - Style7" xfId="9"/>
    <cellStyle name="Comma  - Style8" xfId="10"/>
    <cellStyle name="Comma (0.0)" xfId="11"/>
    <cellStyle name="Comma (0.00)" xfId="12"/>
    <cellStyle name="Comma (hidden)" xfId="13"/>
    <cellStyle name="Comma (hidden) 2" xfId="14"/>
    <cellStyle name="Comma (index)" xfId="15"/>
    <cellStyle name="Comma (index) 2" xfId="16"/>
    <cellStyle name="Comma 10" xfId="17"/>
    <cellStyle name="Comma 2" xfId="18"/>
    <cellStyle name="Comma 2 2" xfId="19"/>
    <cellStyle name="Comma 2 2 5" xfId="20"/>
    <cellStyle name="Comma 3" xfId="21"/>
    <cellStyle name="Comma 4" xfId="22"/>
    <cellStyle name="comma zerodec" xfId="23"/>
    <cellStyle name="Cover Date" xfId="24"/>
    <cellStyle name="Cover Subtitle" xfId="25"/>
    <cellStyle name="Cover Title" xfId="26"/>
    <cellStyle name="Currency (hidden)" xfId="27"/>
    <cellStyle name="Currency (hidden) 2" xfId="28"/>
    <cellStyle name="Currency1" xfId="29"/>
    <cellStyle name="Dollar (zero dec)" xfId="30"/>
    <cellStyle name="E&amp;Y House" xfId="31"/>
    <cellStyle name="Euro" xfId="32"/>
    <cellStyle name="Footer SBILogo1" xfId="33"/>
    <cellStyle name="Footer SBILogo2" xfId="34"/>
    <cellStyle name="Footnote" xfId="35"/>
    <cellStyle name="Footnote Reference" xfId="36"/>
    <cellStyle name="Footnote_A265_2006_Q3_Section D_D-7.1" xfId="37"/>
    <cellStyle name="Grey" xfId="38"/>
    <cellStyle name="Header" xfId="39"/>
    <cellStyle name="Header Draft Stamp" xfId="40"/>
    <cellStyle name="Header_A265_2006_Q3_Section D_D-7.1" xfId="41"/>
    <cellStyle name="Header1" xfId="42"/>
    <cellStyle name="Header2" xfId="43"/>
    <cellStyle name="Heading 1 2" xfId="44"/>
    <cellStyle name="Heading 1 3" xfId="45"/>
    <cellStyle name="Heading 1 Above" xfId="46"/>
    <cellStyle name="Heading 1+" xfId="47"/>
    <cellStyle name="Heading 2 2" xfId="48"/>
    <cellStyle name="Heading 2 3" xfId="49"/>
    <cellStyle name="Heading 2 Below" xfId="50"/>
    <cellStyle name="Heading 2+" xfId="51"/>
    <cellStyle name="Heading 3 2" xfId="52"/>
    <cellStyle name="Heading 3 3" xfId="53"/>
    <cellStyle name="Heading 3+" xfId="54"/>
    <cellStyle name="Hidden" xfId="55"/>
    <cellStyle name="Hyperlink 2" xfId="56"/>
    <cellStyle name="Input [yellow]" xfId="57"/>
    <cellStyle name="MS_COL_STYLE" xfId="58"/>
    <cellStyle name="NavStyleDefault" xfId="59"/>
    <cellStyle name="NavStyleDefault 2" xfId="60"/>
    <cellStyle name="no dec" xfId="61"/>
    <cellStyle name="Normal" xfId="0" builtinId="0"/>
    <cellStyle name="Normal - Style1" xfId="62"/>
    <cellStyle name="Normal 10" xfId="63"/>
    <cellStyle name="Normal 11" xfId="64"/>
    <cellStyle name="Normal 12" xfId="65"/>
    <cellStyle name="Normal 13" xfId="66"/>
    <cellStyle name="Normal 14" xfId="67"/>
    <cellStyle name="Normal 15" xfId="68"/>
    <cellStyle name="Normal 16" xfId="69"/>
    <cellStyle name="Normal 2" xfId="70"/>
    <cellStyle name="Normal 2 2" xfId="71"/>
    <cellStyle name="Normal 3" xfId="72"/>
    <cellStyle name="Normal 3 2" xfId="73"/>
    <cellStyle name="Normal 4" xfId="74"/>
    <cellStyle name="Normal 43" xfId="75"/>
    <cellStyle name="Normal 5" xfId="76"/>
    <cellStyle name="Normal 6" xfId="77"/>
    <cellStyle name="Normal 6 2" xfId="78"/>
    <cellStyle name="Normal 7" xfId="79"/>
    <cellStyle name="Normal 7 2" xfId="80"/>
    <cellStyle name="Normal 8" xfId="81"/>
    <cellStyle name="Normal 9" xfId="82"/>
    <cellStyle name="Normal_Bs-Plt" xfId="83"/>
    <cellStyle name="Normal_F086_2008_Q3_Cash flow update" xfId="84"/>
    <cellStyle name="NormalGB" xfId="85"/>
    <cellStyle name="Page Number" xfId="86"/>
    <cellStyle name="Percent (0%)" xfId="87"/>
    <cellStyle name="Percent (0%) 2" xfId="88"/>
    <cellStyle name="Percent (0.0%)" xfId="89"/>
    <cellStyle name="Percent (0.0%) 2" xfId="90"/>
    <cellStyle name="Percent (0.00%)" xfId="91"/>
    <cellStyle name="Percent (0.00%) 2" xfId="92"/>
    <cellStyle name="Percent [2]" xfId="93"/>
    <cellStyle name="Percent 2" xfId="94"/>
    <cellStyle name="Percent 3" xfId="95"/>
    <cellStyle name="Percent 4" xfId="96"/>
    <cellStyle name="Percent 5" xfId="97"/>
    <cellStyle name="Quantity" xfId="98"/>
    <cellStyle name="Salomon Logo" xfId="99"/>
    <cellStyle name="SS Col Hdr" xfId="100"/>
    <cellStyle name="SS Dim 1 Blank" xfId="101"/>
    <cellStyle name="SS Dim 1 Blank 2" xfId="102"/>
    <cellStyle name="SS Dim 1 Title" xfId="103"/>
    <cellStyle name="SS Dim 1 Value" xfId="104"/>
    <cellStyle name="SS Dim 1 Value 2" xfId="105"/>
    <cellStyle name="SS Dim 2 Blank" xfId="106"/>
    <cellStyle name="SS Dim 2 Blank 2" xfId="107"/>
    <cellStyle name="SS Dim 2 Title" xfId="108"/>
    <cellStyle name="SS Dim 2 Value" xfId="109"/>
    <cellStyle name="SS Dim 2 Value 2" xfId="110"/>
    <cellStyle name="SS Dim 3 Blank" xfId="111"/>
    <cellStyle name="SS Dim 3 Blank 2" xfId="112"/>
    <cellStyle name="SS Dim 3 Title" xfId="113"/>
    <cellStyle name="SS Dim 3 Title 2" xfId="114"/>
    <cellStyle name="SS Dim 3 Value" xfId="115"/>
    <cellStyle name="SS Dim 4 Blank" xfId="116"/>
    <cellStyle name="SS Dim 4 Blank 2" xfId="117"/>
    <cellStyle name="SS Dim 4 Title" xfId="118"/>
    <cellStyle name="SS Dim 4 Value" xfId="119"/>
    <cellStyle name="SS Dim 5 Blank" xfId="120"/>
    <cellStyle name="SS Dim 5 Blank 2" xfId="121"/>
    <cellStyle name="SS Dim 5 Title" xfId="122"/>
    <cellStyle name="SS Dim 5 Value" xfId="123"/>
    <cellStyle name="SS Other Measure" xfId="124"/>
    <cellStyle name="SS Other Measure 2" xfId="125"/>
    <cellStyle name="SS Sum Measure" xfId="126"/>
    <cellStyle name="SS Sum Measure 2" xfId="127"/>
    <cellStyle name="SS Unbound Dim" xfId="128"/>
    <cellStyle name="SS Unbound Dim 2" xfId="129"/>
    <cellStyle name="SS WAvg Measure" xfId="130"/>
    <cellStyle name="SS WAvg Measure 2" xfId="131"/>
    <cellStyle name="Table Head" xfId="132"/>
    <cellStyle name="Table Source" xfId="133"/>
    <cellStyle name="Table Text" xfId="134"/>
    <cellStyle name="Table Title" xfId="135"/>
    <cellStyle name="Table Units" xfId="136"/>
    <cellStyle name="Text" xfId="137"/>
    <cellStyle name="Text 1" xfId="138"/>
    <cellStyle name="Text 2" xfId="139"/>
    <cellStyle name="Text Head 1" xfId="140"/>
    <cellStyle name="Text Head 2" xfId="141"/>
    <cellStyle name="Text Indent 1" xfId="142"/>
    <cellStyle name="Text Indent 2" xfId="143"/>
    <cellStyle name="TOC 1" xfId="144"/>
    <cellStyle name="TOC 2" xfId="145"/>
    <cellStyle name="เครื่องหมายจุลภาค [0]_ATC106A" xfId="146"/>
    <cellStyle name="เครื่องหมายจุลภาค_001K-1,2,3" xfId="147"/>
    <cellStyle name="เครื่องหมายสกุลเงิน [0]_ATC106A" xfId="148"/>
    <cellStyle name="เครื่องหมายสกุลเงิน_ATC106A" xfId="149"/>
    <cellStyle name="เชื่อมโยงหลายมิติ" xfId="150"/>
    <cellStyle name="ค@ฏ๋_1111D2111DQ2" xfId="151"/>
    <cellStyle name="คdคภฆ์[0]_1111D2111DQ2" xfId="152"/>
    <cellStyle name="คdคภฆ์_1111D2111DQ1" xfId="153"/>
    <cellStyle name="ณfน๔ [0]_Book1" xfId="154"/>
    <cellStyle name="ณfน๔_Book1" xfId="155"/>
    <cellStyle name="ตามการเชื่อมโยงหลายมิติ" xfId="156"/>
    <cellStyle name="น้บะภฒ_95" xfId="157"/>
    <cellStyle name="ปกติ_ BS re ตาม auditor" xfId="158"/>
    <cellStyle name="ปกติ_Sheet1" xfId="159"/>
    <cellStyle name="ฤธถ [0]_95" xfId="160"/>
    <cellStyle name="ฤธถ_95" xfId="161"/>
    <cellStyle name="ล๋ศญ [0]_95" xfId="162"/>
    <cellStyle name="ล๋ศญ_95" xfId="163"/>
    <cellStyle name="วฅมุ_4ฟ๙ฝวภ๛" xfId="164"/>
    <cellStyle name="一般_Book1" xfId="165"/>
    <cellStyle name="桁区切り [0.00]_Excel_MD97DL" xfId="166"/>
    <cellStyle name="桁区切り_Excel_MD97DL" xfId="167"/>
    <cellStyle name="標準_Excel_MD97DL" xfId="168"/>
    <cellStyle name="通貨 [0.00]_Excel_MD97DL" xfId="169"/>
    <cellStyle name="通貨_Excel_MD97DL" xfId="1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0</xdr:row>
      <xdr:rowOff>0</xdr:rowOff>
    </xdr:from>
    <xdr:to>
      <xdr:col>8</xdr:col>
      <xdr:colOff>781050</xdr:colOff>
      <xdr:row>2</xdr:row>
      <xdr:rowOff>285750</xdr:rowOff>
    </xdr:to>
    <xdr:pic>
      <xdr:nvPicPr>
        <xdr:cNvPr id="16386" name="Picture 2" hidden="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2050" y="0"/>
          <a:ext cx="18034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19050</xdr:colOff>
      <xdr:row>43</xdr:row>
      <xdr:rowOff>0</xdr:rowOff>
    </xdr:from>
    <xdr:to>
      <xdr:col>8</xdr:col>
      <xdr:colOff>781050</xdr:colOff>
      <xdr:row>45</xdr:row>
      <xdr:rowOff>285750</xdr:rowOff>
    </xdr:to>
    <xdr:pic>
      <xdr:nvPicPr>
        <xdr:cNvPr id="16387" name="Picture 2" hidden="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2050" y="10312400"/>
          <a:ext cx="18034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</xdr:colOff>
      <xdr:row>0</xdr:row>
      <xdr:rowOff>76200</xdr:rowOff>
    </xdr:from>
    <xdr:to>
      <xdr:col>8</xdr:col>
      <xdr:colOff>247650</xdr:colOff>
      <xdr:row>6</xdr:row>
      <xdr:rowOff>0</xdr:rowOff>
    </xdr:to>
    <xdr:pic>
      <xdr:nvPicPr>
        <xdr:cNvPr id="17410" name="Picture 3" hidden="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6200"/>
          <a:ext cx="16827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38100</xdr:colOff>
      <xdr:row>45</xdr:row>
      <xdr:rowOff>95250</xdr:rowOff>
    </xdr:from>
    <xdr:to>
      <xdr:col>8</xdr:col>
      <xdr:colOff>933450</xdr:colOff>
      <xdr:row>49</xdr:row>
      <xdr:rowOff>0</xdr:rowOff>
    </xdr:to>
    <xdr:pic>
      <xdr:nvPicPr>
        <xdr:cNvPr id="17411" name="Picture 4" hidden="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1156950"/>
          <a:ext cx="16891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Desktop\Q2'03-23-7\Interlife\Q2'03\Investment\Debentu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My%20Documents\Job\Inlife\Q2'03\Interlife\Q1'03\H\Monthly%20Report\Bond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waenqk9tc5fg22t5hvy9edwdggcctmzwsp6sg7aat9q9v7ypkkmc\Jan%2025%2010\57d5d5f729ed4d4abcebb9a10af8e521\&#3591;&#3634;&#3609;\F\FES%20HY%202009\LEAD\Documents%20and%20Settings\walailuk.techaphothi\Desktop\job\F\FES\2008\Q3\from%20p%20bum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lailuk.techaphothi\Desktop\job\F\FES\2008\Q3\from%20p%20bum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waenqk9tc5fg22t5hvy9edwdggcctmzwsp6sg7aat9q9v7ypkkmc\Jan%2025%2010\57d5d5f729ed4d4abcebb9a10af8e521\&#3591;&#3634;&#3609;\F\FES%20HY%202009\LEAD\Documents%20and%20Settings\walailuk.techaphothi\Desktop\job\F\FES\2008\Q3\from%20p%20bum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lailuk.techaphothi\Desktop\job\F\FES\2008\Q3\from%20p%20bum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UT6HITM7\common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pp'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Disposal"/>
      <sheetName val="CIPA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Jun 06"/>
      <sheetName val="GLTable"/>
      <sheetName val="IncidentsEAP"/>
      <sheetName val="Rate"/>
      <sheetName val="Mkt Dev 1291 ONL 1290 - 1010"/>
      <sheetName val="TB Worksheet"/>
      <sheetName val="DealerData"/>
      <sheetName val="065005s"/>
      <sheetName val="Juta"/>
      <sheetName val="Compare"/>
      <sheetName val="Detail-Sep"/>
      <sheetName val="part-import"/>
      <sheetName val="REVENUE"/>
      <sheetName val="ELEC45-01"/>
      <sheetName val="Update_041110"/>
      <sheetName val="sub-mat2011"/>
      <sheetName val="Sheet1"/>
      <sheetName val="Sheet2"/>
      <sheetName val="Sheet3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Sap_927_Vdr"/>
      <sheetName val="B053 (990701)공정실적PP%계산"/>
      <sheetName val="recon"/>
      <sheetName val="DataInput1"/>
      <sheetName val="cc Nov08"/>
      <sheetName val="ADJ - RATE"/>
      <sheetName val="2003 Growth"/>
      <sheetName val="Front"/>
      <sheetName val="MA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Lead"/>
      <sheetName val="ADVANCE-STAFF"/>
      <sheetName val="Link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1">
          <cell r="F11">
            <v>-3312240.22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U-7"/>
      <sheetName val="งบต้นทุนผลิต48"/>
      <sheetName val="FRECEFECBAILEYS"/>
      <sheetName val="BUILD95"/>
      <sheetName val="BALANCE SHEET "/>
      <sheetName val="FS-YTD"/>
      <sheetName val="JVID"/>
      <sheetName val="finance64k.u"/>
      <sheetName val="ADJ_-_RATE"/>
      <sheetName val="TR_-_AP-_00"/>
      <sheetName val="ADJ___RATE"/>
      <sheetName val="Update_041110"/>
      <sheetName val="sub-mat2011"/>
      <sheetName val="Sheet2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REVENUE"/>
      <sheetName val="set date"/>
      <sheetName val="คงเหลือ GH"/>
      <sheetName val="Sequence"/>
      <sheetName val="AOP9"/>
      <sheetName val="AOP12"/>
      <sheetName val="AOP13"/>
      <sheetName val="AOP15"/>
      <sheetName val="Front"/>
      <sheetName val="10-1 Media"/>
      <sheetName val="10-cut"/>
      <sheetName val="Export Sales"/>
      <sheetName val="Domestic Sales"/>
      <sheetName val="Dealer Sales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WIP"/>
      <sheetName val="SUM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Stock Bal สรรพากร SBM3 JUN"/>
      <sheetName val="New Std. "/>
      <sheetName val="Lead"/>
      <sheetName val="200-110"/>
      <sheetName val="J1"/>
      <sheetName val="depn-Sep 03"/>
      <sheetName val="master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MENU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ADJ_-_RATE"/>
      <sheetName val="ADJ___RATE"/>
      <sheetName val="Update_041110"/>
      <sheetName val="sub-mat2011"/>
      <sheetName val="Sheet1"/>
      <sheetName val="Sheet2"/>
      <sheetName val="Sheet3"/>
      <sheetName val="M_Maincomp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Summary"/>
      <sheetName val="Budgets"/>
      <sheetName val="M_CT_OUT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163040 LC_TR"/>
      <sheetName val="Header"/>
      <sheetName val="10-1 Media"/>
      <sheetName val="10-cut"/>
      <sheetName val="SBM"/>
      <sheetName val="ﾕｰｻﾞｰ設定"/>
      <sheetName val="resumen"/>
      <sheetName val="Parameters"/>
      <sheetName val="FP Friends Other"/>
      <sheetName val="Family"/>
      <sheetName val="ALL KSFC RIGS EXCEPT R-5"/>
      <sheetName val="CONTROL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FF-3"/>
      <sheetName val="Disposal"/>
      <sheetName val="Inputs"/>
      <sheetName val="PPR50"/>
      <sheetName val="TrialBalance Q3-2002"/>
      <sheetName val="Workbook Inputs"/>
      <sheetName val="D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FY10-Loss"/>
      <sheetName val="CA Sheet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190.2"/>
      <sheetName val="Variance"/>
      <sheetName val="Model-Monthly"/>
      <sheetName val="Bang chiet tinh TBA"/>
      <sheetName val="DI"/>
      <sheetName val="CA_Sheet"/>
      <sheetName val="Cost_Centers1"/>
      <sheetName val="_IB-PL-00-01_SUMMARY1"/>
      <sheetName val="10-1_Media1"/>
      <sheetName val="Customize_Your_Purchase_Order1"/>
      <sheetName val="D190_2"/>
      <sheetName val="BS"/>
      <sheetName val="table"/>
      <sheetName val="Depr"/>
      <sheetName val="LC"/>
      <sheetName val="MD&amp;A"/>
      <sheetName val="input data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By Person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/>
      <sheetData sheetId="19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/>
      <sheetData sheetId="195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/>
      <sheetData sheetId="199"/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/>
      <sheetData sheetId="203"/>
      <sheetData sheetId="204"/>
      <sheetData sheetId="205">
        <row r="2">
          <cell r="B2">
            <v>1.9678000000000001E-2</v>
          </cell>
        </row>
      </sheetData>
      <sheetData sheetId="206"/>
      <sheetData sheetId="207"/>
      <sheetData sheetId="208"/>
      <sheetData sheetId="209">
        <row r="2">
          <cell r="B2">
            <v>1.9678000000000001E-2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83"/>
  <sheetViews>
    <sheetView tabSelected="1" view="pageBreakPreview" zoomScaleNormal="90" zoomScaleSheetLayoutView="100" workbookViewId="0">
      <selection activeCell="F35" sqref="F35"/>
    </sheetView>
  </sheetViews>
  <sheetFormatPr defaultColWidth="9.140625" defaultRowHeight="21" customHeight="1"/>
  <cols>
    <col min="1" max="2" width="1.7109375" style="73" customWidth="1"/>
    <col min="3" max="3" width="6.140625" style="73" customWidth="1"/>
    <col min="4" max="4" width="6.7109375" style="73" customWidth="1"/>
    <col min="5" max="5" width="3.85546875" style="73" customWidth="1"/>
    <col min="6" max="6" width="30.85546875" style="73" customWidth="1"/>
    <col min="7" max="7" width="8.7109375" style="72" customWidth="1"/>
    <col min="8" max="8" width="1.28515625" style="73" customWidth="1"/>
    <col min="9" max="9" width="13.7109375" style="74" customWidth="1"/>
    <col min="10" max="10" width="1.28515625" style="74" customWidth="1"/>
    <col min="11" max="11" width="13.7109375" style="74" customWidth="1"/>
    <col min="12" max="12" width="9.140625" style="73"/>
    <col min="13" max="13" width="15.85546875" style="103" bestFit="1" customWidth="1"/>
    <col min="14" max="14" width="15.85546875" style="73" bestFit="1" customWidth="1"/>
    <col min="15" max="15" width="12.42578125" style="73" bestFit="1" customWidth="1"/>
    <col min="16" max="16" width="15.85546875" style="171" bestFit="1" customWidth="1"/>
    <col min="17" max="16384" width="9.140625" style="73"/>
  </cols>
  <sheetData>
    <row r="1" spans="1:14" ht="21" customHeight="1">
      <c r="A1" s="70" t="s">
        <v>84</v>
      </c>
      <c r="B1" s="71"/>
      <c r="C1" s="71"/>
      <c r="D1" s="71"/>
      <c r="E1" s="71"/>
      <c r="F1" s="71"/>
    </row>
    <row r="2" spans="1:14" ht="21" customHeight="1">
      <c r="A2" s="71" t="s">
        <v>21</v>
      </c>
      <c r="B2" s="71"/>
      <c r="C2" s="71"/>
      <c r="D2" s="71"/>
      <c r="E2" s="71"/>
      <c r="F2" s="71"/>
    </row>
    <row r="3" spans="1:14" ht="21" customHeight="1">
      <c r="A3" s="75" t="s">
        <v>126</v>
      </c>
      <c r="B3" s="75"/>
      <c r="C3" s="75"/>
      <c r="D3" s="75"/>
      <c r="E3" s="75"/>
      <c r="F3" s="75"/>
      <c r="G3" s="76"/>
      <c r="H3" s="77"/>
      <c r="I3" s="78"/>
      <c r="J3" s="78"/>
      <c r="K3" s="78"/>
    </row>
    <row r="4" spans="1:14" ht="21" customHeight="1">
      <c r="A4" s="79"/>
      <c r="G4" s="80"/>
      <c r="H4" s="80"/>
      <c r="I4" s="81"/>
      <c r="J4" s="82"/>
      <c r="K4" s="81"/>
    </row>
    <row r="5" spans="1:14" ht="21" customHeight="1">
      <c r="G5" s="84"/>
      <c r="H5" s="83"/>
      <c r="I5" s="164" t="s">
        <v>127</v>
      </c>
      <c r="J5" s="33"/>
      <c r="K5" s="164" t="s">
        <v>89</v>
      </c>
    </row>
    <row r="6" spans="1:14" ht="21" customHeight="1">
      <c r="G6" s="85" t="s">
        <v>1</v>
      </c>
      <c r="I6" s="34" t="s">
        <v>61</v>
      </c>
      <c r="J6" s="59"/>
      <c r="K6" s="34" t="s">
        <v>61</v>
      </c>
    </row>
    <row r="7" spans="1:14" ht="8.1" customHeight="1">
      <c r="G7" s="84"/>
      <c r="I7" s="33"/>
      <c r="J7" s="59"/>
      <c r="K7" s="33"/>
    </row>
    <row r="8" spans="1:14" ht="21" customHeight="1">
      <c r="A8" s="71" t="s">
        <v>0</v>
      </c>
      <c r="G8" s="84"/>
      <c r="I8" s="33"/>
      <c r="J8" s="59"/>
      <c r="K8" s="33"/>
    </row>
    <row r="9" spans="1:14" ht="8.1" customHeight="1">
      <c r="G9" s="84"/>
      <c r="I9" s="33"/>
      <c r="J9" s="59"/>
      <c r="K9" s="33"/>
    </row>
    <row r="10" spans="1:14" ht="21" customHeight="1">
      <c r="A10" s="79" t="s">
        <v>9</v>
      </c>
      <c r="G10" s="165" t="s">
        <v>132</v>
      </c>
      <c r="H10" s="80"/>
      <c r="I10" s="86">
        <v>1395294785</v>
      </c>
      <c r="J10" s="59"/>
      <c r="K10" s="86">
        <v>655105841</v>
      </c>
      <c r="N10" s="74"/>
    </row>
    <row r="11" spans="1:14" ht="21" customHeight="1">
      <c r="A11" s="79" t="s">
        <v>93</v>
      </c>
      <c r="G11" s="165">
        <v>6</v>
      </c>
      <c r="H11" s="80"/>
      <c r="I11" s="86">
        <v>204602311</v>
      </c>
      <c r="J11" s="59"/>
      <c r="K11" s="86">
        <v>200509950</v>
      </c>
      <c r="N11" s="74"/>
    </row>
    <row r="12" spans="1:14" ht="21" customHeight="1">
      <c r="A12" s="79" t="s">
        <v>94</v>
      </c>
      <c r="E12" s="65"/>
      <c r="F12" s="65"/>
      <c r="G12" s="165" t="s">
        <v>133</v>
      </c>
      <c r="H12" s="80"/>
      <c r="I12" s="86">
        <v>2121308846</v>
      </c>
      <c r="J12" s="59"/>
      <c r="K12" s="86">
        <v>3339888309</v>
      </c>
      <c r="N12" s="74"/>
    </row>
    <row r="13" spans="1:14" ht="21" customHeight="1">
      <c r="A13" s="79" t="s">
        <v>95</v>
      </c>
      <c r="G13" s="165">
        <v>10</v>
      </c>
      <c r="H13" s="80"/>
      <c r="I13" s="86">
        <v>521487985</v>
      </c>
      <c r="J13" s="59"/>
      <c r="K13" s="86">
        <v>863233659</v>
      </c>
      <c r="N13" s="74"/>
    </row>
    <row r="14" spans="1:14" ht="21" customHeight="1">
      <c r="A14" s="79" t="s">
        <v>96</v>
      </c>
      <c r="G14" s="165">
        <v>11</v>
      </c>
      <c r="H14" s="80"/>
      <c r="I14" s="87">
        <v>43136885</v>
      </c>
      <c r="J14" s="59"/>
      <c r="K14" s="87">
        <v>47101685</v>
      </c>
      <c r="N14" s="74"/>
    </row>
    <row r="15" spans="1:14" ht="21" customHeight="1">
      <c r="A15" s="79" t="s">
        <v>97</v>
      </c>
      <c r="G15" s="165">
        <v>12</v>
      </c>
      <c r="H15" s="80"/>
      <c r="I15" s="87">
        <v>24393800</v>
      </c>
      <c r="J15" s="59"/>
      <c r="K15" s="87">
        <v>33098228</v>
      </c>
      <c r="N15" s="74"/>
    </row>
    <row r="16" spans="1:14" ht="21" customHeight="1">
      <c r="A16" s="79" t="s">
        <v>74</v>
      </c>
      <c r="G16" s="165">
        <v>30</v>
      </c>
      <c r="H16" s="80"/>
      <c r="I16" s="87">
        <v>100000</v>
      </c>
      <c r="J16" s="59"/>
      <c r="K16" s="87">
        <v>100000</v>
      </c>
      <c r="N16" s="74"/>
    </row>
    <row r="17" spans="1:16" ht="21" customHeight="1">
      <c r="A17" s="79" t="s">
        <v>30</v>
      </c>
      <c r="G17" s="166">
        <v>13</v>
      </c>
      <c r="H17" s="80"/>
      <c r="I17" s="88">
        <f>15892898-1342607</f>
        <v>14550291</v>
      </c>
      <c r="K17" s="88">
        <v>18908219</v>
      </c>
      <c r="N17" s="74"/>
      <c r="O17" s="74"/>
    </row>
    <row r="18" spans="1:16" ht="21" customHeight="1">
      <c r="A18" s="79" t="s">
        <v>18</v>
      </c>
      <c r="G18" s="165">
        <v>14</v>
      </c>
      <c r="H18" s="80"/>
      <c r="I18" s="89">
        <v>123689659</v>
      </c>
      <c r="J18" s="59"/>
      <c r="K18" s="89">
        <v>107854616</v>
      </c>
      <c r="N18" s="74"/>
    </row>
    <row r="19" spans="1:16" ht="8.1" customHeight="1">
      <c r="I19" s="33"/>
      <c r="J19" s="59"/>
      <c r="K19" s="33"/>
    </row>
    <row r="20" spans="1:16" ht="21" customHeight="1" thickBot="1">
      <c r="A20" s="71" t="s">
        <v>2</v>
      </c>
      <c r="B20" s="71"/>
      <c r="C20" s="71"/>
      <c r="D20" s="71"/>
      <c r="I20" s="90">
        <f>SUM(I10:I18)</f>
        <v>4448564562</v>
      </c>
      <c r="K20" s="90">
        <f>SUM(K10:K18)</f>
        <v>5265800507</v>
      </c>
      <c r="N20" s="74"/>
      <c r="P20" s="74"/>
    </row>
    <row r="21" spans="1:16" ht="21" customHeight="1" thickTop="1"/>
    <row r="40" spans="1:11" ht="21.95" customHeight="1">
      <c r="A40" s="77" t="s">
        <v>158</v>
      </c>
      <c r="B40" s="77"/>
      <c r="C40" s="77"/>
      <c r="D40" s="77"/>
      <c r="E40" s="77"/>
      <c r="F40" s="77"/>
      <c r="G40" s="76"/>
      <c r="H40" s="77"/>
      <c r="I40" s="78"/>
      <c r="J40" s="78"/>
      <c r="K40" s="78"/>
    </row>
    <row r="41" spans="1:11" ht="21" customHeight="1">
      <c r="A41" s="91" t="str">
        <f>A1</f>
        <v>บริษัทหลักทรัพย์ อาร์เอชบี (ประเทศไทย) จำกัด (มหาชน)</v>
      </c>
      <c r="B41" s="71"/>
      <c r="C41" s="71"/>
      <c r="D41" s="71"/>
      <c r="E41" s="71"/>
      <c r="F41" s="71"/>
    </row>
    <row r="42" spans="1:11" ht="21" customHeight="1">
      <c r="A42" s="71" t="s">
        <v>85</v>
      </c>
      <c r="B42" s="71"/>
      <c r="C42" s="71"/>
      <c r="D42" s="71"/>
      <c r="E42" s="71"/>
      <c r="F42" s="71"/>
    </row>
    <row r="43" spans="1:11" ht="21" customHeight="1">
      <c r="A43" s="75" t="str">
        <f>A3</f>
        <v>ณ วันที่ 31 ธันวาคม พ.ศ. 2561</v>
      </c>
      <c r="B43" s="75"/>
      <c r="C43" s="75"/>
      <c r="D43" s="75"/>
      <c r="E43" s="75"/>
      <c r="F43" s="75"/>
      <c r="G43" s="76"/>
      <c r="H43" s="77"/>
      <c r="I43" s="78"/>
      <c r="J43" s="78"/>
      <c r="K43" s="78"/>
    </row>
    <row r="44" spans="1:11" ht="21" customHeight="1">
      <c r="A44" s="104"/>
      <c r="B44" s="104"/>
      <c r="C44" s="104"/>
      <c r="D44" s="104"/>
      <c r="E44" s="104"/>
      <c r="F44" s="104"/>
      <c r="G44" s="100"/>
      <c r="H44" s="83"/>
      <c r="I44" s="92"/>
      <c r="J44" s="92"/>
      <c r="K44" s="92"/>
    </row>
    <row r="45" spans="1:11" ht="21" customHeight="1">
      <c r="G45" s="84"/>
      <c r="H45" s="83"/>
      <c r="I45" s="164" t="s">
        <v>127</v>
      </c>
      <c r="J45" s="33"/>
      <c r="K45" s="164" t="s">
        <v>89</v>
      </c>
    </row>
    <row r="46" spans="1:11" ht="21" customHeight="1">
      <c r="G46" s="85" t="s">
        <v>1</v>
      </c>
      <c r="I46" s="34" t="s">
        <v>61</v>
      </c>
      <c r="J46" s="59"/>
      <c r="K46" s="34" t="s">
        <v>61</v>
      </c>
    </row>
    <row r="47" spans="1:11" ht="8.1" customHeight="1">
      <c r="G47" s="84"/>
      <c r="I47" s="33"/>
      <c r="J47" s="59"/>
      <c r="K47" s="33"/>
    </row>
    <row r="48" spans="1:11" ht="21" customHeight="1">
      <c r="A48" s="71" t="s">
        <v>22</v>
      </c>
      <c r="G48" s="84"/>
      <c r="I48" s="33"/>
      <c r="K48" s="33"/>
    </row>
    <row r="49" spans="1:16" ht="8.1" customHeight="1">
      <c r="G49" s="84"/>
      <c r="I49" s="33"/>
      <c r="K49" s="33"/>
    </row>
    <row r="50" spans="1:16" ht="21" customHeight="1">
      <c r="A50" s="71" t="s">
        <v>14</v>
      </c>
      <c r="G50" s="84"/>
      <c r="I50" s="33"/>
      <c r="K50" s="33"/>
    </row>
    <row r="51" spans="1:16" ht="8.1" customHeight="1">
      <c r="G51" s="84"/>
      <c r="I51" s="33"/>
      <c r="K51" s="33"/>
    </row>
    <row r="52" spans="1:16" ht="21" customHeight="1">
      <c r="A52" s="79" t="s">
        <v>98</v>
      </c>
      <c r="F52" s="73" t="s">
        <v>153</v>
      </c>
      <c r="G52" s="80" t="s">
        <v>134</v>
      </c>
      <c r="H52" s="80"/>
      <c r="I52" s="74">
        <v>1400245000</v>
      </c>
      <c r="K52" s="93">
        <v>1740000000</v>
      </c>
      <c r="N52" s="171"/>
    </row>
    <row r="53" spans="1:16" ht="21" customHeight="1">
      <c r="A53" s="79" t="s">
        <v>99</v>
      </c>
      <c r="G53" s="177">
        <v>16</v>
      </c>
      <c r="H53" s="80"/>
      <c r="I53" s="74">
        <v>129887253</v>
      </c>
      <c r="K53" s="93">
        <v>595904247</v>
      </c>
      <c r="N53" s="171"/>
    </row>
    <row r="54" spans="1:16" ht="21" customHeight="1">
      <c r="A54" s="79" t="s">
        <v>75</v>
      </c>
      <c r="G54" s="80" t="s">
        <v>154</v>
      </c>
      <c r="H54" s="80"/>
      <c r="I54" s="74">
        <v>518188399</v>
      </c>
      <c r="K54" s="93">
        <v>714327404</v>
      </c>
      <c r="N54" s="171"/>
    </row>
    <row r="55" spans="1:16" ht="21" customHeight="1">
      <c r="A55" s="79" t="s">
        <v>68</v>
      </c>
      <c r="G55" s="177">
        <v>9</v>
      </c>
      <c r="H55" s="80"/>
      <c r="I55" s="74">
        <v>15502263</v>
      </c>
      <c r="K55" s="93">
        <v>1070840</v>
      </c>
      <c r="N55" s="171"/>
    </row>
    <row r="56" spans="1:16" ht="21" customHeight="1">
      <c r="A56" s="79" t="s">
        <v>120</v>
      </c>
      <c r="G56" s="80" t="s">
        <v>135</v>
      </c>
      <c r="H56" s="80"/>
      <c r="I56" s="74">
        <v>349348015</v>
      </c>
      <c r="K56" s="88">
        <v>49785419</v>
      </c>
      <c r="N56" s="171"/>
    </row>
    <row r="57" spans="1:16" ht="21" customHeight="1">
      <c r="A57" s="79" t="s">
        <v>27</v>
      </c>
      <c r="G57" s="80"/>
      <c r="H57" s="80"/>
      <c r="I57" s="74">
        <v>54897438</v>
      </c>
      <c r="K57" s="93">
        <v>54647152</v>
      </c>
      <c r="N57" s="171"/>
    </row>
    <row r="58" spans="1:16" ht="21" customHeight="1">
      <c r="A58" s="79" t="s">
        <v>33</v>
      </c>
      <c r="G58" s="166">
        <v>21</v>
      </c>
      <c r="H58" s="80"/>
      <c r="I58" s="74">
        <v>44584633</v>
      </c>
      <c r="K58" s="87">
        <v>43690874</v>
      </c>
      <c r="N58" s="171"/>
    </row>
    <row r="59" spans="1:16" ht="21" customHeight="1">
      <c r="A59" s="79" t="s">
        <v>3</v>
      </c>
      <c r="G59" s="166">
        <v>19</v>
      </c>
      <c r="H59" s="80"/>
      <c r="I59" s="95">
        <v>29032291</v>
      </c>
      <c r="K59" s="95">
        <v>41259609</v>
      </c>
      <c r="N59" s="171"/>
    </row>
    <row r="60" spans="1:16" ht="8.1" customHeight="1">
      <c r="I60" s="33"/>
      <c r="K60" s="33"/>
    </row>
    <row r="61" spans="1:16" ht="21" customHeight="1">
      <c r="A61" s="71" t="s">
        <v>4</v>
      </c>
      <c r="I61" s="78">
        <f>SUM(I52:I59)</f>
        <v>2541685292</v>
      </c>
      <c r="K61" s="78">
        <f>SUM(K52:K60)</f>
        <v>3240685545</v>
      </c>
      <c r="N61" s="172"/>
      <c r="P61" s="172"/>
    </row>
    <row r="62" spans="1:16" ht="21" customHeight="1">
      <c r="A62" s="71"/>
      <c r="I62" s="96"/>
      <c r="K62" s="96"/>
    </row>
    <row r="63" spans="1:16" ht="21" customHeight="1">
      <c r="A63" s="71" t="s">
        <v>23</v>
      </c>
      <c r="I63" s="97"/>
      <c r="K63" s="97"/>
    </row>
    <row r="64" spans="1:16" ht="8.1" customHeight="1">
      <c r="G64" s="84"/>
      <c r="I64" s="98"/>
      <c r="K64" s="98"/>
    </row>
    <row r="65" spans="1:16" ht="21" customHeight="1">
      <c r="A65" s="73" t="s">
        <v>5</v>
      </c>
      <c r="I65" s="97"/>
      <c r="K65" s="97"/>
    </row>
    <row r="66" spans="1:16" ht="21" customHeight="1">
      <c r="B66" s="73" t="s">
        <v>8</v>
      </c>
      <c r="I66" s="97"/>
      <c r="K66" s="97"/>
    </row>
    <row r="67" spans="1:16" ht="21" customHeight="1">
      <c r="C67" s="73" t="s">
        <v>62</v>
      </c>
      <c r="I67" s="97"/>
      <c r="K67" s="97"/>
    </row>
    <row r="68" spans="1:16" ht="21" customHeight="1" thickBot="1">
      <c r="C68" s="73" t="s">
        <v>63</v>
      </c>
      <c r="G68" s="72">
        <v>23</v>
      </c>
      <c r="I68" s="99">
        <v>840000000</v>
      </c>
      <c r="K68" s="99">
        <v>840000000</v>
      </c>
      <c r="N68" s="170"/>
    </row>
    <row r="69" spans="1:16" ht="8.1" customHeight="1" thickTop="1">
      <c r="G69" s="84"/>
      <c r="I69" s="98"/>
      <c r="K69" s="98"/>
    </row>
    <row r="70" spans="1:16" ht="21" customHeight="1">
      <c r="B70" s="73" t="s">
        <v>6</v>
      </c>
      <c r="I70" s="92"/>
      <c r="K70" s="92"/>
    </row>
    <row r="71" spans="1:16" ht="21" customHeight="1">
      <c r="C71" s="73" t="s">
        <v>64</v>
      </c>
    </row>
    <row r="72" spans="1:16" ht="21" customHeight="1">
      <c r="C72" s="73" t="s">
        <v>65</v>
      </c>
      <c r="G72" s="72">
        <v>23</v>
      </c>
      <c r="I72" s="94">
        <v>819171600</v>
      </c>
      <c r="K72" s="94">
        <v>819171600</v>
      </c>
      <c r="N72" s="170"/>
    </row>
    <row r="73" spans="1:16" ht="21" customHeight="1">
      <c r="A73" s="79" t="s">
        <v>28</v>
      </c>
      <c r="G73" s="72">
        <v>23</v>
      </c>
      <c r="I73" s="94">
        <v>717269456</v>
      </c>
      <c r="K73" s="94">
        <v>717269456</v>
      </c>
      <c r="N73" s="170"/>
    </row>
    <row r="74" spans="1:16" ht="21" customHeight="1">
      <c r="A74" s="79" t="s">
        <v>16</v>
      </c>
      <c r="N74" s="170"/>
    </row>
    <row r="75" spans="1:16" ht="21" customHeight="1">
      <c r="B75" s="79" t="s">
        <v>31</v>
      </c>
      <c r="G75" s="72">
        <v>24</v>
      </c>
      <c r="I75" s="94">
        <v>71700000</v>
      </c>
      <c r="K75" s="94">
        <v>71700000</v>
      </c>
      <c r="N75" s="170"/>
    </row>
    <row r="76" spans="1:16" ht="21" customHeight="1">
      <c r="B76" s="79" t="s">
        <v>29</v>
      </c>
      <c r="I76" s="101">
        <f>'8'!H20</f>
        <v>298738214</v>
      </c>
      <c r="J76" s="92"/>
      <c r="K76" s="101">
        <v>416973906</v>
      </c>
      <c r="N76" s="170"/>
    </row>
    <row r="77" spans="1:16" ht="8.1" customHeight="1">
      <c r="G77" s="84"/>
      <c r="I77" s="33"/>
      <c r="J77" s="102"/>
      <c r="K77" s="33"/>
    </row>
    <row r="78" spans="1:16" ht="21" customHeight="1">
      <c r="A78" s="71" t="s">
        <v>24</v>
      </c>
      <c r="I78" s="78">
        <f>SUM(I72:I76)</f>
        <v>1906879270</v>
      </c>
      <c r="J78" s="102"/>
      <c r="K78" s="78">
        <f>SUM(K72:K76)</f>
        <v>2025114962</v>
      </c>
      <c r="N78" s="170"/>
      <c r="P78" s="175"/>
    </row>
    <row r="79" spans="1:16" ht="8.1" customHeight="1">
      <c r="G79" s="84"/>
      <c r="I79" s="33"/>
      <c r="J79" s="103"/>
      <c r="K79" s="33"/>
      <c r="P79" s="175"/>
    </row>
    <row r="80" spans="1:16" ht="21" customHeight="1" thickBot="1">
      <c r="A80" s="71" t="s">
        <v>25</v>
      </c>
      <c r="I80" s="90">
        <f>I61+I78</f>
        <v>4448564562</v>
      </c>
      <c r="J80" s="103"/>
      <c r="K80" s="90">
        <f>K61+K78</f>
        <v>5265800507</v>
      </c>
      <c r="N80" s="170"/>
      <c r="P80" s="175"/>
    </row>
    <row r="81" spans="1:16" ht="21" customHeight="1" thickTop="1">
      <c r="A81" s="71"/>
      <c r="I81" s="178">
        <f>I80-I20</f>
        <v>0</v>
      </c>
      <c r="J81" s="179"/>
      <c r="K81" s="178">
        <f>K80-K20</f>
        <v>0</v>
      </c>
      <c r="N81" s="170"/>
      <c r="O81" s="170"/>
      <c r="P81" s="170"/>
    </row>
    <row r="82" spans="1:16" ht="22.5" customHeight="1">
      <c r="A82" s="71"/>
      <c r="I82" s="92"/>
      <c r="J82" s="103"/>
      <c r="K82" s="92"/>
    </row>
    <row r="83" spans="1:16" ht="21.95" customHeight="1">
      <c r="A83" s="77" t="str">
        <f>+A40</f>
        <v>หมายเหตุประกอบงบการเงินในหน้า 11 ถึง 70 เป็นส่วนหนึ่งของงบการเงินนี้</v>
      </c>
      <c r="B83" s="77"/>
      <c r="C83" s="77"/>
      <c r="D83" s="77"/>
      <c r="E83" s="77"/>
      <c r="F83" s="77"/>
      <c r="G83" s="76"/>
      <c r="H83" s="77"/>
      <c r="I83" s="78"/>
      <c r="J83" s="78"/>
      <c r="K83" s="78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&amp;R&amp;"Angsana New,Regular"&amp;P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84"/>
  <sheetViews>
    <sheetView tabSelected="1" view="pageBreakPreview" zoomScale="110" zoomScaleNormal="100" zoomScaleSheetLayoutView="110" workbookViewId="0">
      <selection activeCell="F35" sqref="F35"/>
    </sheetView>
  </sheetViews>
  <sheetFormatPr defaultColWidth="9.140625" defaultRowHeight="21" customHeight="1"/>
  <cols>
    <col min="1" max="2" width="1.7109375" style="149" customWidth="1"/>
    <col min="3" max="3" width="7.5703125" style="149" customWidth="1"/>
    <col min="4" max="4" width="36.5703125" style="149" customWidth="1"/>
    <col min="5" max="5" width="8.5703125" style="149" bestFit="1" customWidth="1"/>
    <col min="6" max="6" width="0.85546875" style="162" customWidth="1"/>
    <col min="7" max="7" width="14.5703125" style="26" customWidth="1"/>
    <col min="8" max="8" width="0.85546875" style="26" customWidth="1"/>
    <col min="9" max="9" width="14.5703125" style="26" customWidth="1"/>
    <col min="10" max="10" width="11.28515625" style="149" customWidth="1"/>
    <col min="11" max="11" width="12" style="103" bestFit="1" customWidth="1"/>
    <col min="12" max="12" width="12.5703125" style="149" customWidth="1"/>
    <col min="13" max="13" width="11.7109375" style="149" bestFit="1" customWidth="1"/>
    <col min="14" max="14" width="10.42578125" style="149" bestFit="1" customWidth="1"/>
    <col min="15" max="16384" width="9.140625" style="149"/>
  </cols>
  <sheetData>
    <row r="1" spans="1:14" ht="21" customHeight="1">
      <c r="A1" s="3" t="s">
        <v>84</v>
      </c>
      <c r="B1" s="4"/>
      <c r="C1" s="4"/>
      <c r="D1" s="4"/>
      <c r="E1" s="7"/>
      <c r="F1" s="5"/>
      <c r="G1" s="24"/>
      <c r="H1" s="24"/>
      <c r="I1" s="24"/>
    </row>
    <row r="2" spans="1:14" ht="21" customHeight="1">
      <c r="A2" s="6" t="s">
        <v>34</v>
      </c>
      <c r="B2" s="7"/>
      <c r="C2" s="7"/>
      <c r="D2" s="7"/>
      <c r="E2" s="7"/>
      <c r="F2" s="4"/>
      <c r="G2" s="24"/>
      <c r="H2" s="24"/>
      <c r="I2" s="24"/>
    </row>
    <row r="3" spans="1:14" ht="21" customHeight="1">
      <c r="A3" s="19" t="s">
        <v>128</v>
      </c>
      <c r="B3" s="20"/>
      <c r="C3" s="20"/>
      <c r="D3" s="20"/>
      <c r="E3" s="21"/>
      <c r="F3" s="21"/>
      <c r="G3" s="25"/>
      <c r="H3" s="25"/>
      <c r="I3" s="25"/>
    </row>
    <row r="4" spans="1:14" ht="21" customHeight="1">
      <c r="A4" s="146"/>
      <c r="B4" s="147"/>
      <c r="C4" s="147"/>
      <c r="D4" s="147"/>
      <c r="E4" s="116"/>
      <c r="F4" s="116"/>
      <c r="G4" s="27"/>
      <c r="H4" s="27"/>
      <c r="I4" s="27"/>
    </row>
    <row r="5" spans="1:14" ht="21" customHeight="1">
      <c r="A5" s="8"/>
      <c r="B5" s="8"/>
      <c r="C5" s="8"/>
      <c r="D5" s="8"/>
      <c r="F5" s="9"/>
      <c r="G5" s="164" t="s">
        <v>127</v>
      </c>
      <c r="H5" s="33"/>
      <c r="I5" s="164" t="s">
        <v>89</v>
      </c>
    </row>
    <row r="6" spans="1:14" ht="21" customHeight="1">
      <c r="A6" s="8"/>
      <c r="B6" s="8"/>
      <c r="C6" s="8"/>
      <c r="D6" s="8"/>
      <c r="E6" s="22" t="s">
        <v>1</v>
      </c>
      <c r="F6" s="9"/>
      <c r="G6" s="42" t="s">
        <v>61</v>
      </c>
      <c r="H6" s="43"/>
      <c r="I6" s="42" t="s">
        <v>61</v>
      </c>
    </row>
    <row r="7" spans="1:14" ht="8.1" customHeight="1">
      <c r="A7" s="8"/>
      <c r="B7" s="8"/>
      <c r="C7" s="8"/>
      <c r="D7" s="8"/>
      <c r="E7" s="144"/>
      <c r="F7" s="9"/>
      <c r="G7" s="145"/>
      <c r="H7" s="43"/>
      <c r="I7" s="145"/>
    </row>
    <row r="8" spans="1:14" ht="21" customHeight="1">
      <c r="A8" s="10" t="s">
        <v>10</v>
      </c>
      <c r="B8" s="11"/>
      <c r="C8" s="11"/>
      <c r="D8" s="11"/>
      <c r="E8" s="23"/>
      <c r="F8" s="12"/>
    </row>
    <row r="9" spans="1:14" ht="8.1" customHeight="1">
      <c r="A9" s="10"/>
      <c r="B9" s="11"/>
      <c r="C9" s="11"/>
      <c r="D9" s="11"/>
      <c r="E9" s="23"/>
      <c r="F9" s="12"/>
    </row>
    <row r="10" spans="1:14" ht="21" customHeight="1">
      <c r="A10" s="112" t="s">
        <v>100</v>
      </c>
      <c r="B10" s="11"/>
      <c r="C10" s="11"/>
      <c r="D10" s="11"/>
      <c r="E10" s="23" t="s">
        <v>136</v>
      </c>
      <c r="F10" s="12"/>
      <c r="G10" s="132">
        <v>417877090</v>
      </c>
      <c r="H10" s="132"/>
      <c r="I10" s="132">
        <v>470095112</v>
      </c>
      <c r="L10" s="132"/>
      <c r="N10" s="132"/>
    </row>
    <row r="11" spans="1:14" ht="21" customHeight="1">
      <c r="A11" s="112" t="s">
        <v>101</v>
      </c>
      <c r="B11" s="11"/>
      <c r="C11" s="11"/>
      <c r="D11" s="11"/>
      <c r="E11" s="23" t="s">
        <v>137</v>
      </c>
      <c r="F11" s="150"/>
      <c r="G11" s="132">
        <v>31862690</v>
      </c>
      <c r="H11" s="132"/>
      <c r="I11" s="132">
        <v>94746945</v>
      </c>
      <c r="L11" s="132"/>
      <c r="N11" s="132"/>
    </row>
    <row r="12" spans="1:14" ht="21" customHeight="1">
      <c r="A12" s="112" t="s">
        <v>102</v>
      </c>
      <c r="B12" s="11"/>
      <c r="C12" s="11"/>
      <c r="D12" s="11"/>
      <c r="E12" s="23"/>
      <c r="F12" s="150"/>
      <c r="G12" s="132">
        <v>107552299</v>
      </c>
      <c r="H12" s="132"/>
      <c r="I12" s="132">
        <v>129434083</v>
      </c>
      <c r="L12" s="132"/>
      <c r="N12" s="132"/>
    </row>
    <row r="13" spans="1:14" ht="21" customHeight="1">
      <c r="A13" s="112" t="s">
        <v>146</v>
      </c>
      <c r="B13" s="11"/>
      <c r="C13" s="11"/>
      <c r="D13" s="11"/>
      <c r="E13" s="151" t="s">
        <v>138</v>
      </c>
      <c r="F13" s="152"/>
      <c r="G13" s="132">
        <v>110797939</v>
      </c>
      <c r="H13" s="132"/>
      <c r="I13" s="132">
        <v>221919509</v>
      </c>
      <c r="J13" s="12"/>
      <c r="K13" s="102"/>
      <c r="L13" s="132"/>
      <c r="N13" s="132"/>
    </row>
    <row r="14" spans="1:14" ht="21" customHeight="1">
      <c r="A14" s="112" t="s">
        <v>7</v>
      </c>
      <c r="B14" s="11"/>
      <c r="C14" s="11"/>
      <c r="D14" s="11"/>
      <c r="E14" s="23">
        <v>30</v>
      </c>
      <c r="F14" s="150"/>
      <c r="G14" s="136">
        <v>15480059</v>
      </c>
      <c r="H14" s="133"/>
      <c r="I14" s="136">
        <v>9821588</v>
      </c>
      <c r="L14" s="132"/>
      <c r="N14" s="132"/>
    </row>
    <row r="15" spans="1:14" ht="8.1" customHeight="1">
      <c r="A15" s="112"/>
      <c r="B15" s="11"/>
      <c r="C15" s="11"/>
      <c r="D15" s="11"/>
      <c r="E15" s="23"/>
      <c r="F15" s="150"/>
      <c r="G15" s="133"/>
      <c r="H15" s="133"/>
      <c r="I15" s="133"/>
    </row>
    <row r="16" spans="1:14" ht="21" customHeight="1">
      <c r="A16" s="10" t="s">
        <v>11</v>
      </c>
      <c r="B16" s="11"/>
      <c r="C16" s="11"/>
      <c r="D16" s="11"/>
      <c r="E16" s="23"/>
      <c r="F16" s="150"/>
      <c r="G16" s="136">
        <f>SUM(G10:G15)</f>
        <v>683570077</v>
      </c>
      <c r="H16" s="132"/>
      <c r="I16" s="136">
        <f>SUM(I10:I15)</f>
        <v>926017237</v>
      </c>
      <c r="L16" s="132"/>
      <c r="N16" s="132"/>
    </row>
    <row r="17" spans="1:14" ht="21" customHeight="1">
      <c r="A17" s="10"/>
      <c r="B17" s="11"/>
      <c r="C17" s="11"/>
      <c r="D17" s="11"/>
      <c r="E17" s="23"/>
      <c r="F17" s="150"/>
      <c r="G17" s="133"/>
      <c r="H17" s="132"/>
      <c r="I17" s="133"/>
    </row>
    <row r="18" spans="1:14" ht="21" customHeight="1">
      <c r="A18" s="10" t="s">
        <v>20</v>
      </c>
      <c r="B18" s="11"/>
      <c r="C18" s="11"/>
      <c r="D18" s="11"/>
      <c r="E18" s="23"/>
      <c r="F18" s="150"/>
      <c r="G18" s="132"/>
      <c r="H18" s="133"/>
      <c r="I18" s="132"/>
    </row>
    <row r="19" spans="1:14" ht="8.1" customHeight="1">
      <c r="A19" s="10"/>
      <c r="B19" s="11"/>
      <c r="C19" s="11"/>
      <c r="D19" s="11"/>
      <c r="E19" s="23"/>
      <c r="F19" s="150"/>
      <c r="G19" s="132"/>
      <c r="H19" s="133"/>
      <c r="I19" s="132"/>
    </row>
    <row r="20" spans="1:14" ht="21" customHeight="1">
      <c r="A20" s="112" t="s">
        <v>103</v>
      </c>
      <c r="B20" s="11"/>
      <c r="C20" s="11"/>
      <c r="D20" s="11"/>
      <c r="E20" s="23"/>
      <c r="F20" s="150"/>
      <c r="G20" s="132">
        <v>393670533</v>
      </c>
      <c r="H20" s="133"/>
      <c r="I20" s="132">
        <v>432249192</v>
      </c>
      <c r="L20" s="132"/>
      <c r="N20" s="132"/>
    </row>
    <row r="21" spans="1:14" ht="21" customHeight="1">
      <c r="A21" s="112" t="s">
        <v>17</v>
      </c>
      <c r="B21" s="11"/>
      <c r="C21" s="11"/>
      <c r="D21" s="11"/>
      <c r="E21" s="23"/>
      <c r="F21" s="150"/>
      <c r="G21" s="132">
        <v>106830997</v>
      </c>
      <c r="H21" s="133"/>
      <c r="I21" s="132">
        <v>119743281</v>
      </c>
      <c r="L21" s="132"/>
      <c r="N21" s="132"/>
    </row>
    <row r="22" spans="1:14" ht="21" customHeight="1">
      <c r="A22" s="112" t="s">
        <v>32</v>
      </c>
      <c r="B22" s="11"/>
      <c r="C22" s="11"/>
      <c r="D22" s="11"/>
      <c r="E22" s="23">
        <v>30</v>
      </c>
      <c r="F22" s="150"/>
      <c r="G22" s="132">
        <v>69093313</v>
      </c>
      <c r="H22" s="133"/>
      <c r="I22" s="132">
        <v>88230277</v>
      </c>
      <c r="L22" s="132"/>
      <c r="N22" s="132"/>
    </row>
    <row r="23" spans="1:14" ht="21" customHeight="1">
      <c r="A23" s="112" t="s">
        <v>104</v>
      </c>
      <c r="B23" s="11"/>
      <c r="C23" s="11"/>
      <c r="D23" s="11"/>
      <c r="E23" s="23">
        <v>8</v>
      </c>
      <c r="F23" s="150"/>
      <c r="G23" s="132">
        <v>0</v>
      </c>
      <c r="H23" s="133"/>
      <c r="I23" s="132">
        <v>127219921</v>
      </c>
      <c r="L23" s="132"/>
      <c r="N23" s="132"/>
    </row>
    <row r="24" spans="1:14" ht="21" customHeight="1">
      <c r="A24" s="112" t="s">
        <v>105</v>
      </c>
      <c r="B24" s="11"/>
      <c r="C24" s="11"/>
      <c r="D24" s="11"/>
      <c r="E24" s="23" t="s">
        <v>139</v>
      </c>
      <c r="F24" s="150"/>
      <c r="G24" s="136">
        <v>239620205</v>
      </c>
      <c r="H24" s="133"/>
      <c r="I24" s="136">
        <v>247866098</v>
      </c>
      <c r="L24" s="132"/>
      <c r="N24" s="132"/>
    </row>
    <row r="25" spans="1:14" ht="8.1" customHeight="1">
      <c r="A25" s="112"/>
      <c r="B25" s="11"/>
      <c r="C25" s="11"/>
      <c r="D25" s="11"/>
      <c r="E25" s="23"/>
      <c r="F25" s="150"/>
      <c r="G25" s="133"/>
      <c r="H25" s="133"/>
      <c r="I25" s="133"/>
      <c r="L25" s="132"/>
      <c r="N25" s="171"/>
    </row>
    <row r="26" spans="1:14" ht="21" customHeight="1">
      <c r="A26" s="10" t="s">
        <v>12</v>
      </c>
      <c r="B26" s="11"/>
      <c r="C26" s="11"/>
      <c r="D26" s="11"/>
      <c r="E26" s="23"/>
      <c r="F26" s="150"/>
      <c r="G26" s="136">
        <f>SUM(G20:G24)</f>
        <v>809215048</v>
      </c>
      <c r="H26" s="133"/>
      <c r="I26" s="136">
        <f>SUM(I20:I24)</f>
        <v>1015308769</v>
      </c>
      <c r="L26" s="132"/>
      <c r="N26" s="132"/>
    </row>
    <row r="27" spans="1:14" ht="8.1" customHeight="1">
      <c r="A27" s="10"/>
      <c r="B27" s="11"/>
      <c r="C27" s="11"/>
      <c r="D27" s="11"/>
      <c r="E27" s="23"/>
      <c r="F27" s="150"/>
      <c r="G27" s="133"/>
      <c r="H27" s="133"/>
      <c r="I27" s="133"/>
      <c r="L27" s="132"/>
      <c r="N27" s="171"/>
    </row>
    <row r="28" spans="1:14" ht="21" customHeight="1">
      <c r="A28" s="10" t="s">
        <v>145</v>
      </c>
      <c r="B28" s="11"/>
      <c r="C28" s="11"/>
      <c r="D28" s="11"/>
      <c r="E28" s="23"/>
      <c r="F28" s="150"/>
      <c r="G28" s="133">
        <f>SUM(G16-G26)</f>
        <v>-125644971</v>
      </c>
      <c r="H28" s="133"/>
      <c r="I28" s="133">
        <f>SUM(I16-I26)</f>
        <v>-89291532</v>
      </c>
      <c r="L28" s="132"/>
      <c r="N28" s="132"/>
    </row>
    <row r="29" spans="1:14" ht="21" customHeight="1">
      <c r="A29" s="112" t="s">
        <v>121</v>
      </c>
      <c r="B29" s="11"/>
      <c r="C29" s="11"/>
      <c r="D29" s="11"/>
      <c r="E29" s="23">
        <v>20</v>
      </c>
      <c r="F29" s="150"/>
      <c r="G29" s="136">
        <v>-2004487</v>
      </c>
      <c r="H29" s="133"/>
      <c r="I29" s="136">
        <v>9576296</v>
      </c>
      <c r="L29" s="132"/>
      <c r="M29" s="176"/>
      <c r="N29" s="171"/>
    </row>
    <row r="30" spans="1:14" ht="8.1" customHeight="1">
      <c r="A30" s="112"/>
      <c r="B30" s="11"/>
      <c r="C30" s="11"/>
      <c r="D30" s="11"/>
      <c r="E30" s="23"/>
      <c r="F30" s="150"/>
      <c r="G30" s="133"/>
      <c r="H30" s="133"/>
      <c r="I30" s="133"/>
      <c r="L30" s="132"/>
      <c r="N30" s="171"/>
    </row>
    <row r="31" spans="1:14" ht="21" customHeight="1" thickBot="1">
      <c r="A31" s="10" t="s">
        <v>144</v>
      </c>
      <c r="B31" s="11"/>
      <c r="C31" s="11"/>
      <c r="D31" s="11"/>
      <c r="E31" s="23"/>
      <c r="F31" s="150"/>
      <c r="G31" s="143">
        <f>SUM(G28:G29)</f>
        <v>-127649458</v>
      </c>
      <c r="H31" s="133"/>
      <c r="I31" s="143">
        <f>SUM(I28:I29)</f>
        <v>-79715236</v>
      </c>
      <c r="L31" s="132"/>
      <c r="N31" s="132"/>
    </row>
    <row r="32" spans="1:14" ht="21" customHeight="1" thickTop="1">
      <c r="A32" s="10"/>
      <c r="B32" s="11"/>
      <c r="C32" s="11"/>
      <c r="D32" s="11"/>
      <c r="E32" s="23"/>
      <c r="F32" s="150"/>
      <c r="G32" s="133"/>
      <c r="H32" s="133"/>
      <c r="I32" s="133"/>
      <c r="L32" s="132"/>
      <c r="N32" s="103"/>
    </row>
    <row r="33" spans="1:12" ht="21" customHeight="1">
      <c r="A33" s="10"/>
      <c r="B33" s="11"/>
      <c r="C33" s="11"/>
      <c r="D33" s="11"/>
      <c r="E33" s="23"/>
      <c r="F33" s="150"/>
      <c r="G33" s="133"/>
      <c r="H33" s="133"/>
      <c r="I33" s="133"/>
      <c r="L33" s="132"/>
    </row>
    <row r="34" spans="1:12" ht="21" customHeight="1">
      <c r="A34" s="10"/>
      <c r="B34" s="11"/>
      <c r="C34" s="11"/>
      <c r="D34" s="11"/>
      <c r="E34" s="23"/>
      <c r="F34" s="150"/>
      <c r="G34" s="133"/>
      <c r="H34" s="133"/>
      <c r="I34" s="133"/>
      <c r="L34" s="132"/>
    </row>
    <row r="35" spans="1:12" ht="21" customHeight="1">
      <c r="A35" s="10"/>
      <c r="B35" s="11"/>
      <c r="C35" s="11"/>
      <c r="D35" s="11"/>
      <c r="E35" s="23"/>
      <c r="F35" s="150"/>
      <c r="G35" s="133"/>
      <c r="H35" s="133"/>
      <c r="I35" s="133"/>
      <c r="L35" s="132"/>
    </row>
    <row r="36" spans="1:12" ht="21" customHeight="1">
      <c r="A36" s="10"/>
      <c r="B36" s="11"/>
      <c r="C36" s="11"/>
      <c r="D36" s="11"/>
      <c r="E36" s="23"/>
      <c r="F36" s="150"/>
      <c r="G36" s="133"/>
      <c r="H36" s="133"/>
      <c r="I36" s="133"/>
      <c r="L36" s="132"/>
    </row>
    <row r="37" spans="1:12" ht="21" customHeight="1">
      <c r="A37" s="10"/>
      <c r="B37" s="11"/>
      <c r="C37" s="11"/>
      <c r="D37" s="11"/>
      <c r="E37" s="23"/>
      <c r="F37" s="150"/>
      <c r="G37" s="133"/>
      <c r="H37" s="133"/>
      <c r="I37" s="133"/>
      <c r="L37" s="132"/>
    </row>
    <row r="38" spans="1:12" ht="21" customHeight="1">
      <c r="A38" s="10"/>
      <c r="B38" s="11"/>
      <c r="C38" s="11"/>
      <c r="D38" s="11"/>
      <c r="E38" s="23"/>
      <c r="F38" s="150"/>
      <c r="G38" s="133"/>
      <c r="H38" s="133"/>
      <c r="I38" s="133"/>
      <c r="L38" s="132"/>
    </row>
    <row r="39" spans="1:12" ht="21" customHeight="1">
      <c r="A39" s="10"/>
      <c r="B39" s="11"/>
      <c r="C39" s="11"/>
      <c r="D39" s="11"/>
      <c r="E39" s="23"/>
      <c r="F39" s="150"/>
      <c r="G39" s="133"/>
      <c r="H39" s="133"/>
      <c r="I39" s="133"/>
      <c r="L39" s="132"/>
    </row>
    <row r="40" spans="1:12" ht="21" customHeight="1">
      <c r="A40" s="10"/>
      <c r="B40" s="11"/>
      <c r="C40" s="11"/>
      <c r="D40" s="11"/>
      <c r="E40" s="23"/>
      <c r="F40" s="150"/>
      <c r="G40" s="133"/>
      <c r="H40" s="133"/>
      <c r="I40" s="133"/>
      <c r="L40" s="132"/>
    </row>
    <row r="41" spans="1:12" ht="21" customHeight="1">
      <c r="A41" s="10"/>
      <c r="B41" s="11"/>
      <c r="C41" s="11"/>
      <c r="D41" s="11"/>
      <c r="E41" s="23"/>
      <c r="F41" s="150"/>
      <c r="G41" s="133"/>
      <c r="H41" s="133"/>
      <c r="I41" s="133"/>
      <c r="L41" s="132"/>
    </row>
    <row r="42" spans="1:12" ht="8.1" customHeight="1">
      <c r="A42" s="10"/>
      <c r="B42" s="11"/>
      <c r="C42" s="11"/>
      <c r="D42" s="11"/>
      <c r="E42" s="23"/>
      <c r="F42" s="150"/>
      <c r="G42" s="133"/>
      <c r="H42" s="133"/>
      <c r="I42" s="133"/>
      <c r="L42" s="132"/>
    </row>
    <row r="43" spans="1:12" ht="21.95" customHeight="1">
      <c r="A43" s="134" t="str">
        <f>+'4-5'!A40</f>
        <v>หมายเหตุประกอบงบการเงินในหน้า 11 ถึง 70 เป็นส่วนหนึ่งของงบการเงินนี้</v>
      </c>
      <c r="B43" s="153"/>
      <c r="C43" s="153"/>
      <c r="D43" s="153"/>
      <c r="E43" s="153"/>
      <c r="F43" s="153"/>
      <c r="G43" s="154"/>
      <c r="H43" s="154"/>
      <c r="I43" s="154"/>
    </row>
    <row r="44" spans="1:12" ht="21" customHeight="1">
      <c r="A44" s="3" t="s">
        <v>84</v>
      </c>
      <c r="B44" s="4"/>
      <c r="C44" s="4"/>
      <c r="D44" s="4"/>
      <c r="E44" s="7"/>
      <c r="F44" s="5"/>
      <c r="G44" s="24"/>
      <c r="H44" s="24"/>
      <c r="I44" s="24"/>
    </row>
    <row r="45" spans="1:12" ht="21" customHeight="1">
      <c r="A45" s="6" t="s">
        <v>81</v>
      </c>
      <c r="B45" s="7"/>
      <c r="C45" s="7"/>
      <c r="D45" s="7"/>
      <c r="E45" s="7"/>
      <c r="F45" s="4"/>
      <c r="G45" s="24"/>
      <c r="H45" s="24"/>
      <c r="I45" s="24"/>
    </row>
    <row r="46" spans="1:12" ht="21" customHeight="1">
      <c r="A46" s="19" t="str">
        <f>3:3</f>
        <v>สำหรับปีสิ้นสุดวันที่ 31 ธันวาคม พ.ศ. 2561</v>
      </c>
      <c r="B46" s="20"/>
      <c r="C46" s="20"/>
      <c r="D46" s="20"/>
      <c r="E46" s="21"/>
      <c r="F46" s="21"/>
      <c r="G46" s="25"/>
      <c r="H46" s="25"/>
      <c r="I46" s="25"/>
    </row>
    <row r="47" spans="1:12" ht="21" customHeight="1">
      <c r="A47" s="146"/>
      <c r="B47" s="147"/>
      <c r="C47" s="147"/>
      <c r="D47" s="147"/>
      <c r="E47" s="116"/>
      <c r="F47" s="116"/>
      <c r="G47" s="27"/>
      <c r="H47" s="27"/>
      <c r="I47" s="27"/>
    </row>
    <row r="48" spans="1:12" ht="21" customHeight="1">
      <c r="A48" s="8"/>
      <c r="B48" s="8"/>
      <c r="C48" s="8"/>
      <c r="D48" s="8"/>
      <c r="F48" s="9"/>
      <c r="G48" s="164" t="s">
        <v>127</v>
      </c>
      <c r="H48" s="33"/>
      <c r="I48" s="164" t="s">
        <v>89</v>
      </c>
    </row>
    <row r="49" spans="1:14" ht="21" customHeight="1">
      <c r="A49" s="8"/>
      <c r="B49" s="8"/>
      <c r="C49" s="8"/>
      <c r="D49" s="8"/>
      <c r="E49" s="22" t="s">
        <v>1</v>
      </c>
      <c r="F49" s="9"/>
      <c r="G49" s="42" t="s">
        <v>61</v>
      </c>
      <c r="H49" s="43"/>
      <c r="I49" s="42" t="s">
        <v>61</v>
      </c>
    </row>
    <row r="50" spans="1:14" ht="8.1" customHeight="1">
      <c r="A50" s="18"/>
      <c r="B50" s="17"/>
      <c r="C50" s="16"/>
      <c r="D50" s="16"/>
      <c r="E50" s="14"/>
      <c r="F50" s="14"/>
      <c r="G50" s="27"/>
      <c r="H50" s="27"/>
      <c r="I50" s="27"/>
    </row>
    <row r="51" spans="1:14" ht="21" customHeight="1">
      <c r="A51" s="44" t="s">
        <v>122</v>
      </c>
      <c r="B51" s="155"/>
      <c r="C51" s="155"/>
      <c r="D51" s="155"/>
      <c r="E51" s="156"/>
      <c r="F51" s="13"/>
      <c r="G51" s="27"/>
      <c r="H51" s="27"/>
      <c r="I51" s="27"/>
    </row>
    <row r="52" spans="1:14" ht="21" customHeight="1">
      <c r="A52" s="157" t="s">
        <v>76</v>
      </c>
      <c r="B52" s="157"/>
      <c r="C52" s="157"/>
      <c r="D52" s="155"/>
      <c r="E52" s="156"/>
      <c r="F52" s="13"/>
      <c r="G52" s="27"/>
      <c r="H52" s="27"/>
      <c r="I52" s="27"/>
    </row>
    <row r="53" spans="1:14" ht="21" customHeight="1">
      <c r="A53" s="158"/>
      <c r="B53" s="157" t="s">
        <v>82</v>
      </c>
      <c r="C53" s="157"/>
      <c r="D53" s="155"/>
      <c r="E53" s="156"/>
      <c r="F53" s="13"/>
      <c r="G53" s="27"/>
      <c r="H53" s="27"/>
      <c r="I53" s="27"/>
    </row>
    <row r="54" spans="1:14" ht="21" customHeight="1">
      <c r="A54" s="155"/>
      <c r="B54" s="155" t="s">
        <v>77</v>
      </c>
      <c r="D54" s="155"/>
      <c r="E54" s="156"/>
      <c r="F54" s="13"/>
      <c r="G54" s="27"/>
      <c r="H54" s="27"/>
      <c r="I54" s="27"/>
      <c r="L54" s="171"/>
    </row>
    <row r="55" spans="1:14" ht="21" customHeight="1">
      <c r="A55" s="155"/>
      <c r="C55" s="155" t="s">
        <v>78</v>
      </c>
      <c r="D55" s="155"/>
      <c r="E55" s="156">
        <v>21</v>
      </c>
      <c r="F55" s="13"/>
      <c r="G55" s="27">
        <v>11767207</v>
      </c>
      <c r="H55" s="27"/>
      <c r="I55" s="27">
        <v>0</v>
      </c>
      <c r="L55" s="171"/>
      <c r="M55" s="103"/>
      <c r="N55" s="176"/>
    </row>
    <row r="56" spans="1:14" ht="21" customHeight="1">
      <c r="A56" s="155"/>
      <c r="B56" s="155" t="s">
        <v>79</v>
      </c>
      <c r="C56" s="155"/>
      <c r="D56" s="155"/>
      <c r="E56" s="156"/>
      <c r="F56" s="13"/>
      <c r="G56" s="27"/>
      <c r="H56" s="27"/>
      <c r="I56" s="27"/>
      <c r="L56" s="171"/>
    </row>
    <row r="57" spans="1:14" ht="21" customHeight="1">
      <c r="A57" s="155"/>
      <c r="B57" s="155"/>
      <c r="C57" s="155" t="s">
        <v>80</v>
      </c>
      <c r="D57" s="155"/>
      <c r="E57" s="156">
        <v>13</v>
      </c>
      <c r="F57" s="13"/>
      <c r="G57" s="25">
        <v>-2353441</v>
      </c>
      <c r="H57" s="27"/>
      <c r="I57" s="25">
        <v>0</v>
      </c>
      <c r="L57" s="171"/>
      <c r="M57" s="173"/>
      <c r="N57" s="176"/>
    </row>
    <row r="58" spans="1:14" ht="8.1" customHeight="1">
      <c r="A58" s="10"/>
      <c r="B58" s="11"/>
      <c r="C58" s="11"/>
      <c r="D58" s="11"/>
      <c r="E58" s="23"/>
      <c r="F58" s="13"/>
      <c r="G58" s="27"/>
      <c r="H58" s="27"/>
      <c r="I58" s="27"/>
      <c r="L58" s="171"/>
    </row>
    <row r="59" spans="1:14" ht="21" customHeight="1">
      <c r="A59" s="10" t="s">
        <v>143</v>
      </c>
      <c r="B59" s="11"/>
      <c r="C59" s="11"/>
      <c r="D59" s="11"/>
      <c r="E59" s="23"/>
      <c r="F59" s="13"/>
      <c r="G59" s="25">
        <f>G55+G57</f>
        <v>9413766</v>
      </c>
      <c r="I59" s="25">
        <v>0</v>
      </c>
      <c r="L59" s="171"/>
      <c r="N59" s="171"/>
    </row>
    <row r="60" spans="1:14" ht="8.1" customHeight="1">
      <c r="A60" s="10"/>
      <c r="B60" s="11"/>
      <c r="C60" s="11"/>
      <c r="D60" s="11"/>
      <c r="E60" s="23"/>
      <c r="F60" s="13"/>
      <c r="G60" s="27"/>
      <c r="H60" s="27"/>
      <c r="I60" s="27"/>
      <c r="L60" s="171"/>
    </row>
    <row r="61" spans="1:14" ht="21" customHeight="1" thickBot="1">
      <c r="A61" s="10" t="s">
        <v>142</v>
      </c>
      <c r="B61" s="11"/>
      <c r="C61" s="11"/>
      <c r="D61" s="11"/>
      <c r="E61" s="23"/>
      <c r="F61" s="13"/>
      <c r="G61" s="28">
        <f>SUM(G31)+G59</f>
        <v>-118235692</v>
      </c>
      <c r="I61" s="28">
        <f>SUM(I31)</f>
        <v>-79715236</v>
      </c>
      <c r="L61" s="174"/>
      <c r="N61" s="174"/>
    </row>
    <row r="62" spans="1:14" ht="21" customHeight="1" thickTop="1">
      <c r="A62" s="10"/>
      <c r="B62" s="11"/>
      <c r="C62" s="11"/>
      <c r="D62" s="11"/>
      <c r="E62" s="23"/>
      <c r="F62" s="13"/>
      <c r="G62" s="27"/>
      <c r="I62" s="27"/>
      <c r="L62" s="159"/>
    </row>
    <row r="63" spans="1:14" ht="21" customHeight="1">
      <c r="A63" s="10"/>
      <c r="B63" s="11"/>
      <c r="C63" s="11"/>
      <c r="D63" s="11"/>
      <c r="E63" s="23"/>
      <c r="F63" s="13"/>
      <c r="G63" s="27"/>
      <c r="I63" s="27"/>
    </row>
    <row r="64" spans="1:14" ht="21" customHeight="1">
      <c r="A64" s="15" t="s">
        <v>141</v>
      </c>
      <c r="B64" s="11"/>
      <c r="C64" s="11"/>
      <c r="D64" s="11"/>
      <c r="E64" s="23"/>
      <c r="F64" s="12"/>
      <c r="G64" s="30"/>
      <c r="H64" s="29"/>
      <c r="I64" s="30"/>
    </row>
    <row r="65" spans="1:12" ht="8.1" customHeight="1">
      <c r="A65" s="10"/>
      <c r="B65" s="11"/>
      <c r="C65" s="11"/>
      <c r="D65" s="11"/>
      <c r="E65" s="23"/>
      <c r="F65" s="13"/>
      <c r="G65" s="27"/>
      <c r="H65" s="27"/>
      <c r="I65" s="27"/>
    </row>
    <row r="66" spans="1:12" ht="21" customHeight="1" thickBot="1">
      <c r="A66" s="11" t="s">
        <v>140</v>
      </c>
      <c r="B66" s="11"/>
      <c r="C66" s="11"/>
      <c r="D66" s="11"/>
      <c r="E66" s="23">
        <v>29</v>
      </c>
      <c r="F66" s="12"/>
      <c r="G66" s="160">
        <f>G31/819171600</f>
        <v>-0.15582749450786623</v>
      </c>
      <c r="H66" s="161"/>
      <c r="I66" s="160">
        <v>-9.7299999999999998E-2</v>
      </c>
      <c r="L66" s="159"/>
    </row>
    <row r="67" spans="1:12" ht="21" customHeight="1" thickTop="1"/>
    <row r="83" spans="1:9" ht="11.1" customHeight="1"/>
    <row r="84" spans="1:9" ht="21.95" customHeight="1">
      <c r="A84" s="134" t="str">
        <f>A43</f>
        <v>หมายเหตุประกอบงบการเงินในหน้า 11 ถึง 70 เป็นส่วนหนึ่งของงบการเงินนี้</v>
      </c>
      <c r="B84" s="163"/>
      <c r="C84" s="163"/>
      <c r="D84" s="163"/>
      <c r="E84" s="163"/>
      <c r="F84" s="163"/>
      <c r="G84" s="25"/>
      <c r="H84" s="25"/>
      <c r="I84" s="25"/>
    </row>
  </sheetData>
  <pageMargins left="1.2" right="0.75" top="0.5" bottom="0.6" header="0.49" footer="0.4"/>
  <pageSetup paperSize="9" firstPageNumber="6" orientation="portrait" useFirstPageNumber="1" r:id="rId1"/>
  <headerFooter>
    <oddFooter>&amp;R&amp;"Angsana New,Regular"&amp;P</oddFooter>
  </headerFooter>
  <rowBreaks count="1" manualBreakCount="1">
    <brk id="4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46"/>
  <sheetViews>
    <sheetView tabSelected="1" view="pageBreakPreview" zoomScaleNormal="100" zoomScaleSheetLayoutView="100" workbookViewId="0">
      <selection activeCell="F35" sqref="F35"/>
    </sheetView>
  </sheetViews>
  <sheetFormatPr defaultColWidth="9.140625" defaultRowHeight="21" customHeight="1"/>
  <cols>
    <col min="1" max="1" width="56" style="68" customWidth="1"/>
    <col min="2" max="2" width="14.7109375" style="32" customWidth="1"/>
    <col min="3" max="3" width="1.140625" style="32" customWidth="1"/>
    <col min="4" max="4" width="14.7109375" style="47" customWidth="1"/>
    <col min="5" max="5" width="1.140625" style="32" customWidth="1"/>
    <col min="6" max="6" width="14.7109375" style="32" customWidth="1"/>
    <col min="7" max="7" width="1.140625" style="32" customWidth="1"/>
    <col min="8" max="8" width="14.7109375" style="35" customWidth="1"/>
    <col min="9" max="9" width="1.140625" style="35" customWidth="1"/>
    <col min="10" max="10" width="14.7109375" style="35" customWidth="1"/>
    <col min="11" max="11" width="9.85546875" style="48" bestFit="1" customWidth="1"/>
    <col min="12" max="12" width="9.140625" style="48"/>
    <col min="13" max="13" width="12.85546875" style="48" bestFit="1" customWidth="1"/>
    <col min="14" max="14" width="9.140625" style="48"/>
    <col min="15" max="15" width="12.85546875" style="48" bestFit="1" customWidth="1"/>
    <col min="16" max="16" width="9.140625" style="48"/>
    <col min="17" max="17" width="12" style="48" bestFit="1" customWidth="1"/>
    <col min="18" max="18" width="9.140625" style="48"/>
    <col min="19" max="19" width="13.5703125" style="48" bestFit="1" customWidth="1"/>
    <col min="20" max="20" width="9.140625" style="48"/>
    <col min="21" max="21" width="14.28515625" style="48" bestFit="1" customWidth="1"/>
    <col min="22" max="16384" width="9.140625" style="48"/>
  </cols>
  <sheetData>
    <row r="1" spans="1:21" ht="21" customHeight="1">
      <c r="A1" s="3" t="s">
        <v>84</v>
      </c>
      <c r="B1" s="46"/>
      <c r="C1" s="46"/>
    </row>
    <row r="2" spans="1:21" ht="21" customHeight="1">
      <c r="A2" s="45" t="s">
        <v>55</v>
      </c>
      <c r="B2" s="46"/>
      <c r="C2" s="46"/>
    </row>
    <row r="3" spans="1:21" ht="21" customHeight="1">
      <c r="A3" s="49" t="str">
        <f>'6-7'!A3</f>
        <v>สำหรับปีสิ้นสุดวันที่ 31 ธันวาคม พ.ศ. 2561</v>
      </c>
      <c r="B3" s="50"/>
      <c r="C3" s="50"/>
      <c r="D3" s="51"/>
      <c r="E3" s="52"/>
      <c r="F3" s="52"/>
      <c r="G3" s="52"/>
      <c r="H3" s="36"/>
      <c r="I3" s="36"/>
      <c r="J3" s="36"/>
    </row>
    <row r="4" spans="1:21" ht="21" customHeight="1">
      <c r="A4" s="53"/>
      <c r="B4" s="54"/>
      <c r="C4" s="54"/>
      <c r="D4" s="55"/>
      <c r="E4" s="56"/>
      <c r="F4" s="56"/>
      <c r="G4" s="56"/>
      <c r="H4" s="37"/>
      <c r="I4" s="37"/>
      <c r="J4" s="37"/>
    </row>
    <row r="5" spans="1:21" s="58" customFormat="1" ht="21" customHeight="1">
      <c r="A5" s="57"/>
      <c r="E5" s="60"/>
      <c r="F5" s="180" t="s">
        <v>16</v>
      </c>
      <c r="G5" s="180"/>
      <c r="H5" s="180"/>
    </row>
    <row r="6" spans="1:21" s="58" customFormat="1" ht="21" customHeight="1">
      <c r="A6" s="57"/>
      <c r="B6" s="59" t="s">
        <v>56</v>
      </c>
      <c r="C6" s="60"/>
      <c r="D6" s="59" t="s">
        <v>73</v>
      </c>
      <c r="E6" s="60"/>
      <c r="F6" s="62" t="s">
        <v>57</v>
      </c>
      <c r="I6" s="33"/>
    </row>
    <row r="7" spans="1:21" s="58" customFormat="1" ht="21" customHeight="1">
      <c r="A7" s="57"/>
      <c r="B7" s="33" t="s">
        <v>58</v>
      </c>
      <c r="C7" s="60"/>
      <c r="D7" s="33" t="s">
        <v>59</v>
      </c>
      <c r="E7" s="60"/>
      <c r="F7" s="33" t="s">
        <v>60</v>
      </c>
      <c r="G7" s="33"/>
      <c r="H7" s="33" t="s">
        <v>19</v>
      </c>
      <c r="I7" s="33"/>
      <c r="J7" s="33" t="s">
        <v>13</v>
      </c>
    </row>
    <row r="8" spans="1:21" s="58" customFormat="1" ht="21" customHeight="1">
      <c r="A8" s="57"/>
      <c r="B8" s="34" t="s">
        <v>61</v>
      </c>
      <c r="C8" s="60"/>
      <c r="D8" s="34" t="s">
        <v>61</v>
      </c>
      <c r="E8" s="60"/>
      <c r="F8" s="34" t="s">
        <v>61</v>
      </c>
      <c r="G8" s="33"/>
      <c r="H8" s="34" t="s">
        <v>61</v>
      </c>
      <c r="I8" s="33"/>
      <c r="J8" s="34" t="s">
        <v>61</v>
      </c>
    </row>
    <row r="9" spans="1:21" s="61" customFormat="1" ht="8.1" customHeight="1">
      <c r="B9" s="63"/>
      <c r="C9" s="60"/>
      <c r="D9" s="63"/>
      <c r="E9" s="60"/>
      <c r="F9" s="60"/>
      <c r="G9" s="60"/>
      <c r="H9" s="60"/>
      <c r="I9" s="60"/>
      <c r="J9" s="38"/>
    </row>
    <row r="10" spans="1:21" s="61" customFormat="1" ht="21" customHeight="1">
      <c r="A10" s="64" t="s">
        <v>90</v>
      </c>
      <c r="B10" s="39">
        <v>819171600</v>
      </c>
      <c r="C10" s="39"/>
      <c r="D10" s="39">
        <v>717269456</v>
      </c>
      <c r="E10" s="39"/>
      <c r="F10" s="39">
        <v>71700000</v>
      </c>
      <c r="G10" s="39"/>
      <c r="H10" s="39">
        <v>496689142</v>
      </c>
      <c r="I10" s="39"/>
      <c r="J10" s="39">
        <f>SUM(B10:I10)</f>
        <v>2104830198</v>
      </c>
    </row>
    <row r="11" spans="1:21" s="61" customFormat="1" ht="21" customHeight="1">
      <c r="A11" s="148" t="s">
        <v>142</v>
      </c>
      <c r="B11" s="106" t="s">
        <v>119</v>
      </c>
      <c r="C11" s="105"/>
      <c r="D11" s="106" t="s">
        <v>119</v>
      </c>
      <c r="E11" s="105"/>
      <c r="F11" s="106">
        <v>0</v>
      </c>
      <c r="G11" s="105"/>
      <c r="H11" s="66">
        <v>-79715236</v>
      </c>
      <c r="I11" s="40"/>
      <c r="J11" s="106">
        <f>SUM(B11:I11)</f>
        <v>-79715236</v>
      </c>
    </row>
    <row r="12" spans="1:21" s="61" customFormat="1" ht="8.1" customHeight="1">
      <c r="A12" s="107"/>
      <c r="B12" s="109"/>
      <c r="C12" s="109"/>
      <c r="D12" s="109"/>
      <c r="E12" s="109"/>
      <c r="F12" s="109"/>
      <c r="G12" s="109"/>
      <c r="H12" s="109"/>
      <c r="I12" s="109"/>
      <c r="J12" s="109"/>
    </row>
    <row r="13" spans="1:21" s="61" customFormat="1" ht="21" customHeight="1" thickBot="1">
      <c r="A13" s="107" t="s">
        <v>91</v>
      </c>
      <c r="B13" s="108">
        <f>SUM(B10:B12)</f>
        <v>819171600</v>
      </c>
      <c r="C13" s="109"/>
      <c r="D13" s="108">
        <f>SUM(D10:D12)</f>
        <v>717269456</v>
      </c>
      <c r="E13" s="109"/>
      <c r="F13" s="108">
        <f>SUM(F10:F12)</f>
        <v>71700000</v>
      </c>
      <c r="G13" s="109"/>
      <c r="H13" s="108">
        <f>SUM(H10:H12)</f>
        <v>416973906</v>
      </c>
      <c r="I13" s="109"/>
      <c r="J13" s="108">
        <f>SUM(J10:J12)</f>
        <v>2025114962</v>
      </c>
    </row>
    <row r="14" spans="1:21" s="61" customFormat="1" ht="21" customHeight="1" thickTop="1">
      <c r="A14" s="107"/>
      <c r="B14" s="109"/>
      <c r="C14" s="109"/>
      <c r="D14" s="109"/>
      <c r="E14" s="109"/>
      <c r="F14" s="109"/>
      <c r="G14" s="109"/>
      <c r="H14" s="109"/>
      <c r="I14" s="109"/>
      <c r="J14" s="109"/>
    </row>
    <row r="15" spans="1:21" s="61" customFormat="1" ht="21" customHeight="1">
      <c r="A15" s="64" t="s">
        <v>129</v>
      </c>
      <c r="B15" s="39">
        <f>+B13</f>
        <v>819171600</v>
      </c>
      <c r="C15" s="39"/>
      <c r="D15" s="39">
        <f>+D13</f>
        <v>717269456</v>
      </c>
      <c r="E15" s="39"/>
      <c r="F15" s="39">
        <f>+F13</f>
        <v>71700000</v>
      </c>
      <c r="G15" s="39"/>
      <c r="H15" s="39">
        <f>+H13</f>
        <v>416973906</v>
      </c>
      <c r="I15" s="39"/>
      <c r="J15" s="39">
        <f>SUM(B15:I15)</f>
        <v>2025114962</v>
      </c>
      <c r="M15" s="168"/>
      <c r="N15" s="168"/>
      <c r="O15" s="168"/>
      <c r="P15" s="168"/>
      <c r="Q15" s="168"/>
      <c r="R15" s="168"/>
      <c r="S15" s="168"/>
      <c r="T15" s="168"/>
      <c r="U15" s="168"/>
    </row>
    <row r="16" spans="1:21" s="61" customFormat="1" ht="21" customHeight="1">
      <c r="A16" s="148" t="s">
        <v>142</v>
      </c>
      <c r="B16" s="169" t="s">
        <v>119</v>
      </c>
      <c r="D16" s="169" t="s">
        <v>119</v>
      </c>
      <c r="F16" s="169" t="s">
        <v>119</v>
      </c>
      <c r="H16" s="105">
        <f>'6-7'!G31</f>
        <v>-127649458</v>
      </c>
      <c r="J16" s="105">
        <f>SUM(B16:I16)</f>
        <v>-127649458</v>
      </c>
      <c r="M16" s="168"/>
      <c r="N16" s="168"/>
      <c r="O16" s="168"/>
      <c r="P16" s="168"/>
      <c r="Q16" s="168"/>
      <c r="R16" s="168"/>
      <c r="S16" s="168"/>
      <c r="T16" s="168"/>
      <c r="U16" s="168"/>
    </row>
    <row r="17" spans="1:21" s="61" customFormat="1" ht="21" customHeight="1">
      <c r="A17" s="148" t="s">
        <v>77</v>
      </c>
      <c r="B17" s="105"/>
      <c r="C17" s="105"/>
      <c r="D17" s="105"/>
      <c r="E17" s="105"/>
      <c r="F17" s="105"/>
      <c r="G17" s="105"/>
      <c r="H17" s="40"/>
      <c r="I17" s="40"/>
      <c r="J17" s="105"/>
      <c r="M17" s="168"/>
      <c r="N17" s="168"/>
      <c r="O17" s="168"/>
      <c r="P17" s="168"/>
      <c r="Q17" s="168"/>
      <c r="R17" s="168"/>
      <c r="S17" s="168"/>
      <c r="T17" s="168"/>
      <c r="U17" s="168"/>
    </row>
    <row r="18" spans="1:21" s="61" customFormat="1" ht="21" customHeight="1">
      <c r="A18" s="148" t="s">
        <v>131</v>
      </c>
      <c r="B18" s="106">
        <v>0</v>
      </c>
      <c r="C18" s="105"/>
      <c r="D18" s="106">
        <v>0</v>
      </c>
      <c r="E18" s="105"/>
      <c r="F18" s="106">
        <v>0</v>
      </c>
      <c r="G18" s="105"/>
      <c r="H18" s="66">
        <f>'6-7'!G59</f>
        <v>9413766</v>
      </c>
      <c r="I18" s="40"/>
      <c r="J18" s="106">
        <f>SUM(B18:I18)</f>
        <v>9413766</v>
      </c>
      <c r="M18" s="168"/>
      <c r="N18" s="168"/>
      <c r="O18" s="168"/>
      <c r="P18" s="168"/>
      <c r="Q18" s="168"/>
      <c r="R18" s="168"/>
      <c r="S18" s="168"/>
      <c r="T18" s="168"/>
      <c r="U18" s="168"/>
    </row>
    <row r="19" spans="1:21" s="61" customFormat="1" ht="8.1" customHeight="1">
      <c r="A19" s="107"/>
      <c r="B19" s="109"/>
      <c r="C19" s="109"/>
      <c r="D19" s="109"/>
      <c r="E19" s="109"/>
      <c r="F19" s="109"/>
      <c r="G19" s="109"/>
      <c r="H19" s="109"/>
      <c r="I19" s="109"/>
      <c r="J19" s="109"/>
      <c r="M19" s="168"/>
      <c r="N19" s="168"/>
      <c r="O19" s="168"/>
      <c r="P19" s="168"/>
      <c r="Q19" s="168"/>
      <c r="R19" s="168"/>
      <c r="S19" s="168"/>
      <c r="T19" s="168"/>
      <c r="U19" s="168"/>
    </row>
    <row r="20" spans="1:21" s="61" customFormat="1" ht="21" customHeight="1" thickBot="1">
      <c r="A20" s="107" t="s">
        <v>130</v>
      </c>
      <c r="B20" s="108">
        <f>SUM(B15:B19)</f>
        <v>819171600</v>
      </c>
      <c r="C20" s="109"/>
      <c r="D20" s="108">
        <f>SUM(D15:D19)</f>
        <v>717269456</v>
      </c>
      <c r="E20" s="109"/>
      <c r="F20" s="108">
        <f>SUM(F15:F19)</f>
        <v>71700000</v>
      </c>
      <c r="G20" s="109"/>
      <c r="H20" s="108">
        <f>SUM(H15:H19)</f>
        <v>298738214</v>
      </c>
      <c r="I20" s="109"/>
      <c r="J20" s="108">
        <f>SUM(J15:J19)</f>
        <v>1906879270</v>
      </c>
    </row>
    <row r="21" spans="1:21" s="61" customFormat="1" ht="21" customHeight="1" thickTop="1">
      <c r="B21" s="63"/>
      <c r="C21" s="60"/>
      <c r="D21" s="63"/>
      <c r="E21" s="60"/>
      <c r="F21" s="60"/>
      <c r="G21" s="60"/>
      <c r="H21" s="110"/>
      <c r="I21" s="110"/>
      <c r="J21" s="111">
        <f>J20-'4-5'!I78</f>
        <v>0</v>
      </c>
    </row>
    <row r="22" spans="1:21" s="61" customFormat="1" ht="21" customHeight="1">
      <c r="B22" s="63"/>
      <c r="C22" s="60"/>
      <c r="D22" s="63"/>
      <c r="E22" s="60"/>
      <c r="F22" s="60"/>
      <c r="G22" s="60"/>
      <c r="H22" s="110"/>
      <c r="I22" s="110"/>
      <c r="J22" s="167"/>
    </row>
    <row r="23" spans="1:21" s="61" customFormat="1" ht="21" customHeight="1">
      <c r="B23" s="63"/>
      <c r="C23" s="60"/>
      <c r="D23" s="63"/>
      <c r="E23" s="60"/>
      <c r="F23" s="60"/>
      <c r="G23" s="60"/>
      <c r="H23" s="110"/>
      <c r="I23" s="110"/>
      <c r="J23" s="111"/>
    </row>
    <row r="24" spans="1:21" s="61" customFormat="1" ht="21" customHeight="1">
      <c r="B24" s="63"/>
      <c r="C24" s="60"/>
      <c r="D24" s="63"/>
      <c r="E24" s="60"/>
      <c r="F24" s="60"/>
      <c r="G24" s="60"/>
      <c r="H24" s="110"/>
      <c r="I24" s="110"/>
      <c r="J24" s="111"/>
    </row>
    <row r="25" spans="1:21" s="61" customFormat="1" ht="21" customHeight="1">
      <c r="B25" s="63"/>
      <c r="C25" s="60"/>
      <c r="D25" s="63"/>
      <c r="E25" s="60"/>
      <c r="F25" s="60"/>
      <c r="G25" s="60"/>
      <c r="H25" s="110"/>
      <c r="I25" s="110"/>
      <c r="J25" s="111"/>
    </row>
    <row r="26" spans="1:21" s="61" customFormat="1" ht="21" customHeight="1">
      <c r="B26" s="63"/>
      <c r="C26" s="60"/>
      <c r="D26" s="63"/>
      <c r="E26" s="60"/>
      <c r="F26" s="60"/>
      <c r="G26" s="60"/>
      <c r="H26" s="110"/>
      <c r="I26" s="110"/>
      <c r="J26" s="111"/>
    </row>
    <row r="27" spans="1:21" s="61" customFormat="1" ht="11.1" customHeight="1">
      <c r="B27" s="63"/>
      <c r="C27" s="60"/>
      <c r="D27" s="63"/>
      <c r="E27" s="60"/>
      <c r="F27" s="60"/>
      <c r="G27" s="60"/>
      <c r="H27" s="110"/>
      <c r="I27" s="110"/>
      <c r="J27" s="111"/>
    </row>
    <row r="28" spans="1:21" s="61" customFormat="1" ht="21" customHeight="1">
      <c r="A28" s="67" t="str">
        <f>'6-7'!A84</f>
        <v>หมายเหตุประกอบงบการเงินในหน้า 11 ถึง 70 เป็นส่วนหนึ่งของงบการเงินนี้</v>
      </c>
      <c r="B28" s="52"/>
      <c r="C28" s="52"/>
      <c r="D28" s="51"/>
      <c r="E28" s="52"/>
      <c r="F28" s="52"/>
      <c r="G28" s="52"/>
      <c r="H28" s="36"/>
      <c r="I28" s="36"/>
      <c r="J28" s="41"/>
    </row>
    <row r="29" spans="1:21" s="61" customFormat="1" ht="21" customHeight="1">
      <c r="B29" s="63"/>
      <c r="C29" s="60"/>
      <c r="D29" s="63"/>
      <c r="E29" s="60"/>
      <c r="F29" s="60"/>
      <c r="G29" s="60"/>
      <c r="H29" s="110"/>
      <c r="I29" s="110"/>
      <c r="J29" s="111"/>
    </row>
    <row r="30" spans="1:21" s="61" customFormat="1" ht="18" customHeight="1">
      <c r="B30" s="63"/>
      <c r="C30" s="60"/>
      <c r="D30" s="63"/>
      <c r="E30" s="60"/>
      <c r="F30" s="60"/>
      <c r="G30" s="60"/>
      <c r="H30" s="110"/>
      <c r="I30" s="110"/>
      <c r="J30" s="111"/>
    </row>
    <row r="46" spans="4:4" ht="21" customHeight="1">
      <c r="D46" s="69"/>
    </row>
  </sheetData>
  <mergeCells count="1">
    <mergeCell ref="F5:H5"/>
  </mergeCells>
  <pageMargins left="1" right="1" top="0.5" bottom="0.6" header="0.49" footer="0.4"/>
  <pageSetup paperSize="9" firstPageNumber="8" orientation="landscape" useFirstPageNumber="1" r:id="rId1"/>
  <headerFooter>
    <oddFooter>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88"/>
  <sheetViews>
    <sheetView tabSelected="1" view="pageBreakPreview" topLeftCell="A79" zoomScale="85" zoomScaleNormal="100" zoomScaleSheetLayoutView="85" workbookViewId="0">
      <selection activeCell="F35" sqref="F35"/>
    </sheetView>
  </sheetViews>
  <sheetFormatPr defaultColWidth="9.140625" defaultRowHeight="21" customHeight="1"/>
  <cols>
    <col min="1" max="3" width="1.7109375" style="1" customWidth="1"/>
    <col min="4" max="4" width="47.85546875" style="1" customWidth="1"/>
    <col min="5" max="5" width="8.140625" style="120" customWidth="1"/>
    <col min="6" max="6" width="1" style="2" customWidth="1"/>
    <col min="7" max="7" width="13.5703125" style="31" bestFit="1" customWidth="1"/>
    <col min="8" max="8" width="1" style="31" customWidth="1"/>
    <col min="9" max="9" width="13.85546875" style="31" bestFit="1" customWidth="1"/>
    <col min="10" max="16384" width="9.140625" style="1"/>
  </cols>
  <sheetData>
    <row r="1" spans="1:9" ht="18.95" customHeight="1">
      <c r="A1" s="3" t="s">
        <v>84</v>
      </c>
      <c r="B1" s="112"/>
      <c r="C1" s="112"/>
      <c r="D1" s="112"/>
      <c r="E1" s="113"/>
      <c r="F1" s="114"/>
      <c r="G1" s="26"/>
      <c r="I1" s="26"/>
    </row>
    <row r="2" spans="1:9" ht="18.95" customHeight="1">
      <c r="A2" s="6" t="s">
        <v>35</v>
      </c>
      <c r="B2" s="115"/>
      <c r="C2" s="115"/>
      <c r="D2" s="115"/>
      <c r="E2" s="113"/>
      <c r="F2" s="116"/>
      <c r="G2" s="117"/>
      <c r="I2" s="117"/>
    </row>
    <row r="3" spans="1:9" ht="18.95" customHeight="1">
      <c r="A3" s="19" t="str">
        <f>'8'!A3</f>
        <v>สำหรับปีสิ้นสุดวันที่ 31 ธันวาคม พ.ศ. 2561</v>
      </c>
      <c r="B3" s="20"/>
      <c r="C3" s="20"/>
      <c r="D3" s="20"/>
      <c r="E3" s="118"/>
      <c r="F3" s="21"/>
      <c r="G3" s="25"/>
      <c r="H3" s="119"/>
      <c r="I3" s="25"/>
    </row>
    <row r="4" spans="1:9" ht="18.95" customHeight="1">
      <c r="A4" s="3"/>
      <c r="B4" s="115"/>
      <c r="C4" s="115"/>
      <c r="D4" s="115"/>
      <c r="E4" s="113"/>
      <c r="F4" s="116"/>
      <c r="G4" s="27"/>
      <c r="I4" s="27"/>
    </row>
    <row r="5" spans="1:9" ht="18.95" customHeight="1">
      <c r="A5" s="3"/>
      <c r="B5" s="115"/>
      <c r="C5" s="115"/>
      <c r="D5" s="115"/>
      <c r="F5" s="9"/>
      <c r="G5" s="164" t="s">
        <v>127</v>
      </c>
      <c r="H5" s="33"/>
      <c r="I5" s="164" t="s">
        <v>89</v>
      </c>
    </row>
    <row r="6" spans="1:9" ht="18.95" customHeight="1">
      <c r="A6" s="3"/>
      <c r="B6" s="115"/>
      <c r="C6" s="115"/>
      <c r="D6" s="115"/>
      <c r="E6" s="22" t="s">
        <v>1</v>
      </c>
      <c r="F6" s="9"/>
      <c r="G6" s="42" t="s">
        <v>61</v>
      </c>
      <c r="H6" s="43"/>
      <c r="I6" s="42" t="s">
        <v>61</v>
      </c>
    </row>
    <row r="7" spans="1:9" ht="6" customHeight="1">
      <c r="A7" s="3"/>
      <c r="B7" s="115"/>
      <c r="C7" s="115"/>
      <c r="D7" s="115"/>
      <c r="E7" s="144"/>
      <c r="F7" s="9"/>
      <c r="G7" s="145"/>
      <c r="H7" s="43"/>
      <c r="I7" s="145"/>
    </row>
    <row r="8" spans="1:9" ht="18.95" customHeight="1">
      <c r="A8" s="10" t="s">
        <v>36</v>
      </c>
      <c r="B8" s="10"/>
      <c r="C8" s="112"/>
      <c r="D8" s="112"/>
      <c r="F8" s="1"/>
      <c r="H8" s="1"/>
    </row>
    <row r="9" spans="1:9" ht="18.95" customHeight="1">
      <c r="A9" s="112" t="s">
        <v>145</v>
      </c>
      <c r="B9" s="112"/>
      <c r="C9" s="112"/>
      <c r="D9" s="112"/>
      <c r="F9" s="14"/>
      <c r="G9" s="26">
        <f>+'6-7'!G28</f>
        <v>-125644971</v>
      </c>
      <c r="H9" s="26"/>
      <c r="I9" s="26">
        <f>+'6-7'!I28</f>
        <v>-89291532</v>
      </c>
    </row>
    <row r="10" spans="1:9" ht="18.95" customHeight="1">
      <c r="A10" s="121" t="s">
        <v>147</v>
      </c>
      <c r="B10" s="122"/>
      <c r="C10" s="112"/>
      <c r="D10" s="112"/>
      <c r="E10" s="123"/>
      <c r="F10" s="14"/>
      <c r="G10" s="26"/>
      <c r="I10" s="26"/>
    </row>
    <row r="11" spans="1:9" ht="18.95" customHeight="1">
      <c r="A11" s="122" t="s">
        <v>37</v>
      </c>
      <c r="B11" s="122"/>
      <c r="C11" s="112"/>
      <c r="D11" s="112"/>
      <c r="E11" s="123"/>
      <c r="F11" s="14"/>
      <c r="G11" s="26"/>
      <c r="I11" s="26"/>
    </row>
    <row r="12" spans="1:9" ht="18.95" customHeight="1">
      <c r="A12" s="112" t="s">
        <v>112</v>
      </c>
      <c r="B12" s="112"/>
      <c r="C12" s="112"/>
      <c r="D12" s="112"/>
      <c r="E12" s="124" t="s">
        <v>148</v>
      </c>
      <c r="F12" s="125"/>
      <c r="G12" s="126">
        <v>33566741</v>
      </c>
      <c r="I12" s="126">
        <v>37492401</v>
      </c>
    </row>
    <row r="13" spans="1:9" ht="18.95" customHeight="1">
      <c r="A13" s="128" t="s">
        <v>104</v>
      </c>
      <c r="B13" s="112"/>
      <c r="C13" s="112"/>
      <c r="D13" s="112"/>
      <c r="E13" s="23">
        <v>8</v>
      </c>
      <c r="F13" s="125"/>
      <c r="G13" s="27" t="s">
        <v>119</v>
      </c>
      <c r="I13" s="27">
        <v>127219921</v>
      </c>
    </row>
    <row r="14" spans="1:9" ht="18.95" customHeight="1">
      <c r="A14" s="112" t="s">
        <v>150</v>
      </c>
      <c r="B14" s="112"/>
      <c r="C14" s="112"/>
      <c r="E14" s="124"/>
      <c r="F14" s="125"/>
    </row>
    <row r="15" spans="1:9" ht="18.95" customHeight="1">
      <c r="A15" s="112" t="s">
        <v>149</v>
      </c>
      <c r="B15" s="112"/>
      <c r="C15" s="112"/>
      <c r="D15" s="112"/>
      <c r="E15" s="23"/>
      <c r="F15" s="125"/>
      <c r="G15" s="27">
        <v>76357936</v>
      </c>
      <c r="I15" s="27">
        <v>33957255</v>
      </c>
    </row>
    <row r="16" spans="1:9" ht="18.95" customHeight="1">
      <c r="A16" s="112" t="s">
        <v>155</v>
      </c>
      <c r="B16" s="112"/>
      <c r="C16" s="112"/>
      <c r="D16" s="112"/>
      <c r="E16" s="23"/>
      <c r="F16" s="125"/>
      <c r="G16" s="1"/>
      <c r="H16" s="1"/>
      <c r="I16" s="1"/>
    </row>
    <row r="17" spans="1:9" ht="18.95" customHeight="1">
      <c r="A17" s="127" t="s">
        <v>156</v>
      </c>
      <c r="B17" s="112"/>
      <c r="C17" s="112"/>
      <c r="D17" s="112"/>
      <c r="E17" s="23"/>
      <c r="F17" s="125"/>
      <c r="G17" s="27">
        <v>-60307376</v>
      </c>
      <c r="I17" s="27">
        <v>70130145</v>
      </c>
    </row>
    <row r="18" spans="1:9" ht="18.95" customHeight="1">
      <c r="A18" s="112" t="s">
        <v>150</v>
      </c>
      <c r="B18" s="112"/>
      <c r="C18" s="112"/>
      <c r="D18" s="112"/>
      <c r="E18" s="124"/>
      <c r="F18" s="125"/>
      <c r="I18" s="27"/>
    </row>
    <row r="19" spans="1:9" ht="18.95" customHeight="1">
      <c r="A19" s="127" t="s">
        <v>157</v>
      </c>
      <c r="B19" s="112"/>
      <c r="C19" s="112"/>
      <c r="D19" s="112"/>
      <c r="E19" s="124"/>
      <c r="F19" s="125"/>
      <c r="G19" s="27">
        <v>12684491</v>
      </c>
      <c r="H19" s="1"/>
      <c r="I19" s="27">
        <v>0</v>
      </c>
    </row>
    <row r="20" spans="1:9" ht="18.95" customHeight="1">
      <c r="A20" s="112" t="s">
        <v>155</v>
      </c>
      <c r="B20" s="112"/>
      <c r="C20" s="112"/>
      <c r="D20" s="112"/>
      <c r="E20" s="124"/>
      <c r="F20" s="125"/>
      <c r="G20" s="1"/>
      <c r="I20" s="27"/>
    </row>
    <row r="21" spans="1:9" ht="18.95" customHeight="1">
      <c r="A21" s="127" t="s">
        <v>83</v>
      </c>
      <c r="B21" s="112"/>
      <c r="C21" s="112"/>
      <c r="D21" s="112"/>
      <c r="E21" s="124"/>
      <c r="F21" s="125"/>
      <c r="G21" s="31">
        <v>-4035</v>
      </c>
      <c r="I21" s="27">
        <v>752753</v>
      </c>
    </row>
    <row r="22" spans="1:9" ht="18.95" customHeight="1">
      <c r="A22" s="112" t="s">
        <v>113</v>
      </c>
      <c r="B22" s="112"/>
      <c r="C22" s="112"/>
      <c r="D22" s="112"/>
      <c r="E22" s="124"/>
      <c r="F22" s="125"/>
      <c r="G22" s="27">
        <v>4767</v>
      </c>
      <c r="I22" s="27">
        <v>-12844</v>
      </c>
    </row>
    <row r="23" spans="1:9" ht="18.95" customHeight="1">
      <c r="A23" s="112" t="s">
        <v>69</v>
      </c>
      <c r="B23" s="112"/>
      <c r="C23" s="112"/>
      <c r="D23" s="112"/>
      <c r="E23" s="23">
        <v>11</v>
      </c>
      <c r="F23" s="125"/>
      <c r="G23" s="27">
        <v>0</v>
      </c>
      <c r="I23" s="27">
        <v>43639</v>
      </c>
    </row>
    <row r="24" spans="1:9" ht="18.95" customHeight="1">
      <c r="A24" s="112" t="s">
        <v>123</v>
      </c>
      <c r="B24" s="112"/>
      <c r="C24" s="112"/>
      <c r="D24" s="112"/>
      <c r="E24" s="23">
        <v>12</v>
      </c>
      <c r="F24" s="125"/>
      <c r="G24" s="27">
        <v>117</v>
      </c>
      <c r="I24" s="27">
        <v>34668</v>
      </c>
    </row>
    <row r="25" spans="1:9" ht="18.95" customHeight="1">
      <c r="A25" s="112" t="s">
        <v>88</v>
      </c>
      <c r="B25" s="112"/>
      <c r="C25" s="112"/>
      <c r="D25" s="112"/>
      <c r="E25" s="23">
        <v>12</v>
      </c>
      <c r="F25" s="125"/>
      <c r="G25" s="27">
        <v>77568</v>
      </c>
      <c r="I25" s="27">
        <v>18000</v>
      </c>
    </row>
    <row r="26" spans="1:9" ht="18.95" customHeight="1">
      <c r="A26" s="112" t="s">
        <v>151</v>
      </c>
      <c r="B26" s="112"/>
      <c r="C26" s="112"/>
      <c r="D26" s="112"/>
      <c r="E26" s="23"/>
      <c r="F26" s="125"/>
      <c r="G26" s="27">
        <v>-560210</v>
      </c>
      <c r="I26" s="27">
        <v>3144580</v>
      </c>
    </row>
    <row r="27" spans="1:9" ht="18.95" customHeight="1">
      <c r="A27" s="112" t="s">
        <v>152</v>
      </c>
      <c r="B27" s="112"/>
      <c r="C27" s="112"/>
      <c r="D27" s="112"/>
      <c r="E27" s="23">
        <v>15</v>
      </c>
      <c r="F27" s="125"/>
      <c r="G27" s="27">
        <v>-14688001</v>
      </c>
      <c r="I27" s="27"/>
    </row>
    <row r="28" spans="1:9" ht="18.95" customHeight="1">
      <c r="A28" s="112" t="s">
        <v>38</v>
      </c>
      <c r="B28" s="112"/>
      <c r="C28" s="112"/>
      <c r="D28" s="112"/>
      <c r="E28" s="23">
        <v>21</v>
      </c>
      <c r="F28" s="125"/>
      <c r="G28" s="27">
        <v>12660966</v>
      </c>
      <c r="I28" s="27">
        <v>12626171</v>
      </c>
    </row>
    <row r="29" spans="1:9" ht="18.95" customHeight="1">
      <c r="A29" s="112" t="s">
        <v>39</v>
      </c>
      <c r="B29" s="112"/>
      <c r="C29" s="112"/>
      <c r="D29" s="112"/>
      <c r="E29" s="23"/>
      <c r="F29" s="125"/>
      <c r="G29" s="27">
        <v>69093313</v>
      </c>
      <c r="I29" s="27">
        <v>88230277</v>
      </c>
    </row>
    <row r="30" spans="1:9" ht="18.95" customHeight="1">
      <c r="A30" s="112" t="s">
        <v>40</v>
      </c>
      <c r="B30" s="112"/>
      <c r="C30" s="112"/>
      <c r="D30" s="112"/>
      <c r="E30" s="23"/>
      <c r="F30" s="125"/>
      <c r="G30" s="27">
        <v>-156800151</v>
      </c>
      <c r="I30" s="27">
        <v>-196341501</v>
      </c>
    </row>
    <row r="31" spans="1:9" ht="18.95" customHeight="1">
      <c r="A31" s="112" t="s">
        <v>114</v>
      </c>
      <c r="B31" s="112"/>
      <c r="C31" s="112"/>
      <c r="D31" s="112"/>
      <c r="E31" s="23"/>
      <c r="F31" s="125"/>
      <c r="G31" s="27">
        <v>-175408</v>
      </c>
      <c r="I31" s="27">
        <v>-142734</v>
      </c>
    </row>
    <row r="32" spans="1:9" ht="18.95" customHeight="1">
      <c r="A32" s="112" t="s">
        <v>41</v>
      </c>
      <c r="B32" s="112"/>
      <c r="C32" s="112"/>
      <c r="D32" s="112"/>
      <c r="E32" s="23"/>
      <c r="F32" s="125"/>
      <c r="G32" s="129">
        <v>153135975</v>
      </c>
      <c r="I32" s="129">
        <v>196230177</v>
      </c>
    </row>
    <row r="33" spans="1:9" ht="18.95" customHeight="1">
      <c r="A33" s="112" t="s">
        <v>42</v>
      </c>
      <c r="B33" s="112"/>
      <c r="C33" s="112"/>
      <c r="D33" s="112"/>
      <c r="E33" s="124"/>
      <c r="F33" s="125"/>
      <c r="G33" s="129">
        <v>-56329054</v>
      </c>
      <c r="I33" s="129">
        <v>-82323996</v>
      </c>
    </row>
    <row r="34" spans="1:9" ht="18.95" customHeight="1">
      <c r="A34" s="112" t="s">
        <v>43</v>
      </c>
      <c r="B34" s="112"/>
      <c r="C34" s="112"/>
      <c r="D34" s="112"/>
      <c r="E34" s="124"/>
      <c r="F34" s="125"/>
      <c r="G34" s="130">
        <v>-3470059</v>
      </c>
      <c r="I34" s="130">
        <v>-5707345</v>
      </c>
    </row>
    <row r="35" spans="1:9" ht="8.1" customHeight="1">
      <c r="A35" s="112"/>
      <c r="B35" s="112"/>
      <c r="C35" s="112"/>
      <c r="D35" s="112"/>
      <c r="E35" s="124"/>
      <c r="F35" s="125"/>
      <c r="G35" s="27"/>
      <c r="I35" s="27"/>
    </row>
    <row r="36" spans="1:9" ht="18.95" customHeight="1">
      <c r="A36" s="131" t="s">
        <v>44</v>
      </c>
      <c r="B36" s="16"/>
      <c r="C36" s="112"/>
      <c r="D36" s="112"/>
      <c r="E36" s="123"/>
      <c r="F36" s="14"/>
      <c r="G36" s="132"/>
      <c r="I36" s="132"/>
    </row>
    <row r="37" spans="1:9" ht="18.95" customHeight="1">
      <c r="A37" s="131" t="s">
        <v>117</v>
      </c>
      <c r="B37" s="131" t="s">
        <v>118</v>
      </c>
      <c r="C37" s="112"/>
      <c r="D37" s="112"/>
      <c r="E37" s="124"/>
      <c r="F37" s="14"/>
      <c r="G37" s="133">
        <f>SUM(G9:G34)</f>
        <v>-60397391</v>
      </c>
      <c r="I37" s="133">
        <f>SUM(I9:I34)</f>
        <v>196060035</v>
      </c>
    </row>
    <row r="38" spans="1:9" ht="18.95" customHeight="1">
      <c r="A38" s="16" t="s">
        <v>67</v>
      </c>
      <c r="B38" s="16"/>
      <c r="C38" s="112"/>
      <c r="D38" s="112"/>
      <c r="E38" s="140"/>
      <c r="F38" s="16"/>
      <c r="G38" s="132"/>
      <c r="I38" s="132"/>
    </row>
    <row r="39" spans="1:9" ht="18.95" customHeight="1">
      <c r="A39" s="121" t="s">
        <v>106</v>
      </c>
      <c r="B39" s="122"/>
      <c r="C39" s="112"/>
      <c r="D39" s="112"/>
      <c r="E39" s="124"/>
      <c r="F39" s="14"/>
      <c r="G39" s="27">
        <v>56215015</v>
      </c>
      <c r="I39" s="27">
        <v>717386156</v>
      </c>
    </row>
    <row r="40" spans="1:9" ht="18.95" customHeight="1">
      <c r="A40" s="122" t="s">
        <v>45</v>
      </c>
      <c r="B40" s="122"/>
      <c r="C40" s="112"/>
      <c r="D40" s="112"/>
      <c r="E40" s="23"/>
      <c r="F40" s="14"/>
      <c r="G40" s="133">
        <v>1218579463</v>
      </c>
      <c r="I40" s="133">
        <v>-746290688</v>
      </c>
    </row>
    <row r="41" spans="1:9" ht="18.95" customHeight="1">
      <c r="A41" s="121" t="s">
        <v>86</v>
      </c>
      <c r="B41" s="16"/>
      <c r="C41" s="112"/>
      <c r="D41" s="112"/>
      <c r="E41" s="23"/>
      <c r="F41" s="14"/>
      <c r="G41" s="133">
        <v>0</v>
      </c>
      <c r="I41" s="133">
        <v>983160</v>
      </c>
    </row>
    <row r="42" spans="1:9" ht="18.95" customHeight="1">
      <c r="A42" s="121" t="s">
        <v>46</v>
      </c>
      <c r="B42" s="16"/>
      <c r="C42" s="112"/>
      <c r="D42" s="112"/>
      <c r="E42" s="23"/>
      <c r="F42" s="14"/>
      <c r="G42" s="133">
        <v>264143200</v>
      </c>
      <c r="I42" s="133">
        <v>925615144</v>
      </c>
    </row>
    <row r="43" spans="1:9" ht="18.95" customHeight="1">
      <c r="A43" s="122" t="s">
        <v>47</v>
      </c>
      <c r="B43" s="122"/>
      <c r="C43" s="112"/>
      <c r="D43" s="112"/>
      <c r="E43" s="124"/>
      <c r="F43" s="14"/>
      <c r="G43" s="129">
        <v>-8700809</v>
      </c>
      <c r="I43" s="129">
        <v>-15698857</v>
      </c>
    </row>
    <row r="44" spans="1:9" ht="3" customHeight="1">
      <c r="A44" s="122"/>
      <c r="B44" s="122"/>
      <c r="C44" s="112"/>
      <c r="D44" s="112"/>
      <c r="E44" s="124"/>
      <c r="F44" s="14"/>
      <c r="G44" s="129"/>
      <c r="I44" s="129"/>
    </row>
    <row r="45" spans="1:9" ht="18" customHeight="1">
      <c r="A45" s="134" t="str">
        <f>'6-7'!A84</f>
        <v>หมายเหตุประกอบงบการเงินในหน้า 11 ถึง 70 เป็นส่วนหนึ่งของงบการเงินนี้</v>
      </c>
      <c r="B45" s="134"/>
      <c r="C45" s="134"/>
      <c r="D45" s="134"/>
      <c r="E45" s="118"/>
      <c r="F45" s="135"/>
      <c r="G45" s="136"/>
      <c r="H45" s="119"/>
      <c r="I45" s="136"/>
    </row>
    <row r="46" spans="1:9" ht="21" customHeight="1">
      <c r="A46" s="3" t="s">
        <v>84</v>
      </c>
      <c r="B46" s="112"/>
      <c r="C46" s="112"/>
      <c r="D46" s="112"/>
      <c r="E46" s="113"/>
      <c r="F46" s="114"/>
      <c r="G46" s="132"/>
      <c r="I46" s="132"/>
    </row>
    <row r="47" spans="1:9" ht="21" customHeight="1">
      <c r="A47" s="6" t="s">
        <v>92</v>
      </c>
      <c r="B47" s="115"/>
      <c r="C47" s="115"/>
      <c r="D47" s="115"/>
      <c r="E47" s="113"/>
      <c r="F47" s="116"/>
      <c r="G47" s="117"/>
      <c r="I47" s="117"/>
    </row>
    <row r="48" spans="1:9" ht="21" customHeight="1">
      <c r="A48" s="19" t="str">
        <f>+A3</f>
        <v>สำหรับปีสิ้นสุดวันที่ 31 ธันวาคม พ.ศ. 2561</v>
      </c>
      <c r="B48" s="20"/>
      <c r="C48" s="20"/>
      <c r="D48" s="20"/>
      <c r="E48" s="118"/>
      <c r="F48" s="21"/>
      <c r="G48" s="137"/>
      <c r="H48" s="119"/>
      <c r="I48" s="137"/>
    </row>
    <row r="49" spans="1:9" ht="15" customHeight="1">
      <c r="A49" s="3"/>
      <c r="B49" s="115"/>
      <c r="C49" s="115"/>
      <c r="D49" s="115"/>
      <c r="E49" s="113"/>
      <c r="F49" s="116"/>
      <c r="G49" s="117"/>
      <c r="I49" s="117"/>
    </row>
    <row r="50" spans="1:9" ht="21" customHeight="1">
      <c r="A50" s="138"/>
      <c r="B50" s="138"/>
      <c r="C50" s="139"/>
      <c r="D50" s="139"/>
      <c r="F50" s="9"/>
      <c r="G50" s="164" t="s">
        <v>127</v>
      </c>
      <c r="H50" s="33"/>
      <c r="I50" s="164" t="s">
        <v>89</v>
      </c>
    </row>
    <row r="51" spans="1:9" ht="21" customHeight="1">
      <c r="A51" s="138"/>
      <c r="B51" s="138"/>
      <c r="C51" s="139"/>
      <c r="D51" s="139"/>
      <c r="E51" s="22" t="s">
        <v>1</v>
      </c>
      <c r="F51" s="9"/>
      <c r="G51" s="42" t="s">
        <v>61</v>
      </c>
      <c r="H51" s="43"/>
      <c r="I51" s="42" t="s">
        <v>61</v>
      </c>
    </row>
    <row r="52" spans="1:9" ht="8.1" customHeight="1">
      <c r="A52" s="138"/>
      <c r="B52" s="138"/>
      <c r="C52" s="139"/>
      <c r="D52" s="139"/>
      <c r="E52" s="144"/>
      <c r="F52" s="9"/>
      <c r="G52" s="145"/>
      <c r="H52" s="43"/>
      <c r="I52" s="145"/>
    </row>
    <row r="53" spans="1:9" ht="21" customHeight="1">
      <c r="A53" s="131" t="s">
        <v>124</v>
      </c>
      <c r="B53" s="16"/>
      <c r="C53" s="112"/>
      <c r="D53" s="112"/>
      <c r="E53" s="144"/>
      <c r="F53" s="9"/>
      <c r="G53" s="145"/>
      <c r="H53" s="43"/>
      <c r="I53" s="145"/>
    </row>
    <row r="54" spans="1:9" ht="21" customHeight="1">
      <c r="A54" s="121" t="s">
        <v>66</v>
      </c>
      <c r="B54" s="121"/>
      <c r="C54" s="112"/>
      <c r="D54" s="112"/>
      <c r="E54" s="124"/>
      <c r="F54" s="14"/>
      <c r="G54" s="133"/>
      <c r="I54" s="133"/>
    </row>
    <row r="55" spans="1:9" ht="21" customHeight="1">
      <c r="A55" s="121" t="s">
        <v>107</v>
      </c>
      <c r="B55" s="121"/>
      <c r="C55" s="112"/>
      <c r="D55" s="112"/>
      <c r="E55" s="23"/>
      <c r="F55" s="14"/>
      <c r="G55" s="133">
        <v>-466016994</v>
      </c>
      <c r="I55" s="133">
        <v>595904247</v>
      </c>
    </row>
    <row r="56" spans="1:9" ht="21" customHeight="1">
      <c r="A56" s="121" t="s">
        <v>48</v>
      </c>
      <c r="B56" s="121"/>
      <c r="C56" s="112"/>
      <c r="D56" s="112"/>
      <c r="E56" s="23"/>
      <c r="F56" s="14"/>
      <c r="G56" s="27">
        <v>-194719058</v>
      </c>
      <c r="I56" s="27">
        <v>-448198950</v>
      </c>
    </row>
    <row r="57" spans="1:9" ht="21" customHeight="1">
      <c r="A57" s="121" t="s">
        <v>72</v>
      </c>
      <c r="B57" s="121"/>
      <c r="C57" s="112"/>
      <c r="D57" s="112"/>
      <c r="E57" s="23"/>
      <c r="F57" s="14"/>
      <c r="G57" s="27">
        <v>1750967</v>
      </c>
      <c r="I57" s="27">
        <v>-5846438</v>
      </c>
    </row>
    <row r="58" spans="1:9" ht="21" customHeight="1">
      <c r="A58" s="121" t="s">
        <v>49</v>
      </c>
      <c r="B58" s="121"/>
      <c r="C58" s="112"/>
      <c r="D58" s="112"/>
      <c r="E58" s="23"/>
      <c r="F58" s="14"/>
      <c r="G58" s="133">
        <v>-4804837</v>
      </c>
      <c r="I58" s="133">
        <v>-7547052</v>
      </c>
    </row>
    <row r="59" spans="1:9" ht="21" customHeight="1">
      <c r="A59" s="112" t="s">
        <v>115</v>
      </c>
      <c r="B59" s="112"/>
      <c r="C59" s="112"/>
      <c r="D59" s="112"/>
      <c r="E59" s="23">
        <v>21</v>
      </c>
      <c r="F59" s="125"/>
      <c r="G59" s="129">
        <v>0</v>
      </c>
      <c r="I59" s="129">
        <v>-1623960</v>
      </c>
    </row>
    <row r="60" spans="1:9" ht="21" customHeight="1">
      <c r="A60" s="122" t="s">
        <v>50</v>
      </c>
      <c r="B60" s="122"/>
      <c r="C60" s="112"/>
      <c r="D60" s="112"/>
      <c r="E60" s="23"/>
      <c r="F60" s="14"/>
      <c r="G60" s="136">
        <v>-11794317</v>
      </c>
      <c r="I60" s="136">
        <v>-89584323</v>
      </c>
    </row>
    <row r="61" spans="1:9" ht="8.1" customHeight="1">
      <c r="A61" s="112"/>
      <c r="B61" s="112"/>
      <c r="C61" s="112"/>
      <c r="D61" s="112"/>
      <c r="E61" s="124"/>
      <c r="F61" s="125"/>
      <c r="G61" s="27"/>
      <c r="I61" s="27"/>
    </row>
    <row r="62" spans="1:9" ht="21" customHeight="1">
      <c r="A62" s="3" t="s">
        <v>116</v>
      </c>
      <c r="B62" s="122"/>
      <c r="C62" s="112"/>
      <c r="D62" s="112"/>
      <c r="E62" s="23"/>
      <c r="F62" s="14"/>
      <c r="G62" s="136">
        <f>SUM(G37,G39:G43,G55:G60)</f>
        <v>794255239</v>
      </c>
      <c r="I62" s="136">
        <f>SUM(I37,I39:I43,I55:I60)</f>
        <v>1121158474</v>
      </c>
    </row>
    <row r="63" spans="1:9" ht="21" customHeight="1">
      <c r="A63" s="3"/>
      <c r="B63" s="122"/>
      <c r="C63" s="112"/>
      <c r="D63" s="112"/>
      <c r="E63" s="23"/>
      <c r="F63" s="14"/>
      <c r="G63" s="133"/>
      <c r="I63" s="133"/>
    </row>
    <row r="64" spans="1:9" ht="21" customHeight="1">
      <c r="A64" s="3" t="s">
        <v>15</v>
      </c>
      <c r="B64" s="122"/>
      <c r="C64" s="112"/>
      <c r="D64" s="112"/>
      <c r="E64" s="23"/>
      <c r="F64" s="114"/>
      <c r="G64" s="133"/>
      <c r="I64" s="133"/>
    </row>
    <row r="65" spans="1:9" ht="21" customHeight="1">
      <c r="A65" s="121" t="s">
        <v>51</v>
      </c>
      <c r="B65" s="122"/>
      <c r="C65" s="112"/>
      <c r="D65" s="112"/>
      <c r="E65" s="23">
        <v>11</v>
      </c>
      <c r="F65" s="114"/>
      <c r="G65" s="27">
        <v>-18715052</v>
      </c>
      <c r="I65" s="27">
        <v>-9078615</v>
      </c>
    </row>
    <row r="66" spans="1:9" ht="21" customHeight="1">
      <c r="A66" s="121" t="s">
        <v>52</v>
      </c>
      <c r="B66" s="122"/>
      <c r="C66" s="112"/>
      <c r="D66" s="112"/>
      <c r="E66" s="23"/>
      <c r="F66" s="14"/>
      <c r="G66" s="27">
        <v>16537</v>
      </c>
      <c r="I66" s="27">
        <v>13084</v>
      </c>
    </row>
    <row r="67" spans="1:9" ht="21" customHeight="1">
      <c r="A67" s="121" t="s">
        <v>53</v>
      </c>
      <c r="B67" s="122"/>
      <c r="C67" s="112"/>
      <c r="D67" s="112"/>
      <c r="E67" s="23">
        <v>12</v>
      </c>
      <c r="F67" s="14"/>
      <c r="G67" s="141">
        <v>-2281450</v>
      </c>
      <c r="I67" s="141">
        <v>-5586143</v>
      </c>
    </row>
    <row r="68" spans="1:9" ht="8.1" customHeight="1">
      <c r="A68" s="112"/>
      <c r="B68" s="112"/>
      <c r="C68" s="112"/>
      <c r="D68" s="112"/>
      <c r="E68" s="124"/>
      <c r="F68" s="125"/>
      <c r="G68" s="27"/>
      <c r="I68" s="27"/>
    </row>
    <row r="69" spans="1:9" ht="21" customHeight="1">
      <c r="A69" s="3" t="s">
        <v>70</v>
      </c>
      <c r="B69" s="122"/>
      <c r="C69" s="112"/>
      <c r="D69" s="112"/>
      <c r="E69" s="23"/>
      <c r="F69" s="14"/>
      <c r="G69" s="136">
        <f>SUM(G65:G68)</f>
        <v>-20979965</v>
      </c>
      <c r="I69" s="136">
        <f>SUM(I65:I68)</f>
        <v>-14651674</v>
      </c>
    </row>
    <row r="70" spans="1:9" ht="21" customHeight="1">
      <c r="A70" s="3"/>
      <c r="B70" s="122"/>
      <c r="C70" s="112"/>
      <c r="D70" s="112"/>
      <c r="E70" s="23"/>
      <c r="F70" s="14"/>
      <c r="G70" s="133"/>
      <c r="I70" s="133"/>
    </row>
    <row r="71" spans="1:9" ht="21" customHeight="1">
      <c r="A71" s="3" t="s">
        <v>26</v>
      </c>
      <c r="B71" s="122"/>
      <c r="C71" s="112"/>
      <c r="D71" s="112"/>
      <c r="E71" s="23"/>
      <c r="F71" s="14"/>
    </row>
    <row r="72" spans="1:9" ht="21" customHeight="1">
      <c r="A72" s="121" t="s">
        <v>108</v>
      </c>
      <c r="B72" s="122"/>
      <c r="C72" s="112"/>
      <c r="D72" s="112"/>
      <c r="E72" s="23">
        <v>15</v>
      </c>
      <c r="F72" s="14"/>
      <c r="G72" s="31">
        <v>-25802079790</v>
      </c>
      <c r="I72" s="31">
        <v>-13175189580</v>
      </c>
    </row>
    <row r="73" spans="1:9" ht="21" customHeight="1">
      <c r="A73" s="121" t="s">
        <v>109</v>
      </c>
      <c r="B73" s="122"/>
      <c r="C73" s="112"/>
      <c r="D73" s="112"/>
      <c r="E73" s="23">
        <v>15</v>
      </c>
      <c r="F73" s="14"/>
      <c r="G73" s="31">
        <v>25477140000</v>
      </c>
      <c r="I73" s="31">
        <v>13772045000</v>
      </c>
    </row>
    <row r="74" spans="1:9" ht="21" customHeight="1">
      <c r="A74" s="121" t="s">
        <v>110</v>
      </c>
      <c r="B74" s="122"/>
      <c r="C74" s="112"/>
      <c r="D74" s="112"/>
      <c r="E74" s="23">
        <v>18</v>
      </c>
      <c r="F74" s="14"/>
      <c r="G74" s="31">
        <v>-1160000000</v>
      </c>
      <c r="I74" s="31">
        <v>-3790000000</v>
      </c>
    </row>
    <row r="75" spans="1:9" ht="21" customHeight="1">
      <c r="A75" s="121" t="s">
        <v>111</v>
      </c>
      <c r="B75" s="122"/>
      <c r="C75" s="112"/>
      <c r="D75" s="112"/>
      <c r="E75" s="23">
        <v>18</v>
      </c>
      <c r="F75" s="14"/>
      <c r="G75" s="130">
        <v>1451853460</v>
      </c>
      <c r="I75" s="130">
        <v>2390000000</v>
      </c>
    </row>
    <row r="76" spans="1:9" ht="8.1" customHeight="1">
      <c r="A76" s="112"/>
      <c r="B76" s="112"/>
      <c r="C76" s="112"/>
      <c r="D76" s="112"/>
      <c r="E76" s="124"/>
      <c r="F76" s="125"/>
      <c r="G76" s="27"/>
      <c r="I76" s="27"/>
    </row>
    <row r="77" spans="1:9" ht="21" customHeight="1">
      <c r="A77" s="3" t="s">
        <v>125</v>
      </c>
      <c r="B77" s="122"/>
      <c r="C77" s="112"/>
      <c r="D77" s="112"/>
      <c r="E77" s="123"/>
      <c r="F77" s="14"/>
      <c r="G77" s="136">
        <f>SUM(G72:G76)</f>
        <v>-33086330</v>
      </c>
      <c r="I77" s="136">
        <f>SUM(I72:I76)</f>
        <v>-803144580</v>
      </c>
    </row>
    <row r="78" spans="1:9" ht="8.1" customHeight="1">
      <c r="A78" s="3"/>
      <c r="B78" s="115"/>
      <c r="C78" s="115"/>
      <c r="D78" s="115"/>
      <c r="E78" s="113"/>
      <c r="F78" s="116"/>
      <c r="G78" s="117"/>
      <c r="I78" s="117"/>
    </row>
    <row r="79" spans="1:9" ht="21" customHeight="1">
      <c r="A79" s="142" t="s">
        <v>71</v>
      </c>
      <c r="B79" s="122"/>
      <c r="C79" s="112"/>
      <c r="D79" s="112"/>
      <c r="E79" s="124"/>
      <c r="F79" s="14"/>
      <c r="G79" s="133">
        <f>SUM(G62,G69,G77)</f>
        <v>740188944</v>
      </c>
      <c r="I79" s="133">
        <f>SUM(I62,I69,I77)</f>
        <v>303362220</v>
      </c>
    </row>
    <row r="80" spans="1:9" ht="21" customHeight="1">
      <c r="A80" s="112" t="s">
        <v>54</v>
      </c>
      <c r="B80" s="112"/>
      <c r="C80" s="112"/>
      <c r="D80" s="112"/>
      <c r="E80" s="124"/>
      <c r="F80" s="14"/>
      <c r="G80" s="136">
        <v>655105841</v>
      </c>
      <c r="I80" s="136">
        <v>351743621</v>
      </c>
    </row>
    <row r="81" spans="1:9" ht="8.1" customHeight="1">
      <c r="A81" s="112"/>
      <c r="B81" s="112"/>
      <c r="C81" s="112"/>
      <c r="D81" s="112"/>
      <c r="E81" s="124"/>
      <c r="F81" s="125"/>
      <c r="G81" s="27"/>
      <c r="I81" s="27"/>
    </row>
    <row r="82" spans="1:9" ht="21" customHeight="1" thickBot="1">
      <c r="A82" s="142" t="s">
        <v>87</v>
      </c>
      <c r="B82" s="122"/>
      <c r="C82" s="112"/>
      <c r="D82" s="112"/>
      <c r="E82" s="23">
        <v>5</v>
      </c>
      <c r="F82" s="14"/>
      <c r="G82" s="143">
        <f>SUM(G79:G81)</f>
        <v>1395294785</v>
      </c>
      <c r="I82" s="143">
        <f>SUM(I79:I81)</f>
        <v>655105841</v>
      </c>
    </row>
    <row r="83" spans="1:9" ht="21" customHeight="1" thickTop="1">
      <c r="A83" s="142"/>
      <c r="B83" s="122"/>
      <c r="C83" s="112"/>
      <c r="D83" s="112"/>
      <c r="E83" s="23"/>
      <c r="F83" s="14"/>
      <c r="G83" s="133"/>
      <c r="I83" s="133"/>
    </row>
    <row r="84" spans="1:9" ht="21" customHeight="1">
      <c r="A84" s="142"/>
      <c r="B84" s="122"/>
      <c r="C84" s="112"/>
      <c r="D84" s="112"/>
      <c r="E84" s="23"/>
      <c r="F84" s="14"/>
      <c r="G84" s="133"/>
      <c r="I84" s="133"/>
    </row>
    <row r="85" spans="1:9" ht="21" customHeight="1">
      <c r="A85" s="142"/>
      <c r="B85" s="122"/>
      <c r="C85" s="112"/>
      <c r="D85" s="112"/>
      <c r="E85" s="23"/>
      <c r="F85" s="14"/>
      <c r="G85" s="133"/>
      <c r="I85" s="133"/>
    </row>
    <row r="86" spans="1:9" ht="21" customHeight="1">
      <c r="A86" s="142"/>
      <c r="B86" s="122"/>
      <c r="C86" s="112"/>
      <c r="D86" s="112"/>
      <c r="E86" s="23"/>
      <c r="F86" s="14"/>
      <c r="G86" s="133"/>
      <c r="I86" s="133"/>
    </row>
    <row r="87" spans="1:9" ht="4.5" customHeight="1">
      <c r="A87" s="142"/>
      <c r="B87" s="122"/>
      <c r="C87" s="112"/>
      <c r="D87" s="112"/>
      <c r="E87" s="23"/>
      <c r="F87" s="14"/>
      <c r="G87" s="133"/>
      <c r="I87" s="133"/>
    </row>
    <row r="88" spans="1:9" ht="21.95" customHeight="1">
      <c r="A88" s="134" t="str">
        <f>A45</f>
        <v>หมายเหตุประกอบงบการเงินในหน้า 11 ถึง 70 เป็นส่วนหนึ่งของงบการเงินนี้</v>
      </c>
      <c r="B88" s="134"/>
      <c r="C88" s="134"/>
      <c r="D88" s="134"/>
      <c r="E88" s="118"/>
      <c r="F88" s="135"/>
      <c r="G88" s="136"/>
      <c r="H88" s="119"/>
      <c r="I88" s="136"/>
    </row>
  </sheetData>
  <pageMargins left="1" right="0.75" top="0.5" bottom="0.6" header="0.49" footer="0.4"/>
  <pageSetup paperSize="9" scale="98" firstPageNumber="9" orientation="portrait" useFirstPageNumber="1" r:id="rId1"/>
  <headerFooter>
    <oddFooter>&amp;R&amp;"Angsana New,Regular"&amp;P</oddFooter>
  </headerFooter>
  <rowBreaks count="1" manualBreakCount="1">
    <brk id="45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>
      <selection activeCell="O20" sqref="O20"/>
    </sheetView>
  </sheetViews>
  <sheetFormatPr defaultRowHeight="21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4-5</vt:lpstr>
      <vt:lpstr>6-7</vt:lpstr>
      <vt:lpstr>8</vt:lpstr>
      <vt:lpstr>9-10</vt:lpstr>
      <vt:lpstr>Sheet1</vt:lpstr>
      <vt:lpstr>'8'!Print_Area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Tuntida Kongka /DSP/RHBS/TH</cp:lastModifiedBy>
  <cp:lastPrinted>2019-02-15T10:55:17Z</cp:lastPrinted>
  <dcterms:created xsi:type="dcterms:W3CDTF">2002-01-02T06:01:55Z</dcterms:created>
  <dcterms:modified xsi:type="dcterms:W3CDTF">2019-04-25T12:00:15Z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