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ita nopkitkamjorn\Desktop\Job\RHBS\YE'2018\Final FS\"/>
    </mc:Choice>
  </mc:AlternateContent>
  <bookViews>
    <workbookView xWindow="0" yWindow="0" windowWidth="19200" windowHeight="6700" tabRatio="460" activeTab="3"/>
  </bookViews>
  <sheets>
    <sheet name="3-4" sheetId="36" r:id="rId1"/>
    <sheet name="5" sheetId="27" r:id="rId2"/>
    <sheet name="Eng 6 " sheetId="34" r:id="rId3"/>
    <sheet name="7-8" sheetId="3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[8]ตั๋วเงินรับ!$F$1</definedName>
    <definedName name="description">#REF!</definedName>
    <definedName name="DKK">'[9]ADJ - RATE'!$B$4</definedName>
    <definedName name="fre">#REF!</definedName>
    <definedName name="h">[10]เงินกู้ธนชาติ!$G$2</definedName>
    <definedName name="Heading">#REF!</definedName>
    <definedName name="HSCB">'[4]ADJ - RATE'!#REF!</definedName>
    <definedName name="LIT">'[9]ADJ - RATE'!$B$2</definedName>
    <definedName name="lmfdljf">#REF!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>'[10]เงินกู้ MGC'!$F$15</definedName>
    <definedName name="oldData">#REF!</definedName>
    <definedName name="RM">'[9]ADJ - RATE'!$B$5</definedName>
    <definedName name="SCB">'[4]ADJ - RATE'!#REF!</definedName>
    <definedName name="sector">#REF!</definedName>
    <definedName name="set">[11]set_!$A:$IV</definedName>
    <definedName name="Short">[10]เงินกู้ธนชาติ!$E$17</definedName>
    <definedName name="short1">'[10]เงินกู้ MGC'!$E$17</definedName>
    <definedName name="tb">'[12]TrialBalance Q3-2002'!$A$1:$H$301</definedName>
    <definedName name="tbold">#REF!</definedName>
    <definedName name="TDB">'[1]B&amp;S 1999'!#REF!</definedName>
    <definedName name="tribal">#REF!</definedName>
    <definedName name="US">'[9]ADJ - RATE'!$B$3</definedName>
    <definedName name="USD">#REF!</definedName>
    <definedName name="ก138">'[13]คชจ.ดำเนินงาน6-43'!#REF!</definedName>
    <definedName name="ฟ218">'[13]คชจ.ดำเนินงาน6-43'!#REF!</definedName>
    <definedName name="ฟ255">'[13]คชจ.ดำเนินงาน6-43'!#REF!</definedName>
    <definedName name="ฟ420">'[13]คชจ.ดำเนินงาน6-43'!#REF!</definedName>
  </definedNames>
  <calcPr calcId="162913" calcMode="manual"/>
</workbook>
</file>

<file path=xl/calcChain.xml><?xml version="1.0" encoding="utf-8"?>
<calcChain xmlns="http://schemas.openxmlformats.org/spreadsheetml/2006/main">
  <c r="A98" i="36" l="1"/>
  <c r="F43" i="27" l="1"/>
  <c r="J19" i="34" s="1"/>
  <c r="L19" i="34" s="1"/>
  <c r="F92" i="30"/>
  <c r="H23" i="36"/>
  <c r="H71" i="36"/>
  <c r="H89" i="30"/>
  <c r="H81" i="30"/>
  <c r="J89" i="36"/>
  <c r="J71" i="36"/>
  <c r="J91" i="36" s="1"/>
  <c r="J23" i="36"/>
  <c r="H27" i="27"/>
  <c r="H17" i="27"/>
  <c r="J14" i="34"/>
  <c r="J17" i="34"/>
  <c r="F27" i="27"/>
  <c r="H14" i="34"/>
  <c r="H17" i="34" s="1"/>
  <c r="H21" i="34" s="1"/>
  <c r="F14" i="34"/>
  <c r="F17" i="34" s="1"/>
  <c r="F21" i="34" s="1"/>
  <c r="D14" i="34"/>
  <c r="D17" i="34"/>
  <c r="D21" i="34" s="1"/>
  <c r="L11" i="34"/>
  <c r="A3" i="34"/>
  <c r="A54" i="27"/>
  <c r="A33" i="34" s="1"/>
  <c r="A49" i="30" s="1"/>
  <c r="A100" i="30" s="1"/>
  <c r="A52" i="36"/>
  <c r="A50" i="36"/>
  <c r="F89" i="30"/>
  <c r="A3" i="30"/>
  <c r="A52" i="30" s="1"/>
  <c r="F17" i="27"/>
  <c r="F81" i="30"/>
  <c r="L12" i="34"/>
  <c r="L14" i="34"/>
  <c r="F29" i="27" l="1"/>
  <c r="F10" i="30" s="1"/>
  <c r="F36" i="30" s="1"/>
  <c r="F74" i="30" s="1"/>
  <c r="F91" i="30" s="1"/>
  <c r="F94" i="30" s="1"/>
  <c r="F95" i="30" s="1"/>
  <c r="H29" i="27"/>
  <c r="H32" i="27" s="1"/>
  <c r="H45" i="27" s="1"/>
  <c r="L17" i="34"/>
  <c r="F32" i="27" l="1"/>
  <c r="F50" i="27" s="1"/>
  <c r="H10" i="30"/>
  <c r="H36" i="30" s="1"/>
  <c r="H74" i="30" s="1"/>
  <c r="H91" i="30" s="1"/>
  <c r="H94" i="30" s="1"/>
  <c r="F45" i="27" l="1"/>
  <c r="H87" i="36" s="1"/>
  <c r="H89" i="36" s="1"/>
  <c r="H91" i="36" s="1"/>
  <c r="H92" i="36" s="1"/>
  <c r="J18" i="34"/>
  <c r="J21" i="34" s="1"/>
  <c r="L18" i="34" l="1"/>
  <c r="L21" i="34" s="1"/>
</calcChain>
</file>

<file path=xl/sharedStrings.xml><?xml version="1.0" encoding="utf-8"?>
<sst xmlns="http://schemas.openxmlformats.org/spreadsheetml/2006/main" count="200" uniqueCount="156">
  <si>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</si>
  <si>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</si>
  <si>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</si>
  <si>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</si>
  <si>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</si>
  <si>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</si>
  <si>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</si>
  <si>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</si>
  <si>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</si>
  <si>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</si>
  <si>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</si>
  <si>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</si>
  <si>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</si>
  <si>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</si>
  <si>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</si>
  <si>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</si>
  <si>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</si>
  <si>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</si>
  <si>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</si>
  <si>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Decrease (increase) in operating assets</t>
  </si>
  <si>
    <t>Liabilities and owners’ equity</t>
  </si>
  <si>
    <t>Owners’ equity</t>
  </si>
  <si>
    <t>Total owners’ equity</t>
  </si>
  <si>
    <t>Total liabilities and owners’ equity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</si>
  <si>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</si>
  <si>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</si>
  <si>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</si>
  <si>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</si>
  <si>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</si>
  <si>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</si>
  <si>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Deferred tax assets</t>
  </si>
  <si>
    <t>Fees and services income</t>
  </si>
  <si>
    <t>Interest on margin loans</t>
  </si>
  <si>
    <t>Financial costs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</si>
  <si>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</si>
  <si>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</si>
  <si>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</si>
  <si>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</si>
  <si>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</si>
  <si>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</si>
  <si>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</si>
  <si>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Fee and service expenses</t>
  </si>
  <si>
    <t>Increase (decrease) in operating liabilities</t>
  </si>
  <si>
    <t>Cash paid for acquisition of equipment</t>
  </si>
  <si>
    <t xml:space="preserve">Cash received from disposal of equipment  </t>
  </si>
  <si>
    <t>Cash paid for acquisition of intangible assets</t>
  </si>
  <si>
    <t xml:space="preserve">Cash and cash equivalents as at 1 January </t>
  </si>
  <si>
    <t>Profit (loss) from operating activities before</t>
  </si>
  <si>
    <t>Income tax (expense) income</t>
  </si>
  <si>
    <t xml:space="preserve">Statement of Changes in Owners’ Equity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</si>
  <si>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</si>
  <si>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</si>
  <si>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</si>
  <si>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</si>
  <si>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</si>
  <si>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</si>
  <si>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Net decrease in cash and cash equivalents</t>
  </si>
  <si>
    <t>Issued and</t>
  </si>
  <si>
    <t>Statement of Cash Flows</t>
  </si>
  <si>
    <t xml:space="preserve">Securities and derivatives business </t>
  </si>
  <si>
    <t xml:space="preserve">   Ordinary shares, 840,000,000 shares </t>
  </si>
  <si>
    <t>legal reserve</t>
  </si>
  <si>
    <t xml:space="preserve">income tax to net cash provided by </t>
  </si>
  <si>
    <t>(paid for) operating activities</t>
  </si>
  <si>
    <t>Depreciation and amortisation</t>
  </si>
  <si>
    <t xml:space="preserve">   of investments </t>
  </si>
  <si>
    <t>Employee benefits expenses</t>
  </si>
  <si>
    <t>Interest and dividend income</t>
  </si>
  <si>
    <t>Cash received from interest and dividend</t>
  </si>
  <si>
    <t xml:space="preserve">Cash paid for interest expenses </t>
  </si>
  <si>
    <t>Cash paid for income tax</t>
  </si>
  <si>
    <t>changes in operating assets and liabilities</t>
  </si>
  <si>
    <t xml:space="preserve">Securities and derivatives business receivables </t>
  </si>
  <si>
    <t>Trading investments</t>
  </si>
  <si>
    <t>Amount due from related parties</t>
  </si>
  <si>
    <t xml:space="preserve">      at par value of Baht 1 each</t>
  </si>
  <si>
    <t>Items that will not be reclassified to</t>
  </si>
  <si>
    <t>profit or loss</t>
  </si>
  <si>
    <t>benefit obligations</t>
  </si>
  <si>
    <t>Income tax on items that will</t>
  </si>
  <si>
    <t>not be reclassified</t>
  </si>
  <si>
    <t xml:space="preserve">Remeasurements of post-employment </t>
  </si>
  <si>
    <t xml:space="preserve">RHB Securities (Thailand) Public Company Limited </t>
  </si>
  <si>
    <t>Other comprehensive income:</t>
  </si>
  <si>
    <t>Retained earnings</t>
  </si>
  <si>
    <t>-</t>
  </si>
  <si>
    <t>Cash and cash equivalents as at 31 December</t>
  </si>
  <si>
    <r>
      <t>Statement of Cash Flows</t>
    </r>
    <r>
      <rPr>
        <sz val="10"/>
        <rFont val="Arial"/>
        <family val="2"/>
      </rPr>
      <t xml:space="preserve"> (Cont’d)</t>
    </r>
  </si>
  <si>
    <t>Investment for client</t>
  </si>
  <si>
    <t>2017</t>
  </si>
  <si>
    <t>Opening balance as at 1 January 2017</t>
  </si>
  <si>
    <t>Closing balance as at 31 December 2017</t>
  </si>
  <si>
    <t>Receivables from clearing house and broker - dealers</t>
  </si>
  <si>
    <t>receivables</t>
  </si>
  <si>
    <t>Equipment</t>
  </si>
  <si>
    <t>Intangible assets</t>
  </si>
  <si>
    <t>Borrowings from financial institutions</t>
  </si>
  <si>
    <t>Payables to Clearing House and broker - dealers</t>
  </si>
  <si>
    <t>Debt issued and other borrowings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</si>
  <si>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</si>
  <si>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</si>
  <si>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</si>
  <si>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</si>
  <si>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Cash paid for debts issued and other borrowings</t>
  </si>
  <si>
    <t>Cash received from debts issued and other borrowings</t>
  </si>
  <si>
    <t>Derivative assets</t>
  </si>
  <si>
    <t>Investments</t>
  </si>
  <si>
    <t>Employee benefits obligations</t>
  </si>
  <si>
    <t>Bad debts and doubtful accounts</t>
  </si>
  <si>
    <t>Loss (gain) on disposal of equipment</t>
  </si>
  <si>
    <t xml:space="preserve">Receivables from Clearing House and broker </t>
  </si>
  <si>
    <t>- dealers</t>
  </si>
  <si>
    <t xml:space="preserve">Bad debts and doubtful accounts </t>
  </si>
  <si>
    <t>Equipment written off</t>
  </si>
  <si>
    <t xml:space="preserve">Employee benefit obligations </t>
  </si>
  <si>
    <t>Amortisation of discount on investments</t>
  </si>
  <si>
    <t>Transfer work in progress to expense</t>
  </si>
  <si>
    <r>
      <t xml:space="preserve">Statement of Financial Position </t>
    </r>
    <r>
      <rPr>
        <sz val="10"/>
        <rFont val="Arial"/>
        <family val="2"/>
      </rPr>
      <t>(Cont’d)</t>
    </r>
  </si>
  <si>
    <t>Computer software written off</t>
  </si>
  <si>
    <r>
      <t xml:space="preserve">Cash flows from operating activities </t>
    </r>
    <r>
      <rPr>
        <sz val="10"/>
        <rFont val="Arial"/>
        <family val="2"/>
      </rPr>
      <t>(Cont'd)</t>
    </r>
  </si>
  <si>
    <t>Opening balance as at 1 January 2018</t>
  </si>
  <si>
    <t>Closing balance as at 31 December 2018</t>
  </si>
  <si>
    <t>As at 31 December 2018</t>
  </si>
  <si>
    <t>2018</t>
  </si>
  <si>
    <t>For the year ended 31 December 2018</t>
  </si>
  <si>
    <t>Remeasurements of post-employment benefit obligations</t>
  </si>
  <si>
    <t>5, 30</t>
  </si>
  <si>
    <t>7, 8, 30</t>
  </si>
  <si>
    <t>15, 30</t>
  </si>
  <si>
    <t>18, 30</t>
  </si>
  <si>
    <t>25, 30</t>
  </si>
  <si>
    <t>26, 30</t>
  </si>
  <si>
    <t>27, 30</t>
  </si>
  <si>
    <t>28, 30</t>
  </si>
  <si>
    <t>Basic losses per share (Baht)</t>
  </si>
  <si>
    <t>Losses per share</t>
  </si>
  <si>
    <t>Net comprehensive loss for the year</t>
  </si>
  <si>
    <t>the year, net of tax</t>
  </si>
  <si>
    <t>Other comprehensive income for</t>
  </si>
  <si>
    <t>Net loss for the year</t>
  </si>
  <si>
    <t xml:space="preserve">Loss before income tax </t>
  </si>
  <si>
    <t>Gains and return on financial instruments</t>
  </si>
  <si>
    <t>Loss before income tax</t>
  </si>
  <si>
    <t>11, 12</t>
  </si>
  <si>
    <t>Adjustments to reconcile loss before</t>
  </si>
  <si>
    <t xml:space="preserve">Unrealised loss on revaluation </t>
  </si>
  <si>
    <t>Realised loss (gain) on foreign currency translation</t>
  </si>
  <si>
    <t>Net cash flows used in financing activities</t>
  </si>
  <si>
    <t>Net cash flows used in investing activities</t>
  </si>
  <si>
    <t>Net cash flows from operating activities</t>
  </si>
  <si>
    <t>Unrealised gain on foreign currency translation</t>
  </si>
  <si>
    <t>17, 30</t>
  </si>
  <si>
    <t>The accompanying notes on pages 9 to 49 is an integel part of these financial statement.</t>
  </si>
  <si>
    <t>Unrealised  (gain) loss on derivatives warrants</t>
  </si>
  <si>
    <t>Unrealised (gain) loss on futures</t>
  </si>
  <si>
    <t>Unrealised loss forward exchange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</si>
</sst>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;@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,##0;\(#,##0\);\-"/>
    <numFmt numFmtId="173" formatCode="#,##0.0_);[Red]\(#,##0.0\)"/>
    <numFmt numFmtId="174" formatCode="#,##0.0000;\(#,##0.0000\);&quot;-&quot;;@"/>
    <numFmt numFmtId="175" formatCode="_(* #,##0.0000_);_(* \(#,##0.0000\);_(* &quot;-&quot;??_);_(@_)"/>
    <numFmt numFmtId="176" formatCode="&quot;฿&quot;#,##0.00_);\(&quot;฿&quot;#,##0.00\)"/>
    <numFmt numFmtId="177" formatCode="0.000"/>
    <numFmt numFmtId="178" formatCode="#,##0.00\ &quot;F&quot;;\-#,##0.00\ &quot;F&quot;"/>
    <numFmt numFmtId="179" formatCode="dd\-mmm\-yy_)"/>
    <numFmt numFmtId="180" formatCode="0.0%"/>
    <numFmt numFmtId="181" formatCode="_-[$€-2]* #,##0.00_-;\-[$€-2]* #,##0.00_-;_-[$€-2]* &quot;-&quot;??_-"/>
    <numFmt numFmtId="182" formatCode=";;;"/>
    <numFmt numFmtId="183" formatCode="0.00_)"/>
    <numFmt numFmtId="184" formatCode="#,##0.0;[Red]\-#,##0.0"/>
    <numFmt numFmtId="185" formatCode="0.00_);[Red]\(0.00\)"/>
    <numFmt numFmtId="186" formatCode="#,##0.0000_);[Red]\(#,##0.0000\)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8">
    <xf numFmtId="0" fontId="0" fillId="0" borderId="0"/>
    <xf numFmtId="9" fontId="9" fillId="0" borderId="0"/>
    <xf numFmtId="168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3" fontId="11" fillId="0" borderId="0" applyFill="0" applyBorder="0" applyAlignment="0" applyProtection="0"/>
    <xf numFmtId="40" fontId="11" fillId="0" borderId="0" applyFill="0" applyBorder="0" applyAlignment="0" applyProtection="0"/>
    <xf numFmtId="176" fontId="7" fillId="2" borderId="0" applyFill="0" applyBorder="0" applyAlignment="0">
      <alignment vertical="top"/>
    </xf>
    <xf numFmtId="176" fontId="7" fillId="2" borderId="0" applyFill="0" applyBorder="0" applyAlignment="0">
      <alignment vertical="top"/>
    </xf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9" fontId="9" fillId="0" borderId="0"/>
    <xf numFmtId="180" fontId="9" fillId="0" borderId="0"/>
    <xf numFmtId="0" fontId="11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2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3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4" fontId="7" fillId="2" borderId="0" applyFill="0" applyBorder="0" applyAlignment="0" applyProtection="0">
      <alignment vertical="top"/>
    </xf>
    <xf numFmtId="184" fontId="7" fillId="2" borderId="0" applyFill="0" applyBorder="0" applyAlignment="0" applyProtection="0">
      <alignment vertical="top"/>
    </xf>
    <xf numFmtId="185" fontId="7" fillId="0" borderId="0" applyFill="0" applyBorder="0" applyAlignment="0" applyProtection="0"/>
    <xf numFmtId="185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41">
    <xf numFmtId="0" fontId="0" fillId="0" borderId="0" xfId="0"/>
    <xf numFmtId="1" fontId="29" fillId="0" borderId="0" xfId="86" applyFont="1" applyFill="1" applyAlignment="1">
      <alignment horizontal="left" vertical="center"/>
    </xf>
    <xf numFmtId="38" fontId="4" fillId="0" borderId="0" xfId="86" applyNumberFormat="1" applyFont="1" applyFill="1" applyAlignment="1">
      <alignment horizontal="centerContinuous" vertical="center"/>
    </xf>
    <xf numFmtId="37" fontId="4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Alignment="1">
      <alignment horizontal="centerContinuous" vertical="center"/>
    </xf>
    <xf numFmtId="38" fontId="4" fillId="0" borderId="0" xfId="86" applyNumberFormat="1" applyFont="1" applyFill="1" applyAlignment="1">
      <alignment horizontal="left" vertical="center"/>
    </xf>
    <xf numFmtId="1" fontId="29" fillId="0" borderId="8" xfId="86" applyFont="1" applyFill="1" applyBorder="1" applyAlignment="1">
      <alignment horizontal="left" vertical="center"/>
    </xf>
    <xf numFmtId="38" fontId="4" fillId="0" borderId="8" xfId="86" applyNumberFormat="1" applyFont="1" applyFill="1" applyBorder="1" applyAlignment="1">
      <alignment horizontal="centerContinuous" vertical="center"/>
    </xf>
    <xf numFmtId="37" fontId="4" fillId="0" borderId="8" xfId="86" applyNumberFormat="1" applyFont="1" applyFill="1" applyBorder="1" applyAlignment="1">
      <alignment horizontal="center" vertical="center"/>
    </xf>
    <xf numFmtId="169" fontId="4" fillId="0" borderId="8" xfId="86" applyNumberFormat="1" applyFont="1" applyFill="1" applyBorder="1" applyAlignment="1">
      <alignment horizontal="centerContinuous" vertical="center"/>
    </xf>
    <xf numFmtId="1" fontId="29" fillId="0" borderId="0" xfId="86" applyFont="1" applyFill="1" applyBorder="1" applyAlignment="1">
      <alignment horizontal="left" vertical="center"/>
    </xf>
    <xf numFmtId="38" fontId="4" fillId="0" borderId="0" xfId="86" applyNumberFormat="1" applyFont="1" applyFill="1" applyBorder="1" applyAlignment="1">
      <alignment horizontal="centerContinuous" vertical="center"/>
    </xf>
    <xf numFmtId="37" fontId="4" fillId="0" borderId="0" xfId="86" applyNumberFormat="1" applyFont="1" applyFill="1" applyBorder="1" applyAlignment="1">
      <alignment horizontal="center" vertical="center"/>
    </xf>
    <xf numFmtId="169" fontId="4" fillId="0" borderId="0" xfId="86" applyNumberFormat="1" applyFont="1" applyFill="1" applyBorder="1" applyAlignment="1">
      <alignment horizontal="centerContinuous" vertical="center"/>
    </xf>
    <xf numFmtId="38" fontId="4" fillId="0" borderId="0" xfId="86" applyNumberFormat="1" applyFont="1" applyFill="1" applyAlignment="1">
      <alignment vertical="center"/>
    </xf>
    <xf numFmtId="38" fontId="46" fillId="0" borderId="0" xfId="86" applyNumberFormat="1" applyFont="1" applyFill="1" applyBorder="1" applyAlignment="1">
      <alignment horizontal="center" vertical="center"/>
    </xf>
    <xf numFmtId="38" fontId="4" fillId="0" borderId="0" xfId="86" applyNumberFormat="1" applyFont="1" applyFill="1" applyAlignment="1">
      <alignment horizontal="center" vertical="center"/>
    </xf>
    <xf numFmtId="38" fontId="47" fillId="0" borderId="0" xfId="86" applyNumberFormat="1" applyFont="1" applyFill="1" applyBorder="1" applyAlignment="1">
      <alignment horizontal="center" vertical="center"/>
    </xf>
    <xf numFmtId="169" fontId="29" fillId="0" borderId="0" xfId="86" quotePrefix="1" applyNumberFormat="1" applyFont="1" applyFill="1" applyBorder="1" applyAlignment="1">
      <alignment horizontal="right" vertical="center"/>
    </xf>
    <xf numFmtId="169" fontId="47" fillId="0" borderId="0" xfId="86" applyNumberFormat="1" applyFont="1" applyFill="1" applyBorder="1" applyAlignment="1">
      <alignment horizontal="center" vertical="center"/>
    </xf>
    <xf numFmtId="38" fontId="29" fillId="0" borderId="8" xfId="86" applyNumberFormat="1" applyFont="1" applyFill="1" applyBorder="1" applyAlignment="1">
      <alignment horizontal="center" vertical="center"/>
    </xf>
    <xf numFmtId="169" fontId="29" fillId="0" borderId="8" xfId="86" applyNumberFormat="1" applyFont="1" applyFill="1" applyBorder="1" applyAlignment="1">
      <alignment horizontal="right" vertical="center"/>
    </xf>
    <xf numFmtId="38" fontId="29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horizontal="center" vertical="center"/>
    </xf>
    <xf numFmtId="173" fontId="4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vertical="center"/>
    </xf>
    <xf numFmtId="169" fontId="4" fillId="0" borderId="8" xfId="86" applyNumberFormat="1" applyFont="1" applyFill="1" applyBorder="1" applyAlignment="1">
      <alignment vertical="center"/>
    </xf>
    <xf numFmtId="169" fontId="48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horizontal="right" vertical="center"/>
    </xf>
    <xf numFmtId="38" fontId="48" fillId="0" borderId="0" xfId="86" applyNumberFormat="1" applyFont="1" applyFill="1" applyAlignment="1">
      <alignment vertical="center"/>
    </xf>
    <xf numFmtId="1" fontId="48" fillId="0" borderId="0" xfId="86" applyFont="1" applyFill="1" applyAlignment="1">
      <alignment horizontal="center" vertical="center"/>
    </xf>
    <xf numFmtId="169" fontId="4" fillId="0" borderId="9" xfId="86" applyNumberFormat="1" applyFont="1" applyFill="1" applyBorder="1" applyAlignment="1">
      <alignment vertical="center"/>
    </xf>
    <xf numFmtId="38" fontId="48" fillId="0" borderId="0" xfId="86" applyNumberFormat="1" applyFont="1" applyFill="1" applyAlignment="1">
      <alignment horizontal="left" vertical="center"/>
    </xf>
    <xf numFmtId="38" fontId="29" fillId="0" borderId="0" xfId="86" applyNumberFormat="1" applyFont="1" applyFill="1" applyAlignment="1">
      <alignment horizontal="left" vertical="center"/>
    </xf>
    <xf numFmtId="174" fontId="4" fillId="0" borderId="9" xfId="86" applyNumberFormat="1" applyFont="1" applyFill="1" applyBorder="1" applyAlignment="1">
      <alignment vertical="center"/>
    </xf>
    <xf numFmtId="175" fontId="4" fillId="0" borderId="0" xfId="86" applyNumberFormat="1" applyFont="1" applyFill="1" applyBorder="1" applyAlignment="1">
      <alignment vertical="center"/>
    </xf>
    <xf numFmtId="174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center" vertical="center"/>
    </xf>
    <xf numFmtId="0" fontId="29" fillId="0" borderId="0" xfId="85" applyFont="1" applyFill="1" applyAlignment="1">
      <alignment vertical="center"/>
    </xf>
    <xf numFmtId="169" fontId="29" fillId="0" borderId="0" xfId="85" applyNumberFormat="1" applyFont="1" applyFill="1" applyAlignment="1">
      <alignment vertical="center"/>
    </xf>
    <xf numFmtId="169" fontId="4" fillId="0" borderId="0" xfId="85" applyNumberFormat="1" applyFont="1" applyFill="1" applyAlignment="1">
      <alignment horizontal="center" vertical="center"/>
    </xf>
    <xf numFmtId="169" fontId="4" fillId="0" borderId="0" xfId="85" applyNumberFormat="1" applyFont="1" applyFill="1" applyAlignment="1">
      <alignment vertical="center"/>
    </xf>
    <xf numFmtId="169" fontId="4" fillId="0" borderId="0" xfId="84" applyNumberFormat="1" applyFont="1" applyFill="1" applyBorder="1" applyAlignment="1">
      <alignment vertical="center"/>
    </xf>
    <xf numFmtId="0" fontId="4" fillId="0" borderId="0" xfId="85" applyFont="1" applyFill="1" applyAlignment="1">
      <alignment vertical="center"/>
    </xf>
    <xf numFmtId="38" fontId="29" fillId="0" borderId="8" xfId="85" applyNumberFormat="1" applyFont="1" applyFill="1" applyBorder="1" applyAlignment="1">
      <alignment vertical="center"/>
    </xf>
    <xf numFmtId="0" fontId="29" fillId="0" borderId="8" xfId="85" applyFont="1" applyFill="1" applyBorder="1" applyAlignment="1">
      <alignment vertical="center"/>
    </xf>
    <xf numFmtId="169" fontId="29" fillId="0" borderId="8" xfId="85" applyNumberFormat="1" applyFont="1" applyFill="1" applyBorder="1" applyAlignment="1">
      <alignment vertical="center"/>
    </xf>
    <xf numFmtId="169" fontId="4" fillId="0" borderId="8" xfId="85" applyNumberFormat="1" applyFont="1" applyFill="1" applyBorder="1" applyAlignment="1">
      <alignment horizontal="center" vertical="center"/>
    </xf>
    <xf numFmtId="169" fontId="4" fillId="0" borderId="8" xfId="85" applyNumberFormat="1" applyFont="1" applyFill="1" applyBorder="1" applyAlignment="1">
      <alignment vertical="center"/>
    </xf>
    <xf numFmtId="38" fontId="29" fillId="0" borderId="0" xfId="85" applyNumberFormat="1" applyFont="1" applyFill="1" applyBorder="1" applyAlignment="1">
      <alignment vertical="center"/>
    </xf>
    <xf numFmtId="0" fontId="29" fillId="0" borderId="0" xfId="85" applyFont="1" applyFill="1" applyBorder="1" applyAlignment="1">
      <alignment vertical="center"/>
    </xf>
    <xf numFmtId="169" fontId="29" fillId="0" borderId="0" xfId="85" applyNumberFormat="1" applyFont="1" applyFill="1" applyBorder="1" applyAlignment="1">
      <alignment vertical="center"/>
    </xf>
    <xf numFmtId="169" fontId="4" fillId="0" borderId="0" xfId="85" applyNumberFormat="1" applyFont="1" applyFill="1" applyBorder="1" applyAlignment="1">
      <alignment horizontal="center" vertical="center"/>
    </xf>
    <xf numFmtId="169" fontId="4" fillId="0" borderId="0" xfId="85" applyNumberFormat="1" applyFont="1" applyFill="1" applyBorder="1" applyAlignment="1">
      <alignment vertical="center"/>
    </xf>
    <xf numFmtId="0" fontId="29" fillId="0" borderId="0" xfId="84" applyFont="1" applyFill="1" applyAlignment="1">
      <alignment horizontal="left" vertical="center"/>
    </xf>
    <xf numFmtId="0" fontId="29" fillId="0" borderId="0" xfId="84" applyFont="1" applyFill="1" applyBorder="1" applyAlignment="1">
      <alignment horizontal="center" vertical="center"/>
    </xf>
    <xf numFmtId="169" fontId="29" fillId="0" borderId="0" xfId="79" applyNumberFormat="1" applyFont="1" applyFill="1" applyAlignment="1">
      <alignment horizontal="right" vertical="center"/>
    </xf>
    <xf numFmtId="169" fontId="29" fillId="0" borderId="0" xfId="84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horizontal="center" vertical="center"/>
    </xf>
    <xf numFmtId="169" fontId="29" fillId="0" borderId="10" xfId="79" applyNumberFormat="1" applyFont="1" applyFill="1" applyBorder="1" applyAlignment="1">
      <alignment horizontal="right" vertical="center"/>
    </xf>
    <xf numFmtId="169" fontId="29" fillId="0" borderId="10" xfId="79" applyNumberFormat="1" applyFont="1" applyFill="1" applyBorder="1" applyAlignment="1">
      <alignment vertical="center"/>
    </xf>
    <xf numFmtId="169" fontId="29" fillId="0" borderId="0" xfId="84" applyNumberFormat="1" applyFont="1" applyFill="1" applyAlignment="1">
      <alignment horizontal="right" vertical="center"/>
    </xf>
    <xf numFmtId="0" fontId="29" fillId="0" borderId="0" xfId="84" applyFont="1" applyFill="1" applyBorder="1" applyAlignment="1">
      <alignment horizontal="left" vertical="center"/>
    </xf>
    <xf numFmtId="169" fontId="29" fillId="0" borderId="0" xfId="79" applyNumberFormat="1" applyFont="1" applyFill="1" applyBorder="1" applyAlignment="1">
      <alignment horizontal="right" vertical="center"/>
    </xf>
    <xf numFmtId="38" fontId="29" fillId="0" borderId="0" xfId="86" applyNumberFormat="1" applyFont="1" applyFill="1" applyBorder="1" applyAlignment="1">
      <alignment horizontal="center" vertical="center"/>
    </xf>
    <xf numFmtId="169" fontId="29" fillId="0" borderId="8" xfId="79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vertical="center"/>
    </xf>
    <xf numFmtId="0" fontId="29" fillId="0" borderId="0" xfId="84" applyFont="1" applyFill="1" applyBorder="1" applyAlignment="1">
      <alignment vertical="center"/>
    </xf>
    <xf numFmtId="169" fontId="29" fillId="0" borderId="0" xfId="84" quotePrefix="1" applyNumberFormat="1" applyFont="1" applyFill="1" applyBorder="1" applyAlignment="1">
      <alignment horizontal="right" vertical="center"/>
    </xf>
    <xf numFmtId="0" fontId="29" fillId="0" borderId="0" xfId="79" applyFont="1" applyFill="1" applyAlignment="1">
      <alignment horizontal="left" vertical="center"/>
    </xf>
    <xf numFmtId="0" fontId="4" fillId="0" borderId="0" xfId="84" applyFont="1" applyFill="1" applyBorder="1" applyAlignment="1">
      <alignment horizontal="center" vertical="center"/>
    </xf>
    <xf numFmtId="0" fontId="4" fillId="0" borderId="0" xfId="84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8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8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left" vertical="center"/>
    </xf>
    <xf numFmtId="38" fontId="29" fillId="0" borderId="0" xfId="79" applyNumberFormat="1" applyFont="1" applyFill="1" applyAlignment="1">
      <alignment vertical="center"/>
    </xf>
    <xf numFmtId="169" fontId="4" fillId="0" borderId="9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center" vertical="center"/>
    </xf>
    <xf numFmtId="0" fontId="4" fillId="0" borderId="0" xfId="84" applyFont="1" applyFill="1" applyAlignment="1">
      <alignment vertical="center"/>
    </xf>
    <xf numFmtId="38" fontId="4" fillId="0" borderId="8" xfId="85" applyNumberFormat="1" applyFont="1" applyFill="1" applyBorder="1" applyAlignment="1">
      <alignment vertical="center"/>
    </xf>
    <xf numFmtId="0" fontId="4" fillId="0" borderId="8" xfId="85" applyFont="1" applyFill="1" applyBorder="1" applyAlignment="1">
      <alignment vertical="center"/>
    </xf>
    <xf numFmtId="169" fontId="4" fillId="0" borderId="0" xfId="85" quotePrefix="1" applyNumberFormat="1" applyFont="1" applyFill="1" applyAlignment="1">
      <alignment horizontal="center" vertical="center"/>
    </xf>
    <xf numFmtId="38" fontId="4" fillId="0" borderId="0" xfId="86" applyNumberFormat="1" applyFont="1" applyFill="1" applyBorder="1" applyAlignment="1">
      <alignment horizontal="center" vertical="center"/>
    </xf>
    <xf numFmtId="0" fontId="46" fillId="0" borderId="0" xfId="86" applyNumberFormat="1" applyFont="1" applyFill="1" applyBorder="1" applyAlignment="1">
      <alignment horizontal="center" vertical="center"/>
    </xf>
    <xf numFmtId="0" fontId="4" fillId="0" borderId="0" xfId="86" applyNumberFormat="1" applyFont="1" applyFill="1" applyAlignment="1">
      <alignment vertical="center"/>
    </xf>
    <xf numFmtId="169" fontId="47" fillId="0" borderId="0" xfId="86" applyNumberFormat="1" applyFont="1" applyFill="1" applyBorder="1" applyAlignment="1">
      <alignment horizontal="right" vertical="center"/>
    </xf>
    <xf numFmtId="169" fontId="29" fillId="0" borderId="0" xfId="86" applyNumberFormat="1" applyFont="1" applyFill="1" applyBorder="1" applyAlignment="1">
      <alignment horizontal="right" vertical="center"/>
    </xf>
    <xf numFmtId="37" fontId="4" fillId="0" borderId="0" xfId="86" applyNumberFormat="1" applyFont="1" applyFill="1" applyBorder="1" applyAlignment="1">
      <alignment vertical="center"/>
    </xf>
    <xf numFmtId="38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left" vertical="center"/>
    </xf>
    <xf numFmtId="169" fontId="29" fillId="0" borderId="0" xfId="86" applyNumberFormat="1" applyFont="1" applyFill="1" applyBorder="1" applyAlignment="1">
      <alignment horizontal="center" vertical="center"/>
    </xf>
    <xf numFmtId="169" fontId="4" fillId="0" borderId="8" xfId="86" applyNumberFormat="1" applyFont="1" applyFill="1" applyBorder="1" applyAlignment="1">
      <alignment horizontal="right" vertical="center"/>
    </xf>
    <xf numFmtId="169" fontId="4" fillId="0" borderId="0" xfId="81" applyNumberFormat="1" applyFont="1" applyFill="1"/>
    <xf numFmtId="37" fontId="4" fillId="0" borderId="0" xfId="86" applyNumberFormat="1" applyFont="1" applyFill="1" applyAlignment="1">
      <alignment vertical="center"/>
    </xf>
    <xf numFmtId="38" fontId="4" fillId="0" borderId="0" xfId="79" applyNumberFormat="1" applyFont="1" applyFill="1" applyAlignment="1">
      <alignment vertical="center"/>
    </xf>
    <xf numFmtId="1" fontId="48" fillId="0" borderId="0" xfId="86" applyFont="1" applyFill="1" applyAlignment="1">
      <alignment horizontal="left" vertical="center"/>
    </xf>
    <xf numFmtId="186" fontId="4" fillId="0" borderId="0" xfId="86" applyNumberFormat="1" applyFont="1" applyFill="1" applyAlignment="1">
      <alignment vertical="center"/>
    </xf>
    <xf numFmtId="0" fontId="4" fillId="0" borderId="0" xfId="79" applyFont="1" applyFill="1" applyAlignment="1">
      <alignment horizontal="left" vertical="center"/>
    </xf>
    <xf numFmtId="0" fontId="4" fillId="0" borderId="0" xfId="79" applyFont="1" applyFill="1"/>
    <xf numFmtId="0" fontId="4" fillId="0" borderId="0" xfId="85" applyNumberFormat="1" applyFont="1" applyFill="1" applyAlignment="1">
      <alignment horizontal="center" vertical="center"/>
    </xf>
    <xf numFmtId="0" fontId="4" fillId="0" borderId="8" xfId="79" applyFont="1" applyFill="1" applyBorder="1"/>
    <xf numFmtId="0" fontId="4" fillId="0" borderId="8" xfId="85" applyNumberFormat="1" applyFont="1" applyFill="1" applyBorder="1" applyAlignment="1">
      <alignment horizontal="center" vertical="center"/>
    </xf>
    <xf numFmtId="0" fontId="4" fillId="0" borderId="0" xfId="79" applyFont="1" applyFill="1" applyBorder="1"/>
    <xf numFmtId="0" fontId="4" fillId="0" borderId="0" xfId="85" applyNumberFormat="1" applyFont="1" applyFill="1" applyBorder="1" applyAlignment="1">
      <alignment horizontal="center" vertical="center"/>
    </xf>
    <xf numFmtId="0" fontId="4" fillId="0" borderId="0" xfId="85" applyFont="1" applyFill="1" applyBorder="1" applyAlignment="1">
      <alignment vertical="center"/>
    </xf>
    <xf numFmtId="169" fontId="29" fillId="0" borderId="0" xfId="85" quotePrefix="1" applyNumberFormat="1" applyFont="1" applyFill="1" applyAlignment="1">
      <alignment horizontal="right" vertical="center"/>
    </xf>
    <xf numFmtId="169" fontId="29" fillId="0" borderId="0" xfId="85" applyNumberFormat="1" applyFont="1" applyFill="1" applyAlignment="1">
      <alignment horizontal="right" vertical="center"/>
    </xf>
    <xf numFmtId="0" fontId="29" fillId="0" borderId="8" xfId="85" applyNumberFormat="1" applyFont="1" applyFill="1" applyBorder="1" applyAlignment="1">
      <alignment horizontal="center" vertical="center"/>
    </xf>
    <xf numFmtId="169" fontId="29" fillId="0" borderId="8" xfId="85" applyNumberFormat="1" applyFont="1" applyFill="1" applyBorder="1" applyAlignment="1">
      <alignment horizontal="right" vertical="center"/>
    </xf>
    <xf numFmtId="0" fontId="29" fillId="0" borderId="0" xfId="85" applyNumberFormat="1" applyFont="1" applyFill="1" applyBorder="1" applyAlignment="1">
      <alignment horizontal="center" vertical="center"/>
    </xf>
    <xf numFmtId="169" fontId="29" fillId="0" borderId="0" xfId="85" applyNumberFormat="1" applyFont="1" applyFill="1" applyBorder="1" applyAlignment="1">
      <alignment horizontal="right" vertical="center"/>
    </xf>
    <xf numFmtId="38" fontId="4" fillId="0" borderId="0" xfId="79" applyNumberFormat="1" applyFont="1" applyFill="1" applyAlignment="1">
      <alignment horizontal="center" vertical="center"/>
    </xf>
    <xf numFmtId="38" fontId="48" fillId="0" borderId="0" xfId="79" applyNumberFormat="1" applyFont="1" applyFill="1" applyAlignment="1">
      <alignment horizontal="center" vertical="center"/>
    </xf>
    <xf numFmtId="172" fontId="4" fillId="0" borderId="0" xfId="85" applyNumberFormat="1" applyFont="1" applyFill="1" applyAlignment="1">
      <alignment vertical="center"/>
    </xf>
    <xf numFmtId="172" fontId="4" fillId="0" borderId="0" xfId="79" applyNumberFormat="1" applyFont="1" applyFill="1" applyAlignment="1">
      <alignment vertical="center"/>
    </xf>
    <xf numFmtId="0" fontId="4" fillId="0" borderId="0" xfId="85" quotePrefix="1" applyFont="1" applyFill="1" applyAlignment="1">
      <alignment vertical="center"/>
    </xf>
    <xf numFmtId="172" fontId="4" fillId="0" borderId="0" xfId="79" applyNumberFormat="1" applyFont="1" applyFill="1" applyBorder="1" applyAlignment="1">
      <alignment vertical="center"/>
    </xf>
    <xf numFmtId="0" fontId="4" fillId="0" borderId="0" xfId="85" quotePrefix="1" applyFont="1" applyFill="1" applyAlignment="1">
      <alignment horizontal="left" vertical="center"/>
    </xf>
    <xf numFmtId="172" fontId="4" fillId="0" borderId="10" xfId="85" applyNumberFormat="1" applyFont="1" applyFill="1" applyBorder="1" applyAlignment="1">
      <alignment vertical="center"/>
    </xf>
    <xf numFmtId="172" fontId="4" fillId="0" borderId="9" xfId="85" applyNumberFormat="1" applyFont="1" applyFill="1" applyBorder="1" applyAlignment="1">
      <alignment vertical="center"/>
    </xf>
    <xf numFmtId="172" fontId="4" fillId="0" borderId="0" xfId="85" applyNumberFormat="1" applyFont="1" applyFill="1" applyBorder="1" applyAlignment="1">
      <alignment vertical="center"/>
    </xf>
    <xf numFmtId="0" fontId="29" fillId="0" borderId="0" xfId="85" applyNumberFormat="1" applyFont="1" applyFill="1" applyAlignment="1">
      <alignment horizontal="center" vertical="center"/>
    </xf>
    <xf numFmtId="0" fontId="47" fillId="0" borderId="0" xfId="85" applyFont="1" applyFill="1" applyAlignment="1">
      <alignment vertical="center"/>
    </xf>
    <xf numFmtId="169" fontId="4" fillId="0" borderId="0" xfId="85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0" fontId="4" fillId="0" borderId="0" xfId="85" applyFont="1" applyFill="1" applyAlignment="1">
      <alignment horizontal="center" vertical="center"/>
    </xf>
    <xf numFmtId="38" fontId="4" fillId="0" borderId="0" xfId="79" applyNumberFormat="1" applyFont="1" applyFill="1" applyBorder="1" applyAlignment="1">
      <alignment vertical="center"/>
    </xf>
    <xf numFmtId="172" fontId="4" fillId="0" borderId="8" xfId="2" applyNumberFormat="1" applyFont="1" applyFill="1" applyBorder="1" applyAlignment="1">
      <alignment vertical="center"/>
    </xf>
    <xf numFmtId="172" fontId="4" fillId="0" borderId="8" xfId="85" applyNumberFormat="1" applyFont="1" applyFill="1" applyBorder="1" applyAlignment="1">
      <alignment vertical="center"/>
    </xf>
    <xf numFmtId="0" fontId="4" fillId="0" borderId="0" xfId="85" quotePrefix="1" applyNumberFormat="1" applyFont="1" applyFill="1" applyAlignment="1">
      <alignment horizontal="center" vertical="center"/>
    </xf>
    <xf numFmtId="168" fontId="4" fillId="0" borderId="0" xfId="2" applyFont="1" applyFill="1" applyAlignment="1">
      <alignment vertical="center"/>
    </xf>
    <xf numFmtId="169" fontId="4" fillId="0" borderId="10" xfId="85" applyNumberFormat="1" applyFont="1" applyFill="1" applyBorder="1" applyAlignment="1">
      <alignment vertical="center"/>
    </xf>
    <xf numFmtId="169" fontId="4" fillId="0" borderId="9" xfId="85" applyNumberFormat="1" applyFont="1" applyFill="1" applyBorder="1" applyAlignment="1">
      <alignment vertical="center"/>
    </xf>
    <xf numFmtId="172" fontId="51" fillId="0" borderId="0" xfId="85" applyNumberFormat="1" applyFont="1" applyFill="1" applyBorder="1" applyAlignment="1">
      <alignment vertical="center"/>
    </xf>
    <xf numFmtId="169" fontId="51" fillId="0" borderId="0" xfId="86" applyNumberFormat="1" applyFont="1" applyFill="1" applyBorder="1" applyAlignment="1">
      <alignment vertical="center"/>
    </xf>
    <xf numFmtId="169" fontId="29" fillId="0" borderId="8" xfId="79" applyNumberFormat="1" applyFont="1" applyFill="1" applyBorder="1" applyAlignment="1">
      <alignment horizontal="center" vertical="center"/>
    </xf>
  </cellXfs>
  <cellStyles count="178">
    <cellStyle name="75" xfId="1"/>
    <cellStyle name="Comma" xfId="2" builtinId="3"/>
    <cellStyle name="Comma  - Style1" xfId="3"/>
    <cellStyle name="Comma  - Style2" xfId="4"/>
    <cellStyle name="Comma  - Style3" xfId="5"/>
    <cellStyle name="Comma  - Style4" xfId="6"/>
    <cellStyle name="Comma  - Style5" xfId="7"/>
    <cellStyle name="Comma  - Style6" xfId="8"/>
    <cellStyle name="Comma  - Style7" xfId="9"/>
    <cellStyle name="Comma  - Style8" xfId="10"/>
    <cellStyle name="Comma (0.0)" xfId="11"/>
    <cellStyle name="Comma (0.00)" xfId="12"/>
    <cellStyle name="Comma (hidden)" xfId="13"/>
    <cellStyle name="Comma (hidden) 2" xfId="14"/>
    <cellStyle name="Comma (index)" xfId="15"/>
    <cellStyle name="Comma (index) 2" xfId="16"/>
    <cellStyle name="Comma 10" xfId="17"/>
    <cellStyle name="Comma 10 2" xfId="18"/>
    <cellStyle name="Comma 2" xfId="19"/>
    <cellStyle name="Comma 2 2" xfId="20"/>
    <cellStyle name="Comma 2 2 2" xfId="21"/>
    <cellStyle name="Comma 2 2 5" xfId="22"/>
    <cellStyle name="Comma 2 3" xfId="23"/>
    <cellStyle name="Comma 3" xfId="24"/>
    <cellStyle name="Comma 3 2" xfId="25"/>
    <cellStyle name="Comma 4" xfId="26"/>
    <cellStyle name="Comma 5" xfId="27"/>
    <cellStyle name="Comma 6" xfId="28"/>
    <cellStyle name="comma zerodec" xfId="29"/>
    <cellStyle name="Cover Date" xfId="30"/>
    <cellStyle name="Cover Subtitle" xfId="31"/>
    <cellStyle name="Cover Title" xfId="32"/>
    <cellStyle name="Currency (hidden)" xfId="33"/>
    <cellStyle name="Currency (hidden) 2" xfId="34"/>
    <cellStyle name="Currency1" xfId="35"/>
    <cellStyle name="Dollar (zero dec)" xfId="36"/>
    <cellStyle name="E&amp;Y House" xfId="37"/>
    <cellStyle name="Euro" xfId="38"/>
    <cellStyle name="Footer SBILogo1" xfId="39"/>
    <cellStyle name="Footer SBILogo2" xfId="40"/>
    <cellStyle name="Footnote" xfId="41"/>
    <cellStyle name="Footnote Reference" xfId="42"/>
    <cellStyle name="Footnote_A265_2006_Q3_Section D_D-7.1" xfId="43"/>
    <cellStyle name="Grey" xfId="44"/>
    <cellStyle name="Header" xfId="45"/>
    <cellStyle name="Header Draft Stamp" xfId="46"/>
    <cellStyle name="Header_A265_2006_Q3_Section D_D-7.1" xfId="47"/>
    <cellStyle name="Header1" xfId="48"/>
    <cellStyle name="Header2" xfId="49"/>
    <cellStyle name="Heading 1 2" xfId="50"/>
    <cellStyle name="Heading 1 3" xfId="51"/>
    <cellStyle name="Heading 1 Above" xfId="52"/>
    <cellStyle name="Heading 1+" xfId="53"/>
    <cellStyle name="Heading 2 2" xfId="54"/>
    <cellStyle name="Heading 2 3" xfId="55"/>
    <cellStyle name="Heading 2 Below" xfId="56"/>
    <cellStyle name="Heading 2+" xfId="57"/>
    <cellStyle name="Heading 3 2" xfId="58"/>
    <cellStyle name="Heading 3 3" xfId="59"/>
    <cellStyle name="Heading 3+" xfId="60"/>
    <cellStyle name="Hidden" xfId="61"/>
    <cellStyle name="Hyperlink 2" xfId="62"/>
    <cellStyle name="Input [yellow]" xfId="63"/>
    <cellStyle name="MS_COL_STYLE" xfId="64"/>
    <cellStyle name="NavStyleDefault" xfId="65"/>
    <cellStyle name="NavStyleDefault 2" xfId="66"/>
    <cellStyle name="no dec" xfId="67"/>
    <cellStyle name="Normal" xfId="0" builtinId="0"/>
    <cellStyle name="Normal - Style1" xfId="68"/>
    <cellStyle name="Normal 10" xfId="69"/>
    <cellStyle name="Normal 11" xfId="70"/>
    <cellStyle name="Normal 12" xfId="71"/>
    <cellStyle name="Normal 13" xfId="72"/>
    <cellStyle name="Normal 14" xfId="73"/>
    <cellStyle name="Normal 15" xfId="74"/>
    <cellStyle name="Normal 16" xfId="75"/>
    <cellStyle name="Normal 17" xfId="76"/>
    <cellStyle name="Normal 18" xfId="77"/>
    <cellStyle name="Normal 2" xfId="78"/>
    <cellStyle name="Normal 2 2" xfId="79"/>
    <cellStyle name="Normal 3" xfId="80"/>
    <cellStyle name="Normal 3 2" xfId="81"/>
    <cellStyle name="Normal 4" xfId="82"/>
    <cellStyle name="Normal 4 2" xfId="83"/>
    <cellStyle name="Normal 43" xfId="84"/>
    <cellStyle name="Normal 5" xfId="85"/>
    <cellStyle name="Normal 6" xfId="86"/>
    <cellStyle name="Normal 6 2" xfId="87"/>
    <cellStyle name="Normal 7" xfId="88"/>
    <cellStyle name="Normal 7 2" xfId="89"/>
    <cellStyle name="Normal 8" xfId="90"/>
    <cellStyle name="Normal 9" xfId="91"/>
    <cellStyle name="NormalGB" xfId="92"/>
    <cellStyle name="Page Number" xfId="93"/>
    <cellStyle name="Percent (0%)" xfId="94"/>
    <cellStyle name="Percent (0%) 2" xfId="95"/>
    <cellStyle name="Percent (0.0%)" xfId="96"/>
    <cellStyle name="Percent (0.0%) 2" xfId="97"/>
    <cellStyle name="Percent (0.00%)" xfId="98"/>
    <cellStyle name="Percent (0.00%) 2" xfId="99"/>
    <cellStyle name="Percent [2]" xfId="100"/>
    <cellStyle name="Percent 2" xfId="101"/>
    <cellStyle name="Percent 2 2" xfId="102"/>
    <cellStyle name="Percent 3" xfId="103"/>
    <cellStyle name="Percent 4" xfId="104"/>
    <cellStyle name="Percent 5" xfId="105"/>
    <cellStyle name="Quantity" xfId="106"/>
    <cellStyle name="Salomon Logo" xfId="107"/>
    <cellStyle name="SS Col Hdr" xfId="108"/>
    <cellStyle name="SS Dim 1 Blank" xfId="109"/>
    <cellStyle name="SS Dim 1 Blank 2" xfId="110"/>
    <cellStyle name="SS Dim 1 Title" xfId="111"/>
    <cellStyle name="SS Dim 1 Value" xfId="112"/>
    <cellStyle name="SS Dim 1 Value 2" xfId="113"/>
    <cellStyle name="SS Dim 2 Blank" xfId="114"/>
    <cellStyle name="SS Dim 2 Blank 2" xfId="115"/>
    <cellStyle name="SS Dim 2 Title" xfId="116"/>
    <cellStyle name="SS Dim 2 Value" xfId="117"/>
    <cellStyle name="SS Dim 2 Value 2" xfId="118"/>
    <cellStyle name="SS Dim 3 Blank" xfId="119"/>
    <cellStyle name="SS Dim 3 Blank 2" xfId="120"/>
    <cellStyle name="SS Dim 3 Title" xfId="121"/>
    <cellStyle name="SS Dim 3 Title 2" xfId="122"/>
    <cellStyle name="SS Dim 3 Value" xfId="123"/>
    <cellStyle name="SS Dim 4 Blank" xfId="124"/>
    <cellStyle name="SS Dim 4 Blank 2" xfId="125"/>
    <cellStyle name="SS Dim 4 Title" xfId="126"/>
    <cellStyle name="SS Dim 4 Value" xfId="127"/>
    <cellStyle name="SS Dim 5 Blank" xfId="128"/>
    <cellStyle name="SS Dim 5 Blank 2" xfId="129"/>
    <cellStyle name="SS Dim 5 Title" xfId="130"/>
    <cellStyle name="SS Dim 5 Value" xfId="131"/>
    <cellStyle name="SS Other Measure" xfId="132"/>
    <cellStyle name="SS Other Measure 2" xfId="133"/>
    <cellStyle name="SS Sum Measure" xfId="134"/>
    <cellStyle name="SS Sum Measure 2" xfId="135"/>
    <cellStyle name="SS Unbound Dim" xfId="136"/>
    <cellStyle name="SS Unbound Dim 2" xfId="137"/>
    <cellStyle name="SS WAvg Measure" xfId="138"/>
    <cellStyle name="SS WAvg Measure 2" xfId="139"/>
    <cellStyle name="Table Head" xfId="140"/>
    <cellStyle name="Table Source" xfId="141"/>
    <cellStyle name="Table Text" xfId="142"/>
    <cellStyle name="Table Title" xfId="143"/>
    <cellStyle name="Table Units" xfId="144"/>
    <cellStyle name="Text" xfId="145"/>
    <cellStyle name="Text 1" xfId="146"/>
    <cellStyle name="Text 2" xfId="147"/>
    <cellStyle name="Text Head 1" xfId="148"/>
    <cellStyle name="Text Head 2" xfId="149"/>
    <cellStyle name="Text Indent 1" xfId="150"/>
    <cellStyle name="Text Indent 2" xfId="151"/>
    <cellStyle name="TOC 1" xfId="152"/>
    <cellStyle name="TOC 2" xfId="153"/>
    <cellStyle name="เครื่องหมายจุลภาค [0]_ATC106A" xfId="154"/>
    <cellStyle name="เครื่องหมายจุลภาค_001K-1,2,3" xfId="155"/>
    <cellStyle name="เครื่องหมายสกุลเงิน [0]_ATC106A" xfId="156"/>
    <cellStyle name="เครื่องหมายสกุลเงิน_ATC106A" xfId="157"/>
    <cellStyle name="เชื่อมโยงหลายมิติ" xfId="158"/>
    <cellStyle name="ค@ฏ๋_1111D2111DQ2" xfId="159"/>
    <cellStyle name="คdคภฆ์[0]_1111D2111DQ2" xfId="160"/>
    <cellStyle name="คdคภฆ์_1111D2111DQ1" xfId="161"/>
    <cellStyle name="ณfน๔ [0]_Book1" xfId="162"/>
    <cellStyle name="ณfน๔_Book1" xfId="163"/>
    <cellStyle name="ตามการเชื่อมโยงหลายมิติ" xfId="164"/>
    <cellStyle name="น้บะภฒ_95" xfId="165"/>
    <cellStyle name="ปกติ_ BS re ตาม auditor" xfId="166"/>
    <cellStyle name="ฤธถ [0]_95" xfId="167"/>
    <cellStyle name="ฤธถ_95" xfId="168"/>
    <cellStyle name="ล๋ศญ [0]_95" xfId="169"/>
    <cellStyle name="ล๋ศญ_95" xfId="170"/>
    <cellStyle name="วฅมุ_4ฟ๙ฝวภ๛" xfId="171"/>
    <cellStyle name="一般_Book1" xfId="172"/>
    <cellStyle name="桁区切り [0.00]_Excel_MD97DL" xfId="173"/>
    <cellStyle name="桁区切り_Excel_MD97DL" xfId="174"/>
    <cellStyle name="標準_Excel_MD97DL" xfId="175"/>
    <cellStyle name="通貨 [0.00]_Excel_MD97DL" xfId="176"/>
    <cellStyle name="通貨_Excel_MD97DL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waenqk9tc5fg22t5hvy9edwdggcctmzwsp6sg7aat9q9v7ypkkmc/Jan%2025%2010/57d5d5f729ed4d4abcebb9a10af8e521/&#3591;&#3634;&#3609;/F/FES%20HY%202009/LEAD/Documents%20and%20Settings/walailuk.techaphothi/Desktop/job/F/FES/2008/Q3/from%20p%20bum/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waenqk9tc5fg22t5hvy9edwdggcctmzwsp6sg7aat9q9v7ypkkmc/Jan%2025%2010/57d5d5f729ed4d4abcebb9a10af8e521/&#3591;&#3634;&#3609;/F/FES%20HY%202009/LEAD/Documents%20and%20Settings/walailuk.techaphothi/Desktop/job/F/FES/2008/Q3/from%20p%20bum/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1">
          <cell r="F11">
            <v>-3312240.22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/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/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/>
      <sheetData sheetId="199"/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/>
      <sheetData sheetId="203"/>
      <sheetData sheetId="204"/>
      <sheetData sheetId="205">
        <row r="2">
          <cell r="B2">
            <v>1.9678000000000001E-2</v>
          </cell>
        </row>
      </sheetData>
      <sheetData sheetId="206"/>
      <sheetData sheetId="207"/>
      <sheetData sheetId="208"/>
      <sheetData sheetId="209">
        <row r="2">
          <cell r="B2">
            <v>1.9678000000000001E-2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98"/>
  <sheetViews>
    <sheetView tabSelected="1" view="pageBreakPreview" topLeftCell="A36" zoomScale="85" zoomScaleNormal="100" zoomScaleSheetLayoutView="85" workbookViewId="0">
      <selection activeCell="C95" sqref="C95"/>
    </sheetView>
  </sheetViews>
  <sheetFormatPr defaultColWidth="9.09765625" defaultRowHeight="16.5" customHeight="1"/>
  <cols>
    <col min="1" max="4" width="1.69921875" style="46" customWidth="1"/>
    <col min="5" max="5" width="41.09765625" style="103" customWidth="1"/>
    <col min="6" max="6" width="8.8984375" style="104" customWidth="1"/>
    <col min="7" max="7" width="1.09765625" style="46" customWidth="1"/>
    <col min="8" max="8" width="13.8984375" style="44" bestFit="1" customWidth="1"/>
    <col min="9" max="9" width="1.09765625" style="44" customWidth="1"/>
    <col min="10" max="10" width="14.3984375" style="44" bestFit="1" customWidth="1"/>
    <col min="11" max="11" width="9.09765625" style="46"/>
    <col min="12" max="12" width="16.59765625" style="46" bestFit="1" customWidth="1"/>
    <col min="13" max="16384" width="9.09765625" style="46"/>
  </cols>
  <sheetData>
    <row r="1" spans="1:12" ht="16.5" customHeight="1">
      <c r="A1" s="41" t="s">
        <v>82</v>
      </c>
      <c r="B1" s="41"/>
      <c r="C1" s="41"/>
      <c r="D1" s="41"/>
    </row>
    <row r="2" spans="1:12" ht="16.5" customHeight="1">
      <c r="A2" s="41" t="s">
        <v>34</v>
      </c>
      <c r="B2" s="41"/>
      <c r="C2" s="41"/>
      <c r="D2" s="41"/>
    </row>
    <row r="3" spans="1:12" ht="16.5" customHeight="1">
      <c r="A3" s="48" t="s">
        <v>122</v>
      </c>
      <c r="B3" s="48"/>
      <c r="C3" s="48"/>
      <c r="D3" s="48"/>
      <c r="E3" s="105"/>
      <c r="F3" s="106"/>
      <c r="G3" s="85"/>
      <c r="H3" s="51"/>
      <c r="I3" s="51"/>
      <c r="J3" s="51"/>
    </row>
    <row r="4" spans="1:12" ht="16.5" customHeight="1">
      <c r="A4" s="53"/>
      <c r="B4" s="53"/>
      <c r="C4" s="53"/>
      <c r="D4" s="53"/>
      <c r="E4" s="107"/>
      <c r="F4" s="108"/>
      <c r="G4" s="109"/>
      <c r="H4" s="56"/>
      <c r="I4" s="56"/>
      <c r="J4" s="56"/>
    </row>
    <row r="5" spans="1:12" ht="16.5" customHeight="1">
      <c r="A5" s="53"/>
      <c r="B5" s="53"/>
      <c r="C5" s="53"/>
      <c r="D5" s="53"/>
      <c r="F5" s="108"/>
      <c r="G5" s="109"/>
      <c r="H5" s="56"/>
      <c r="I5" s="56"/>
      <c r="J5" s="56"/>
    </row>
    <row r="6" spans="1:12" ht="16.5" customHeight="1">
      <c r="H6" s="110" t="s">
        <v>123</v>
      </c>
      <c r="I6" s="111"/>
      <c r="J6" s="110" t="s">
        <v>89</v>
      </c>
    </row>
    <row r="7" spans="1:12" ht="16.5" customHeight="1">
      <c r="F7" s="112" t="s">
        <v>0</v>
      </c>
      <c r="H7" s="113" t="s">
        <v>54</v>
      </c>
      <c r="I7" s="111"/>
      <c r="J7" s="113" t="s">
        <v>54</v>
      </c>
    </row>
    <row r="8" spans="1:12" ht="16.5" customHeight="1">
      <c r="F8" s="114"/>
      <c r="H8" s="115"/>
      <c r="I8" s="111"/>
      <c r="J8" s="115"/>
    </row>
    <row r="9" spans="1:12" ht="16.5" customHeight="1">
      <c r="A9" s="41" t="s">
        <v>15</v>
      </c>
      <c r="F9" s="114"/>
      <c r="H9" s="115"/>
      <c r="I9" s="111"/>
      <c r="J9" s="115"/>
    </row>
    <row r="10" spans="1:12" ht="16.5" customHeight="1">
      <c r="F10" s="114"/>
      <c r="H10" s="115"/>
      <c r="I10" s="111"/>
      <c r="J10" s="115"/>
    </row>
    <row r="11" spans="1:12" ht="16.5" customHeight="1">
      <c r="A11" s="99" t="s">
        <v>9</v>
      </c>
      <c r="F11" s="116" t="s">
        <v>126</v>
      </c>
      <c r="G11" s="117"/>
      <c r="H11" s="44">
        <v>1395294785</v>
      </c>
      <c r="I11" s="119"/>
      <c r="J11" s="118">
        <v>655105841</v>
      </c>
      <c r="L11" s="135"/>
    </row>
    <row r="12" spans="1:12" ht="16.5" customHeight="1">
      <c r="A12" s="99" t="s">
        <v>110</v>
      </c>
      <c r="F12" s="46"/>
      <c r="I12" s="46"/>
      <c r="J12" s="46"/>
      <c r="L12" s="135"/>
    </row>
    <row r="13" spans="1:12" ht="16.5" customHeight="1">
      <c r="A13" s="99"/>
      <c r="B13" s="120" t="s">
        <v>111</v>
      </c>
      <c r="F13" s="116">
        <v>6</v>
      </c>
      <c r="G13" s="117"/>
      <c r="H13" s="44">
        <v>204602311</v>
      </c>
      <c r="I13" s="121"/>
      <c r="J13" s="118">
        <v>200509950</v>
      </c>
      <c r="L13" s="135"/>
    </row>
    <row r="14" spans="1:12" ht="16.5" customHeight="1">
      <c r="A14" s="99" t="s">
        <v>59</v>
      </c>
      <c r="F14" s="116"/>
      <c r="G14" s="117"/>
      <c r="I14" s="121"/>
      <c r="L14" s="135"/>
    </row>
    <row r="15" spans="1:12" ht="16.5" customHeight="1">
      <c r="B15" s="99" t="s">
        <v>93</v>
      </c>
      <c r="F15" s="116" t="s">
        <v>127</v>
      </c>
      <c r="G15" s="117"/>
      <c r="H15" s="44">
        <v>2121308846</v>
      </c>
      <c r="I15" s="121"/>
      <c r="J15" s="44">
        <v>3339888309</v>
      </c>
      <c r="L15" s="135"/>
    </row>
    <row r="16" spans="1:12" ht="16.5" customHeight="1">
      <c r="A16" s="99" t="s">
        <v>106</v>
      </c>
      <c r="F16" s="116">
        <v>10</v>
      </c>
      <c r="G16" s="117"/>
      <c r="H16" s="44">
        <v>521487985</v>
      </c>
      <c r="I16" s="119"/>
      <c r="J16" s="44">
        <v>863233659</v>
      </c>
      <c r="L16" s="135"/>
    </row>
    <row r="17" spans="1:12" ht="16.5" customHeight="1">
      <c r="A17" s="99" t="s">
        <v>94</v>
      </c>
      <c r="F17" s="116">
        <v>11</v>
      </c>
      <c r="G17" s="117"/>
      <c r="H17" s="44">
        <v>43136885</v>
      </c>
      <c r="I17" s="119"/>
      <c r="J17" s="118">
        <v>47101685</v>
      </c>
      <c r="L17" s="135"/>
    </row>
    <row r="18" spans="1:12" ht="16.5" customHeight="1">
      <c r="A18" s="99" t="s">
        <v>95</v>
      </c>
      <c r="B18" s="120"/>
      <c r="F18" s="116">
        <v>12</v>
      </c>
      <c r="G18" s="117"/>
      <c r="H18" s="44">
        <v>24393800</v>
      </c>
      <c r="I18" s="119"/>
      <c r="J18" s="118">
        <v>33098228</v>
      </c>
      <c r="L18" s="135"/>
    </row>
    <row r="19" spans="1:12" ht="16.5" customHeight="1">
      <c r="A19" s="99" t="s">
        <v>74</v>
      </c>
      <c r="B19" s="120"/>
      <c r="F19" s="116">
        <v>30</v>
      </c>
      <c r="G19" s="117"/>
      <c r="H19" s="44">
        <v>100000</v>
      </c>
      <c r="I19" s="119"/>
      <c r="J19" s="118">
        <v>100000</v>
      </c>
    </row>
    <row r="20" spans="1:12" ht="16.5" customHeight="1">
      <c r="A20" s="99" t="s">
        <v>30</v>
      </c>
      <c r="D20" s="122"/>
      <c r="F20" s="116">
        <v>13</v>
      </c>
      <c r="G20" s="117"/>
      <c r="H20" s="44">
        <v>14550291</v>
      </c>
      <c r="I20" s="119"/>
      <c r="J20" s="118">
        <v>18908219</v>
      </c>
    </row>
    <row r="21" spans="1:12" ht="16.5" customHeight="1">
      <c r="A21" s="99" t="s">
        <v>35</v>
      </c>
      <c r="F21" s="116">
        <v>14</v>
      </c>
      <c r="G21" s="117"/>
      <c r="H21" s="44">
        <v>123689659</v>
      </c>
      <c r="I21" s="119"/>
      <c r="J21" s="118">
        <v>107854616</v>
      </c>
    </row>
    <row r="22" spans="1:12" ht="16.5" customHeight="1">
      <c r="H22" s="136"/>
      <c r="I22" s="118"/>
      <c r="J22" s="123"/>
    </row>
    <row r="23" spans="1:12" ht="16.5" customHeight="1" thickBot="1">
      <c r="A23" s="41" t="s">
        <v>16</v>
      </c>
      <c r="C23" s="41"/>
      <c r="H23" s="137">
        <f>SUM(H11:H21)</f>
        <v>4448564562</v>
      </c>
      <c r="I23" s="125"/>
      <c r="J23" s="124">
        <f>SUM(J11:J21)</f>
        <v>5265800507</v>
      </c>
    </row>
    <row r="24" spans="1:12" ht="16.5" customHeight="1" thickTop="1"/>
    <row r="48" ht="7" customHeight="1"/>
    <row r="49" spans="1:10" ht="22" customHeight="1">
      <c r="A49" s="85" t="s">
        <v>152</v>
      </c>
      <c r="B49" s="85"/>
      <c r="C49" s="85"/>
      <c r="D49" s="85"/>
      <c r="E49" s="105"/>
      <c r="F49" s="85"/>
      <c r="G49" s="85"/>
      <c r="H49" s="85"/>
      <c r="I49" s="85"/>
      <c r="J49" s="85"/>
    </row>
    <row r="50" spans="1:10" ht="16.5" customHeight="1">
      <c r="A50" s="41" t="str">
        <f>A1</f>
        <v xml:space="preserve">RHB Securities (Thailand) Public Company Limited </v>
      </c>
      <c r="B50" s="41"/>
      <c r="C50" s="41"/>
      <c r="D50" s="41"/>
    </row>
    <row r="51" spans="1:10" ht="16.5" customHeight="1">
      <c r="A51" s="41" t="s">
        <v>117</v>
      </c>
      <c r="B51" s="41"/>
      <c r="C51" s="41"/>
      <c r="D51" s="41"/>
    </row>
    <row r="52" spans="1:10" ht="16.5" customHeight="1">
      <c r="A52" s="48" t="str">
        <f>+A3</f>
        <v>As at 31 December 2018</v>
      </c>
      <c r="B52" s="48"/>
      <c r="C52" s="48"/>
      <c r="D52" s="48"/>
      <c r="E52" s="105"/>
      <c r="F52" s="106"/>
      <c r="G52" s="85"/>
      <c r="H52" s="51"/>
      <c r="I52" s="51"/>
      <c r="J52" s="51"/>
    </row>
    <row r="53" spans="1:10" ht="16.5" customHeight="1">
      <c r="A53" s="53"/>
      <c r="B53" s="53"/>
      <c r="C53" s="53"/>
      <c r="D53" s="53"/>
      <c r="F53" s="108"/>
      <c r="G53" s="109"/>
      <c r="H53" s="56"/>
      <c r="I53" s="56"/>
      <c r="J53" s="56"/>
    </row>
    <row r="54" spans="1:10" ht="16.5" customHeight="1">
      <c r="A54" s="53"/>
      <c r="B54" s="53"/>
      <c r="C54" s="53"/>
      <c r="D54" s="53"/>
      <c r="F54" s="108"/>
      <c r="G54" s="109"/>
      <c r="H54" s="56"/>
      <c r="I54" s="56"/>
      <c r="J54" s="56"/>
    </row>
    <row r="55" spans="1:10" ht="16.5" customHeight="1">
      <c r="F55" s="126"/>
      <c r="H55" s="110" t="s">
        <v>123</v>
      </c>
      <c r="I55" s="111"/>
      <c r="J55" s="110" t="s">
        <v>89</v>
      </c>
    </row>
    <row r="56" spans="1:10" ht="16.5" customHeight="1">
      <c r="F56" s="112" t="s">
        <v>0</v>
      </c>
      <c r="H56" s="113" t="s">
        <v>54</v>
      </c>
      <c r="I56" s="111"/>
      <c r="J56" s="113" t="s">
        <v>54</v>
      </c>
    </row>
    <row r="57" spans="1:10" ht="16.5" customHeight="1">
      <c r="F57" s="114"/>
      <c r="H57" s="115"/>
      <c r="I57" s="111"/>
      <c r="J57" s="115"/>
    </row>
    <row r="58" spans="1:10" ht="16.5" customHeight="1">
      <c r="A58" s="41" t="s">
        <v>20</v>
      </c>
      <c r="F58" s="114"/>
      <c r="H58" s="115"/>
      <c r="I58" s="111"/>
      <c r="J58" s="115"/>
    </row>
    <row r="59" spans="1:10" ht="16.5" customHeight="1">
      <c r="A59" s="127"/>
      <c r="F59" s="114"/>
      <c r="H59" s="115"/>
      <c r="I59" s="111"/>
      <c r="J59" s="115"/>
    </row>
    <row r="60" spans="1:10" ht="16.5" customHeight="1">
      <c r="A60" s="41" t="s">
        <v>11</v>
      </c>
      <c r="F60" s="114"/>
      <c r="H60" s="115"/>
      <c r="I60" s="111"/>
      <c r="J60" s="115"/>
    </row>
    <row r="61" spans="1:10" ht="16.5" customHeight="1">
      <c r="A61" s="41"/>
      <c r="F61" s="114"/>
      <c r="H61" s="115"/>
      <c r="I61" s="111"/>
      <c r="J61" s="115"/>
    </row>
    <row r="62" spans="1:10" ht="16.5" customHeight="1">
      <c r="A62" s="99" t="s">
        <v>96</v>
      </c>
      <c r="F62" s="108" t="s">
        <v>128</v>
      </c>
      <c r="H62" s="128">
        <v>1400245000</v>
      </c>
      <c r="I62" s="111"/>
      <c r="J62" s="128">
        <v>1740000000</v>
      </c>
    </row>
    <row r="63" spans="1:10" ht="16.5" customHeight="1">
      <c r="A63" s="99" t="s">
        <v>97</v>
      </c>
      <c r="F63" s="104">
        <v>16</v>
      </c>
      <c r="H63" s="129">
        <v>129887253</v>
      </c>
      <c r="I63" s="118"/>
      <c r="J63" s="129">
        <v>595904247</v>
      </c>
    </row>
    <row r="64" spans="1:10" ht="16.5" customHeight="1">
      <c r="A64" s="99" t="s">
        <v>25</v>
      </c>
      <c r="D64" s="122"/>
      <c r="F64" s="130" t="s">
        <v>151</v>
      </c>
      <c r="H64" s="129">
        <v>518188399</v>
      </c>
      <c r="I64" s="118"/>
      <c r="J64" s="129">
        <v>714327404</v>
      </c>
    </row>
    <row r="65" spans="1:10" ht="16.5" customHeight="1">
      <c r="A65" s="99" t="s">
        <v>55</v>
      </c>
      <c r="D65" s="122"/>
      <c r="E65" s="46"/>
      <c r="F65" s="130">
        <v>9</v>
      </c>
      <c r="H65" s="119">
        <v>15502263</v>
      </c>
      <c r="I65" s="118"/>
      <c r="J65" s="119">
        <v>1070840</v>
      </c>
    </row>
    <row r="66" spans="1:10" ht="16.5" customHeight="1">
      <c r="A66" s="99" t="s">
        <v>98</v>
      </c>
      <c r="D66" s="122"/>
      <c r="E66" s="46"/>
      <c r="F66" s="130" t="s">
        <v>129</v>
      </c>
      <c r="H66" s="119">
        <v>349348015</v>
      </c>
      <c r="I66" s="118"/>
      <c r="J66" s="119">
        <v>49785419</v>
      </c>
    </row>
    <row r="67" spans="1:10" ht="16.5" customHeight="1">
      <c r="A67" s="99" t="s">
        <v>26</v>
      </c>
      <c r="B67" s="120"/>
      <c r="D67" s="122"/>
      <c r="F67" s="131"/>
      <c r="H67" s="119">
        <v>54897438</v>
      </c>
      <c r="I67" s="118"/>
      <c r="J67" s="119">
        <v>54647152</v>
      </c>
    </row>
    <row r="68" spans="1:10" ht="16.5" customHeight="1">
      <c r="A68" s="99" t="s">
        <v>107</v>
      </c>
      <c r="D68" s="122"/>
      <c r="F68" s="116">
        <v>21</v>
      </c>
      <c r="H68" s="129">
        <v>44584633</v>
      </c>
      <c r="I68" s="118"/>
      <c r="J68" s="129">
        <v>43690874</v>
      </c>
    </row>
    <row r="69" spans="1:10" ht="16.5" customHeight="1">
      <c r="A69" s="99" t="s">
        <v>1</v>
      </c>
      <c r="F69" s="116">
        <v>19</v>
      </c>
      <c r="H69" s="132">
        <v>29032291</v>
      </c>
      <c r="I69" s="118"/>
      <c r="J69" s="132">
        <v>41259609</v>
      </c>
    </row>
    <row r="70" spans="1:10" ht="16.5" customHeight="1">
      <c r="H70" s="125"/>
      <c r="I70" s="118"/>
      <c r="J70" s="125"/>
    </row>
    <row r="71" spans="1:10" ht="16.5" customHeight="1">
      <c r="A71" s="41" t="s">
        <v>8</v>
      </c>
      <c r="H71" s="133">
        <f>SUM(H62:H69)</f>
        <v>2541685292</v>
      </c>
      <c r="I71" s="125"/>
      <c r="J71" s="133">
        <f>SUM(J62:J69)</f>
        <v>3240685545</v>
      </c>
    </row>
    <row r="72" spans="1:10" ht="16.5" customHeight="1">
      <c r="H72" s="125"/>
      <c r="I72" s="125"/>
      <c r="J72" s="125"/>
    </row>
    <row r="73" spans="1:10" ht="16.5" customHeight="1">
      <c r="H73" s="125"/>
      <c r="I73" s="125"/>
      <c r="J73" s="125"/>
    </row>
    <row r="74" spans="1:10" ht="16.5" customHeight="1">
      <c r="A74" s="41" t="s">
        <v>21</v>
      </c>
      <c r="H74" s="118"/>
      <c r="I74" s="118"/>
      <c r="J74" s="118"/>
    </row>
    <row r="75" spans="1:10" ht="16.5" customHeight="1">
      <c r="A75" s="41"/>
      <c r="H75" s="118"/>
      <c r="I75" s="118"/>
      <c r="J75" s="118"/>
    </row>
    <row r="76" spans="1:10" ht="16.5" customHeight="1">
      <c r="A76" s="46" t="s">
        <v>2</v>
      </c>
      <c r="H76" s="118"/>
      <c r="I76" s="118"/>
      <c r="J76" s="118"/>
    </row>
    <row r="77" spans="1:10" ht="16.5" customHeight="1">
      <c r="B77" s="46" t="s">
        <v>3</v>
      </c>
      <c r="H77" s="118"/>
      <c r="I77" s="118"/>
      <c r="J77" s="118"/>
    </row>
    <row r="78" spans="1:10" ht="16.5" customHeight="1">
      <c r="B78" s="46" t="s">
        <v>60</v>
      </c>
      <c r="H78" s="118"/>
      <c r="I78" s="118"/>
      <c r="J78" s="118"/>
    </row>
    <row r="79" spans="1:10" ht="16.5" customHeight="1" thickBot="1">
      <c r="B79" s="46" t="s">
        <v>75</v>
      </c>
      <c r="F79" s="104">
        <v>23</v>
      </c>
      <c r="H79" s="124">
        <v>840000000</v>
      </c>
      <c r="I79" s="118"/>
      <c r="J79" s="124">
        <v>840000000</v>
      </c>
    </row>
    <row r="80" spans="1:10" ht="16.5" customHeight="1" thickTop="1">
      <c r="H80" s="125"/>
      <c r="I80" s="118"/>
      <c r="J80" s="125"/>
    </row>
    <row r="81" spans="1:12" ht="16.5" customHeight="1">
      <c r="B81" s="46" t="s">
        <v>4</v>
      </c>
      <c r="H81" s="118"/>
      <c r="I81" s="118"/>
      <c r="J81" s="118"/>
    </row>
    <row r="82" spans="1:12" ht="16.5" customHeight="1">
      <c r="B82" s="46" t="s">
        <v>37</v>
      </c>
      <c r="H82" s="118"/>
      <c r="I82" s="118"/>
      <c r="J82" s="118"/>
    </row>
    <row r="83" spans="1:12" ht="16.5" customHeight="1">
      <c r="B83" s="46" t="s">
        <v>38</v>
      </c>
      <c r="F83" s="104">
        <v>23</v>
      </c>
      <c r="H83" s="119">
        <v>819171600</v>
      </c>
      <c r="I83" s="118"/>
      <c r="J83" s="119">
        <v>819171600</v>
      </c>
    </row>
    <row r="84" spans="1:12" ht="15.75" customHeight="1">
      <c r="A84" s="99" t="s">
        <v>27</v>
      </c>
      <c r="F84" s="104">
        <v>23</v>
      </c>
      <c r="H84" s="119">
        <v>717269456</v>
      </c>
      <c r="I84" s="118"/>
      <c r="J84" s="119">
        <v>717269456</v>
      </c>
    </row>
    <row r="85" spans="1:12" ht="16.5" customHeight="1">
      <c r="A85" s="46" t="s">
        <v>13</v>
      </c>
      <c r="H85" s="118"/>
      <c r="I85" s="118"/>
      <c r="J85" s="118"/>
    </row>
    <row r="86" spans="1:12" ht="16.5" customHeight="1">
      <c r="B86" s="46" t="s">
        <v>36</v>
      </c>
      <c r="F86" s="134">
        <v>24</v>
      </c>
      <c r="H86" s="118">
        <v>71700000</v>
      </c>
      <c r="I86" s="118"/>
      <c r="J86" s="118">
        <v>71700000</v>
      </c>
    </row>
    <row r="87" spans="1:12" ht="16.5" customHeight="1">
      <c r="B87" s="46" t="s">
        <v>17</v>
      </c>
      <c r="F87" s="134"/>
      <c r="H87" s="133">
        <f>J87+'5'!F45</f>
        <v>298738214.38999999</v>
      </c>
      <c r="I87" s="118"/>
      <c r="J87" s="133">
        <v>416973906</v>
      </c>
      <c r="L87" s="118"/>
    </row>
    <row r="88" spans="1:12" ht="16.5" customHeight="1">
      <c r="H88" s="125"/>
      <c r="I88" s="118"/>
      <c r="J88" s="125"/>
    </row>
    <row r="89" spans="1:12" ht="16.5" customHeight="1">
      <c r="A89" s="41" t="s">
        <v>22</v>
      </c>
      <c r="H89" s="133">
        <f>SUM(H83:H87)</f>
        <v>1906879270.3899999</v>
      </c>
      <c r="I89" s="118"/>
      <c r="J89" s="133">
        <f>SUM(J83:J87)</f>
        <v>2025114962</v>
      </c>
    </row>
    <row r="90" spans="1:12" ht="16.5" customHeight="1">
      <c r="H90" s="125"/>
      <c r="I90" s="118"/>
      <c r="J90" s="125"/>
    </row>
    <row r="91" spans="1:12" ht="16.5" customHeight="1" thickBot="1">
      <c r="A91" s="41" t="s">
        <v>23</v>
      </c>
      <c r="H91" s="124">
        <f>+H89+H71</f>
        <v>4448564562.3899994</v>
      </c>
      <c r="I91" s="118"/>
      <c r="J91" s="124">
        <f>+J89+J71</f>
        <v>5265800507</v>
      </c>
    </row>
    <row r="92" spans="1:12" ht="16.5" customHeight="1" thickTop="1">
      <c r="A92" s="41"/>
      <c r="H92" s="138">
        <f>H91-H23</f>
        <v>0.3899993896484375</v>
      </c>
      <c r="I92" s="118"/>
      <c r="J92" s="125"/>
    </row>
    <row r="93" spans="1:12" ht="16.5" customHeight="1">
      <c r="A93" s="41"/>
      <c r="H93" s="125"/>
      <c r="I93" s="118"/>
      <c r="J93" s="125"/>
    </row>
    <row r="94" spans="1:12" ht="16.5" customHeight="1">
      <c r="A94" s="41"/>
      <c r="H94" s="125"/>
      <c r="I94" s="118"/>
      <c r="J94" s="125"/>
    </row>
    <row r="95" spans="1:12" ht="16.5" customHeight="1">
      <c r="A95" s="41"/>
      <c r="H95" s="125"/>
      <c r="I95" s="125"/>
      <c r="J95" s="125"/>
    </row>
    <row r="96" spans="1:12" ht="16.5" customHeight="1">
      <c r="A96" s="41"/>
      <c r="H96" s="125"/>
      <c r="I96" s="125"/>
      <c r="J96" s="125"/>
    </row>
    <row r="97" spans="1:10" ht="6.5" customHeight="1">
      <c r="A97" s="41"/>
      <c r="H97" s="125"/>
      <c r="I97" s="125"/>
      <c r="J97" s="125"/>
    </row>
    <row r="98" spans="1:10" ht="22" customHeight="1">
      <c r="A98" s="85" t="str">
        <f>+A49</f>
        <v>The accompanying notes on pages 9 to 49 is an integel part of these financial statement.</v>
      </c>
      <c r="B98" s="85"/>
      <c r="C98" s="85"/>
      <c r="D98" s="85"/>
      <c r="E98" s="105"/>
      <c r="F98" s="85"/>
      <c r="G98" s="85"/>
      <c r="H98" s="85"/>
      <c r="I98" s="85"/>
      <c r="J98" s="85"/>
    </row>
  </sheetData>
  <pageMargins left="1.2" right="0.75" top="0.5" bottom="0.6" header="0.49" footer="0.4"/>
  <pageSetup paperSize="9" firstPageNumber="3" orientation="portrait" useFirstPageNumber="1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54"/>
  <sheetViews>
    <sheetView tabSelected="1" view="pageBreakPreview" zoomScale="90" zoomScaleNormal="100" zoomScaleSheetLayoutView="90" workbookViewId="0">
      <selection activeCell="C95" sqref="C95"/>
    </sheetView>
  </sheetViews>
  <sheetFormatPr defaultColWidth="10.09765625" defaultRowHeight="16.5" customHeight="1"/>
  <cols>
    <col min="1" max="1" width="2" style="14" customWidth="1"/>
    <col min="2" max="2" width="3.3984375" style="14" customWidth="1"/>
    <col min="3" max="3" width="46" style="14" customWidth="1"/>
    <col min="4" max="4" width="7.69921875" style="3" customWidth="1"/>
    <col min="5" max="5" width="0.8984375" style="14" customWidth="1"/>
    <col min="6" max="6" width="14.69921875" style="23" customWidth="1"/>
    <col min="7" max="7" width="0.8984375" style="23" customWidth="1"/>
    <col min="8" max="8" width="14.69921875" style="23" customWidth="1"/>
    <col min="9" max="251" width="10.59765625" style="14" customWidth="1"/>
    <col min="252" max="252" width="28.69921875" style="14" customWidth="1"/>
    <col min="253" max="16384" width="10.09765625" style="14"/>
  </cols>
  <sheetData>
    <row r="1" spans="1:8" s="5" customFormat="1" ht="16.5" customHeight="1">
      <c r="A1" s="1" t="s">
        <v>82</v>
      </c>
      <c r="C1" s="2"/>
      <c r="D1" s="3"/>
      <c r="E1" s="2"/>
      <c r="F1" s="4"/>
      <c r="G1" s="4"/>
      <c r="H1" s="4"/>
    </row>
    <row r="2" spans="1:8" s="5" customFormat="1" ht="16.5" customHeight="1">
      <c r="A2" s="1" t="s">
        <v>53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124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16"/>
      <c r="E6" s="17"/>
      <c r="F6" s="18" t="s">
        <v>123</v>
      </c>
      <c r="G6" s="19"/>
      <c r="H6" s="18" t="s">
        <v>89</v>
      </c>
    </row>
    <row r="7" spans="1:8" ht="16.5" customHeight="1">
      <c r="B7" s="15"/>
      <c r="C7" s="15"/>
      <c r="D7" s="20" t="s">
        <v>0</v>
      </c>
      <c r="E7" s="17"/>
      <c r="F7" s="21" t="s">
        <v>54</v>
      </c>
      <c r="G7" s="19"/>
      <c r="H7" s="21" t="s">
        <v>54</v>
      </c>
    </row>
    <row r="8" spans="1:8" ht="8.15" customHeight="1">
      <c r="B8" s="15"/>
      <c r="C8" s="15"/>
      <c r="D8" s="67"/>
      <c r="E8" s="17"/>
      <c r="F8" s="91"/>
      <c r="G8" s="19"/>
      <c r="H8" s="91"/>
    </row>
    <row r="9" spans="1:8" ht="16.5" customHeight="1">
      <c r="A9" s="22" t="s">
        <v>39</v>
      </c>
    </row>
    <row r="10" spans="1:8" ht="8.15" customHeight="1">
      <c r="A10" s="22"/>
    </row>
    <row r="11" spans="1:8" ht="16.5" customHeight="1">
      <c r="A11" s="14" t="s">
        <v>14</v>
      </c>
      <c r="D11" s="16" t="s">
        <v>130</v>
      </c>
      <c r="F11" s="23">
        <v>417877090</v>
      </c>
      <c r="H11" s="23">
        <v>470095112</v>
      </c>
    </row>
    <row r="12" spans="1:8" ht="16.5" customHeight="1">
      <c r="A12" s="14" t="s">
        <v>31</v>
      </c>
      <c r="D12" s="16" t="s">
        <v>131</v>
      </c>
      <c r="F12" s="24">
        <v>31862690</v>
      </c>
      <c r="H12" s="24">
        <v>94746945</v>
      </c>
    </row>
    <row r="13" spans="1:8" ht="16.5" customHeight="1">
      <c r="A13" s="14" t="s">
        <v>32</v>
      </c>
      <c r="B13" s="25"/>
      <c r="D13" s="26"/>
      <c r="F13" s="27">
        <v>107552299</v>
      </c>
      <c r="G13" s="27"/>
      <c r="H13" s="27">
        <v>129434083</v>
      </c>
    </row>
    <row r="14" spans="1:8" ht="16.5" customHeight="1">
      <c r="A14" s="14" t="s">
        <v>141</v>
      </c>
      <c r="B14" s="25"/>
      <c r="D14" s="26" t="s">
        <v>132</v>
      </c>
      <c r="F14" s="23">
        <v>110797939</v>
      </c>
      <c r="H14" s="23">
        <v>221919509</v>
      </c>
    </row>
    <row r="15" spans="1:8" ht="16.5" customHeight="1">
      <c r="A15" s="14" t="s">
        <v>5</v>
      </c>
      <c r="B15" s="25"/>
      <c r="D15" s="16">
        <v>30</v>
      </c>
      <c r="F15" s="28">
        <v>15480059</v>
      </c>
      <c r="G15" s="27"/>
      <c r="H15" s="28">
        <v>9821588</v>
      </c>
    </row>
    <row r="16" spans="1:8" ht="8.15" customHeight="1">
      <c r="B16" s="25"/>
      <c r="D16" s="16"/>
      <c r="F16" s="27"/>
      <c r="G16" s="27"/>
      <c r="H16" s="27"/>
    </row>
    <row r="17" spans="1:8" ht="16.5" customHeight="1">
      <c r="A17" s="22" t="s">
        <v>40</v>
      </c>
      <c r="D17" s="16"/>
      <c r="F17" s="28">
        <f>SUM(F11:F16)</f>
        <v>683570077</v>
      </c>
      <c r="H17" s="28">
        <f>SUM(H11:H16)</f>
        <v>926017237</v>
      </c>
    </row>
    <row r="18" spans="1:8" ht="16.5" customHeight="1">
      <c r="A18" s="22"/>
      <c r="D18" s="16"/>
      <c r="F18" s="27"/>
      <c r="H18" s="27"/>
    </row>
    <row r="19" spans="1:8" ht="16.5" customHeight="1">
      <c r="A19" s="22" t="s">
        <v>18</v>
      </c>
      <c r="D19" s="16"/>
      <c r="F19" s="29"/>
      <c r="H19" s="29"/>
    </row>
    <row r="20" spans="1:8" ht="8.15" customHeight="1">
      <c r="A20" s="22"/>
      <c r="D20" s="16"/>
      <c r="F20" s="29"/>
      <c r="H20" s="29"/>
    </row>
    <row r="21" spans="1:8" ht="16.5" customHeight="1">
      <c r="A21" s="14" t="s">
        <v>66</v>
      </c>
      <c r="F21" s="23">
        <v>393670533</v>
      </c>
      <c r="H21" s="23">
        <v>432249192</v>
      </c>
    </row>
    <row r="22" spans="1:8" ht="16.5" customHeight="1">
      <c r="A22" s="14" t="s">
        <v>41</v>
      </c>
      <c r="D22" s="16"/>
      <c r="F22" s="27">
        <v>106830997</v>
      </c>
      <c r="G22" s="27"/>
      <c r="H22" s="27">
        <v>119743281</v>
      </c>
    </row>
    <row r="23" spans="1:8" ht="16.5" customHeight="1">
      <c r="A23" s="14" t="s">
        <v>33</v>
      </c>
      <c r="D23" s="16">
        <v>30</v>
      </c>
      <c r="F23" s="27">
        <v>69093313</v>
      </c>
      <c r="G23" s="27"/>
      <c r="H23" s="27">
        <v>88230277</v>
      </c>
    </row>
    <row r="24" spans="1:8" ht="16.5" customHeight="1">
      <c r="A24" s="5" t="s">
        <v>112</v>
      </c>
      <c r="B24" s="31"/>
      <c r="D24" s="16">
        <v>8</v>
      </c>
      <c r="F24" s="27">
        <v>0</v>
      </c>
      <c r="G24" s="27"/>
      <c r="H24" s="27">
        <v>127219921</v>
      </c>
    </row>
    <row r="25" spans="1:8" ht="16.5" customHeight="1">
      <c r="A25" s="14" t="s">
        <v>99</v>
      </c>
      <c r="B25" s="25"/>
      <c r="D25" s="16" t="s">
        <v>133</v>
      </c>
      <c r="F25" s="28">
        <v>239620205</v>
      </c>
      <c r="G25" s="27"/>
      <c r="H25" s="28">
        <v>247866098</v>
      </c>
    </row>
    <row r="26" spans="1:8" ht="8.15" customHeight="1"/>
    <row r="27" spans="1:8" ht="16.5" customHeight="1">
      <c r="A27" s="22" t="s">
        <v>12</v>
      </c>
      <c r="B27" s="32"/>
      <c r="C27" s="25"/>
      <c r="D27" s="16"/>
      <c r="F27" s="28">
        <f>SUM(F21:F25)</f>
        <v>809215048</v>
      </c>
      <c r="G27" s="27"/>
      <c r="H27" s="28">
        <f>SUM(H21:H25)</f>
        <v>1015308769</v>
      </c>
    </row>
    <row r="28" spans="1:8" ht="8.15" customHeight="1">
      <c r="A28" s="22"/>
      <c r="B28" s="32"/>
      <c r="C28" s="25"/>
      <c r="D28" s="16"/>
      <c r="F28" s="27"/>
      <c r="G28" s="27"/>
      <c r="H28" s="27"/>
    </row>
    <row r="29" spans="1:8" ht="16.5" customHeight="1">
      <c r="A29" s="22" t="s">
        <v>140</v>
      </c>
      <c r="B29" s="32"/>
      <c r="C29" s="25"/>
      <c r="D29" s="16"/>
      <c r="F29" s="27">
        <f>SUM(F17-F27)</f>
        <v>-125644971</v>
      </c>
      <c r="G29" s="27"/>
      <c r="H29" s="27">
        <f>SUM(H17-H27)</f>
        <v>-89291532</v>
      </c>
    </row>
    <row r="30" spans="1:8" ht="16.5" customHeight="1">
      <c r="A30" s="14" t="s">
        <v>48</v>
      </c>
      <c r="B30" s="32"/>
      <c r="C30" s="25"/>
      <c r="D30" s="16">
        <v>20</v>
      </c>
      <c r="F30" s="28">
        <v>-2004486.61</v>
      </c>
      <c r="G30" s="27"/>
      <c r="H30" s="28">
        <v>9576296</v>
      </c>
    </row>
    <row r="31" spans="1:8" ht="8.15" customHeight="1">
      <c r="B31" s="32"/>
      <c r="C31" s="25"/>
      <c r="D31" s="16"/>
      <c r="F31" s="27"/>
      <c r="G31" s="27"/>
      <c r="H31" s="27"/>
    </row>
    <row r="32" spans="1:8" ht="16.5" customHeight="1" thickBot="1">
      <c r="A32" s="22" t="s">
        <v>139</v>
      </c>
      <c r="B32" s="32"/>
      <c r="C32" s="25"/>
      <c r="D32" s="16"/>
      <c r="F32" s="33">
        <f>SUM(F29:F30)</f>
        <v>-127649457.61</v>
      </c>
      <c r="G32" s="27"/>
      <c r="H32" s="33">
        <f>SUM(H29:H30)</f>
        <v>-79715236</v>
      </c>
    </row>
    <row r="33" spans="1:8" ht="16.5" customHeight="1" thickTop="1">
      <c r="A33" s="22"/>
      <c r="B33" s="32"/>
      <c r="C33" s="25"/>
      <c r="D33" s="16"/>
      <c r="F33" s="27"/>
      <c r="H33" s="27"/>
    </row>
    <row r="34" spans="1:8" ht="16.5" customHeight="1">
      <c r="A34" s="22" t="s">
        <v>83</v>
      </c>
      <c r="B34" s="32"/>
      <c r="C34" s="25"/>
      <c r="D34" s="16"/>
      <c r="F34" s="27"/>
      <c r="H34" s="27"/>
    </row>
    <row r="35" spans="1:8" ht="16.5" customHeight="1">
      <c r="A35" s="100" t="s">
        <v>76</v>
      </c>
      <c r="C35" s="34"/>
      <c r="D35" s="16"/>
      <c r="F35" s="27"/>
      <c r="H35" s="27"/>
    </row>
    <row r="36" spans="1:8" ht="16.5" customHeight="1">
      <c r="B36" s="100" t="s">
        <v>77</v>
      </c>
      <c r="C36" s="34"/>
      <c r="D36" s="16"/>
      <c r="F36" s="27"/>
      <c r="H36" s="27"/>
    </row>
    <row r="37" spans="1:8" ht="16.5" customHeight="1">
      <c r="A37" s="35"/>
      <c r="B37" s="14" t="s">
        <v>81</v>
      </c>
      <c r="D37" s="16"/>
      <c r="F37" s="27"/>
      <c r="H37" s="27"/>
    </row>
    <row r="38" spans="1:8" ht="16.5" customHeight="1">
      <c r="A38" s="35"/>
      <c r="C38" s="14" t="s">
        <v>78</v>
      </c>
      <c r="D38" s="16">
        <v>21</v>
      </c>
      <c r="F38" s="27">
        <v>11767207</v>
      </c>
      <c r="H38" s="27">
        <v>0</v>
      </c>
    </row>
    <row r="39" spans="1:8" ht="16.5" customHeight="1">
      <c r="A39" s="35"/>
      <c r="B39" s="14" t="s">
        <v>79</v>
      </c>
      <c r="D39" s="16"/>
      <c r="F39" s="27"/>
      <c r="H39" s="27"/>
    </row>
    <row r="40" spans="1:8" ht="16.5" customHeight="1">
      <c r="A40" s="35"/>
      <c r="C40" s="14" t="s">
        <v>80</v>
      </c>
      <c r="D40" s="16">
        <v>13</v>
      </c>
      <c r="F40" s="28">
        <v>-2353441</v>
      </c>
      <c r="G40" s="27"/>
      <c r="H40" s="28">
        <v>0</v>
      </c>
    </row>
    <row r="41" spans="1:8" ht="8.15" customHeight="1">
      <c r="A41" s="35"/>
      <c r="D41" s="16"/>
      <c r="F41" s="27"/>
      <c r="G41" s="27"/>
      <c r="H41" s="27"/>
    </row>
    <row r="42" spans="1:8" ht="16.5" customHeight="1">
      <c r="A42" s="22" t="s">
        <v>138</v>
      </c>
      <c r="B42" s="32"/>
      <c r="C42" s="25"/>
      <c r="D42" s="16"/>
      <c r="F42" s="27"/>
      <c r="H42" s="27"/>
    </row>
    <row r="43" spans="1:8" ht="16.5" customHeight="1">
      <c r="B43" s="1" t="s">
        <v>137</v>
      </c>
      <c r="C43" s="25"/>
      <c r="D43" s="16"/>
      <c r="F43" s="28">
        <f>SUM(F38:F40)</f>
        <v>9413766</v>
      </c>
      <c r="H43" s="28">
        <v>0</v>
      </c>
    </row>
    <row r="44" spans="1:8" ht="8.15" customHeight="1">
      <c r="A44" s="22"/>
      <c r="B44" s="32"/>
      <c r="C44" s="25"/>
      <c r="D44" s="16"/>
      <c r="F44" s="27"/>
      <c r="H44" s="27"/>
    </row>
    <row r="45" spans="1:8" ht="16.5" customHeight="1" thickBot="1">
      <c r="A45" s="22" t="s">
        <v>136</v>
      </c>
      <c r="B45" s="32"/>
      <c r="C45" s="25"/>
      <c r="D45" s="16"/>
      <c r="F45" s="33">
        <f>SUM(F32)+F43</f>
        <v>-118235691.61</v>
      </c>
      <c r="G45" s="27"/>
      <c r="H45" s="33">
        <f>SUM(H32:H44)</f>
        <v>-79715236</v>
      </c>
    </row>
    <row r="46" spans="1:8" ht="16.5" customHeight="1" thickTop="1">
      <c r="A46" s="22"/>
      <c r="B46" s="32"/>
      <c r="C46" s="25"/>
      <c r="D46" s="16"/>
      <c r="F46" s="27"/>
      <c r="G46" s="27"/>
      <c r="H46" s="27"/>
    </row>
    <row r="47" spans="1:8" ht="16.5" customHeight="1">
      <c r="A47" s="22"/>
      <c r="B47" s="32"/>
      <c r="C47" s="25"/>
      <c r="D47" s="16"/>
      <c r="F47" s="27"/>
      <c r="G47" s="27"/>
      <c r="H47" s="27"/>
    </row>
    <row r="48" spans="1:8" ht="16.5" customHeight="1">
      <c r="A48" s="22" t="s">
        <v>135</v>
      </c>
      <c r="B48" s="32"/>
      <c r="C48" s="25"/>
      <c r="D48" s="16"/>
      <c r="F48" s="27"/>
      <c r="H48" s="27"/>
    </row>
    <row r="49" spans="1:11" ht="8.15" customHeight="1">
      <c r="B49" s="32"/>
      <c r="C49" s="25"/>
      <c r="D49" s="16"/>
      <c r="F49" s="27"/>
      <c r="G49" s="27"/>
      <c r="H49" s="27"/>
      <c r="K49" s="101"/>
    </row>
    <row r="50" spans="1:11" ht="16.5" customHeight="1" thickBot="1">
      <c r="A50" s="14" t="s">
        <v>134</v>
      </c>
      <c r="B50" s="25"/>
      <c r="C50" s="25"/>
      <c r="D50" s="16">
        <v>29</v>
      </c>
      <c r="F50" s="36">
        <f>F32/819171600</f>
        <v>-0.15582749403177551</v>
      </c>
      <c r="G50" s="37"/>
      <c r="H50" s="36">
        <v>-9.7299999999999998E-2</v>
      </c>
    </row>
    <row r="51" spans="1:11" ht="16.5" customHeight="1" thickTop="1">
      <c r="B51" s="25"/>
      <c r="C51" s="25"/>
      <c r="D51" s="16"/>
      <c r="F51" s="38"/>
      <c r="G51" s="37"/>
      <c r="H51" s="38"/>
    </row>
    <row r="52" spans="1:11" ht="16.5" customHeight="1">
      <c r="B52" s="25"/>
      <c r="C52" s="25"/>
      <c r="D52" s="16"/>
      <c r="F52" s="38"/>
      <c r="G52" s="37"/>
      <c r="H52" s="38"/>
    </row>
    <row r="53" spans="1:11" ht="6.5" customHeight="1">
      <c r="B53" s="25"/>
      <c r="C53" s="25"/>
      <c r="D53" s="16"/>
      <c r="F53" s="38"/>
      <c r="G53" s="37"/>
      <c r="H53" s="38"/>
    </row>
    <row r="54" spans="1:11" ht="22" customHeight="1">
      <c r="A54" s="39" t="str">
        <f>+'3-4'!A49</f>
        <v>The accompanying notes on pages 9 to 49 is an integel part of these financial statement.</v>
      </c>
      <c r="B54" s="39"/>
      <c r="C54" s="39"/>
      <c r="D54" s="40"/>
      <c r="E54" s="39"/>
      <c r="F54" s="28"/>
      <c r="G54" s="28"/>
      <c r="H54" s="28"/>
    </row>
  </sheetData>
  <pageMargins left="1" right="0.75" top="0.5" bottom="0.6" header="0.49" footer="0.4"/>
  <pageSetup paperSize="9" firstPageNumber="5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49"/>
  <sheetViews>
    <sheetView tabSelected="1" view="pageBreakPreview" topLeftCell="A7" zoomScaleNormal="100" zoomScaleSheetLayoutView="100" workbookViewId="0">
      <selection activeCell="C95" sqref="C95"/>
    </sheetView>
  </sheetViews>
  <sheetFormatPr defaultColWidth="9.09765625" defaultRowHeight="21.25" customHeight="1"/>
  <cols>
    <col min="1" max="1" width="45.69921875" style="46" customWidth="1"/>
    <col min="2" max="2" width="9" style="46" customWidth="1"/>
    <col min="3" max="3" width="0.8984375" style="46" customWidth="1"/>
    <col min="4" max="4" width="13.69921875" style="44" customWidth="1"/>
    <col min="5" max="5" width="0.8984375" style="44" customWidth="1"/>
    <col min="6" max="6" width="13.09765625" style="43" bestFit="1" customWidth="1"/>
    <col min="7" max="7" width="0.8984375" style="44" customWidth="1"/>
    <col min="8" max="8" width="15.69921875" style="44" customWidth="1"/>
    <col min="9" max="9" width="0.8984375" style="44" customWidth="1"/>
    <col min="10" max="10" width="16.69921875" style="44" customWidth="1"/>
    <col min="11" max="11" width="0.8984375" style="44" customWidth="1"/>
    <col min="12" max="12" width="15.8984375" style="44" customWidth="1"/>
    <col min="13" max="16384" width="9.09765625" style="46"/>
  </cols>
  <sheetData>
    <row r="1" spans="1:12" ht="16.5" customHeight="1">
      <c r="A1" s="1" t="s">
        <v>82</v>
      </c>
      <c r="B1" s="41"/>
      <c r="C1" s="41"/>
      <c r="D1" s="42"/>
      <c r="E1" s="42"/>
      <c r="L1" s="45"/>
    </row>
    <row r="2" spans="1:12" ht="16.5" customHeight="1">
      <c r="A2" s="41" t="s">
        <v>49</v>
      </c>
      <c r="B2" s="41"/>
      <c r="C2" s="41"/>
      <c r="D2" s="42"/>
      <c r="E2" s="42"/>
    </row>
    <row r="3" spans="1:12" ht="16.5" customHeight="1">
      <c r="A3" s="47" t="str">
        <f>+'5'!A3</f>
        <v>For the year ended 31 December 2018</v>
      </c>
      <c r="B3" s="48"/>
      <c r="C3" s="48"/>
      <c r="D3" s="49"/>
      <c r="E3" s="49"/>
      <c r="F3" s="50"/>
      <c r="G3" s="51"/>
      <c r="H3" s="51"/>
      <c r="I3" s="51"/>
      <c r="J3" s="51"/>
      <c r="K3" s="51"/>
      <c r="L3" s="51"/>
    </row>
    <row r="4" spans="1:12" ht="16.5" customHeight="1">
      <c r="A4" s="52"/>
      <c r="B4" s="53"/>
      <c r="C4" s="53"/>
      <c r="D4" s="54"/>
      <c r="E4" s="54"/>
      <c r="F4" s="55"/>
      <c r="G4" s="56"/>
      <c r="H4" s="56"/>
      <c r="I4" s="56"/>
      <c r="J4" s="56"/>
      <c r="K4" s="56"/>
      <c r="L4" s="56"/>
    </row>
    <row r="5" spans="1:12" ht="16.5" customHeight="1">
      <c r="A5" s="52"/>
      <c r="B5" s="53"/>
      <c r="C5" s="53"/>
      <c r="D5" s="54"/>
      <c r="E5" s="54"/>
      <c r="F5" s="55"/>
      <c r="G5" s="56"/>
      <c r="H5" s="56"/>
      <c r="I5" s="56"/>
      <c r="J5" s="56"/>
      <c r="K5" s="56"/>
      <c r="L5" s="56"/>
    </row>
    <row r="6" spans="1:12" s="61" customFormat="1" ht="16.5" customHeight="1">
      <c r="A6" s="57"/>
      <c r="B6" s="58"/>
      <c r="C6" s="58"/>
      <c r="D6" s="59" t="s">
        <v>57</v>
      </c>
      <c r="E6" s="60"/>
      <c r="G6" s="60"/>
      <c r="H6" s="140" t="s">
        <v>84</v>
      </c>
      <c r="I6" s="140"/>
      <c r="J6" s="140"/>
    </row>
    <row r="7" spans="1:12" s="61" customFormat="1" ht="16.5" customHeight="1">
      <c r="A7" s="57"/>
      <c r="B7" s="58"/>
      <c r="C7" s="58"/>
      <c r="D7" s="59" t="s">
        <v>50</v>
      </c>
      <c r="E7" s="60"/>
      <c r="F7" s="59" t="s">
        <v>51</v>
      </c>
      <c r="G7" s="60"/>
      <c r="H7" s="62" t="s">
        <v>28</v>
      </c>
      <c r="I7" s="63"/>
      <c r="J7" s="64"/>
      <c r="K7" s="64"/>
      <c r="L7" s="64"/>
    </row>
    <row r="8" spans="1:12" s="58" customFormat="1" ht="16.5" customHeight="1">
      <c r="A8" s="65"/>
      <c r="B8" s="53"/>
      <c r="D8" s="66" t="s">
        <v>29</v>
      </c>
      <c r="E8" s="60"/>
      <c r="F8" s="66" t="s">
        <v>52</v>
      </c>
      <c r="G8" s="60"/>
      <c r="H8" s="66" t="s">
        <v>61</v>
      </c>
      <c r="I8" s="66"/>
      <c r="J8" s="66" t="s">
        <v>17</v>
      </c>
      <c r="K8" s="66"/>
      <c r="L8" s="66" t="s">
        <v>10</v>
      </c>
    </row>
    <row r="9" spans="1:12" s="61" customFormat="1" ht="16.5" customHeight="1">
      <c r="A9" s="57"/>
      <c r="B9" s="53"/>
      <c r="C9" s="58"/>
      <c r="D9" s="68" t="s">
        <v>54</v>
      </c>
      <c r="E9" s="60"/>
      <c r="F9" s="68" t="s">
        <v>54</v>
      </c>
      <c r="G9" s="60"/>
      <c r="H9" s="68" t="s">
        <v>54</v>
      </c>
      <c r="I9" s="66"/>
      <c r="J9" s="68" t="s">
        <v>54</v>
      </c>
      <c r="K9" s="66"/>
      <c r="L9" s="68" t="s">
        <v>54</v>
      </c>
    </row>
    <row r="10" spans="1:12" s="69" customFormat="1" ht="16.5" customHeight="1">
      <c r="B10" s="53"/>
      <c r="C10" s="70"/>
      <c r="D10" s="71"/>
      <c r="E10" s="60"/>
      <c r="F10" s="71"/>
      <c r="G10" s="60"/>
      <c r="H10" s="60"/>
      <c r="I10" s="60"/>
      <c r="J10" s="60"/>
      <c r="K10" s="60"/>
      <c r="L10" s="64"/>
    </row>
    <row r="11" spans="1:12" s="83" customFormat="1" ht="16.5" customHeight="1">
      <c r="A11" s="72" t="s">
        <v>90</v>
      </c>
      <c r="B11" s="53"/>
      <c r="C11" s="74"/>
      <c r="D11" s="75">
        <v>819171600</v>
      </c>
      <c r="E11" s="75"/>
      <c r="F11" s="75">
        <v>717269456</v>
      </c>
      <c r="G11" s="75"/>
      <c r="H11" s="75">
        <v>71700000</v>
      </c>
      <c r="I11" s="75"/>
      <c r="J11" s="75">
        <v>496689142</v>
      </c>
      <c r="K11" s="75"/>
      <c r="L11" s="75">
        <f>SUM(D11:J11)</f>
        <v>2104830198</v>
      </c>
    </row>
    <row r="12" spans="1:12" s="83" customFormat="1" ht="16.5" customHeight="1">
      <c r="A12" s="102" t="s">
        <v>139</v>
      </c>
      <c r="B12" s="73"/>
      <c r="C12" s="74"/>
      <c r="D12" s="76" t="s">
        <v>85</v>
      </c>
      <c r="E12" s="77"/>
      <c r="F12" s="76" t="s">
        <v>85</v>
      </c>
      <c r="G12" s="77"/>
      <c r="H12" s="76">
        <v>0</v>
      </c>
      <c r="I12" s="75"/>
      <c r="J12" s="78">
        <v>-79715236</v>
      </c>
      <c r="K12" s="75"/>
      <c r="L12" s="78">
        <f>SUM(D12:J12)</f>
        <v>-79715236</v>
      </c>
    </row>
    <row r="13" spans="1:12" s="83" customFormat="1" ht="16.5" customHeight="1">
      <c r="A13" s="79"/>
      <c r="B13" s="73"/>
      <c r="C13" s="74"/>
      <c r="D13" s="77"/>
      <c r="E13" s="77"/>
      <c r="F13" s="77"/>
      <c r="G13" s="77"/>
      <c r="H13" s="77"/>
      <c r="I13" s="77"/>
      <c r="J13" s="77"/>
      <c r="K13" s="77"/>
      <c r="L13" s="77"/>
    </row>
    <row r="14" spans="1:12" s="83" customFormat="1" ht="16.5" customHeight="1" thickBot="1">
      <c r="A14" s="80" t="s">
        <v>91</v>
      </c>
      <c r="B14" s="73"/>
      <c r="C14" s="74"/>
      <c r="D14" s="81">
        <f>SUM(D11:D13)</f>
        <v>819171600</v>
      </c>
      <c r="E14" s="75"/>
      <c r="F14" s="81">
        <f>SUM(F11:F13)</f>
        <v>717269456</v>
      </c>
      <c r="G14" s="75"/>
      <c r="H14" s="81">
        <f>SUM(H11:H13)</f>
        <v>71700000</v>
      </c>
      <c r="I14" s="75"/>
      <c r="J14" s="81">
        <f>SUM(J11:J13)</f>
        <v>416973906</v>
      </c>
      <c r="K14" s="75"/>
      <c r="L14" s="81">
        <f>SUM(L11:L13)</f>
        <v>2025114962</v>
      </c>
    </row>
    <row r="15" spans="1:12" s="83" customFormat="1" ht="16.5" customHeight="1" thickTop="1">
      <c r="A15" s="80"/>
      <c r="B15" s="82"/>
      <c r="C15" s="74"/>
      <c r="D15" s="75"/>
      <c r="E15" s="75"/>
      <c r="F15" s="75"/>
      <c r="G15" s="75"/>
      <c r="H15" s="75"/>
      <c r="I15" s="75"/>
      <c r="J15" s="75"/>
      <c r="K15" s="75"/>
      <c r="L15" s="75"/>
    </row>
    <row r="16" spans="1:12" s="83" customFormat="1" ht="16.5" customHeight="1">
      <c r="A16" s="80"/>
      <c r="B16" s="82"/>
      <c r="C16" s="74"/>
      <c r="D16" s="75"/>
      <c r="E16" s="75"/>
      <c r="F16" s="75"/>
      <c r="G16" s="75"/>
      <c r="H16" s="75"/>
      <c r="I16" s="75"/>
      <c r="J16" s="75"/>
      <c r="K16" s="75"/>
      <c r="L16" s="75"/>
    </row>
    <row r="17" spans="1:12" s="83" customFormat="1" ht="16.5" customHeight="1">
      <c r="A17" s="72" t="s">
        <v>120</v>
      </c>
      <c r="B17" s="73"/>
      <c r="C17" s="74"/>
      <c r="D17" s="75">
        <f>D14</f>
        <v>819171600</v>
      </c>
      <c r="E17" s="75"/>
      <c r="F17" s="75">
        <f>F14</f>
        <v>717269456</v>
      </c>
      <c r="G17" s="75"/>
      <c r="H17" s="75">
        <f>H14</f>
        <v>71700000</v>
      </c>
      <c r="I17" s="75"/>
      <c r="J17" s="75">
        <f>J14</f>
        <v>416973906</v>
      </c>
      <c r="K17" s="75"/>
      <c r="L17" s="75">
        <f>SUM(D17:J17)</f>
        <v>2025114962</v>
      </c>
    </row>
    <row r="18" spans="1:12" s="83" customFormat="1" ht="16.5" customHeight="1">
      <c r="A18" s="102" t="s">
        <v>139</v>
      </c>
      <c r="B18" s="73"/>
      <c r="C18" s="74"/>
      <c r="D18" s="77" t="s">
        <v>85</v>
      </c>
      <c r="E18" s="77"/>
      <c r="F18" s="77" t="s">
        <v>85</v>
      </c>
      <c r="G18" s="77"/>
      <c r="H18" s="77" t="s">
        <v>85</v>
      </c>
      <c r="I18" s="75"/>
      <c r="J18" s="75">
        <f>'5'!F32</f>
        <v>-127649457.61</v>
      </c>
      <c r="K18" s="75"/>
      <c r="L18" s="75">
        <f>SUM(D18:J18)</f>
        <v>-127649457.61</v>
      </c>
    </row>
    <row r="19" spans="1:12" s="83" customFormat="1" ht="16.5" customHeight="1">
      <c r="A19" s="102" t="s">
        <v>125</v>
      </c>
      <c r="B19" s="73"/>
      <c r="C19" s="74"/>
      <c r="D19" s="76">
        <v>0</v>
      </c>
      <c r="E19" s="77"/>
      <c r="F19" s="76">
        <v>0</v>
      </c>
      <c r="G19" s="77"/>
      <c r="H19" s="76">
        <v>0</v>
      </c>
      <c r="I19" s="75"/>
      <c r="J19" s="78">
        <f>'5'!F43</f>
        <v>9413766</v>
      </c>
      <c r="K19" s="75"/>
      <c r="L19" s="78">
        <f>SUM(D19:J19)</f>
        <v>9413766</v>
      </c>
    </row>
    <row r="20" spans="1:12" s="83" customFormat="1" ht="16.5" customHeight="1">
      <c r="A20" s="79"/>
      <c r="B20" s="73"/>
      <c r="C20" s="74"/>
      <c r="D20" s="77"/>
      <c r="E20" s="77"/>
      <c r="F20" s="77"/>
      <c r="G20" s="77"/>
      <c r="H20" s="77"/>
      <c r="I20" s="77"/>
      <c r="J20" s="77"/>
      <c r="K20" s="77"/>
      <c r="L20" s="77"/>
    </row>
    <row r="21" spans="1:12" s="83" customFormat="1" ht="16.5" customHeight="1" thickBot="1">
      <c r="A21" s="80" t="s">
        <v>121</v>
      </c>
      <c r="B21" s="73"/>
      <c r="C21" s="74"/>
      <c r="D21" s="81">
        <f>SUM(D17:D20)</f>
        <v>819171600</v>
      </c>
      <c r="E21" s="75"/>
      <c r="F21" s="81">
        <f>SUM(F17:F20)</f>
        <v>717269456</v>
      </c>
      <c r="G21" s="75"/>
      <c r="H21" s="81">
        <f>SUM(H17:H20)</f>
        <v>71700000</v>
      </c>
      <c r="I21" s="75"/>
      <c r="J21" s="81">
        <f>SUM(J17:J20)</f>
        <v>298738214.38999999</v>
      </c>
      <c r="K21" s="75"/>
      <c r="L21" s="81">
        <f>SUM(L17:L20)</f>
        <v>1906879270.3900001</v>
      </c>
    </row>
    <row r="22" spans="1:12" s="83" customFormat="1" ht="16.5" customHeight="1" thickTop="1">
      <c r="A22" s="80"/>
      <c r="B22" s="82"/>
      <c r="C22" s="74"/>
      <c r="D22" s="75"/>
      <c r="E22" s="75"/>
      <c r="F22" s="75"/>
      <c r="G22" s="75"/>
      <c r="H22" s="75"/>
      <c r="I22" s="75"/>
      <c r="J22" s="75"/>
      <c r="K22" s="75"/>
      <c r="L22" s="75"/>
    </row>
    <row r="23" spans="1:12" s="83" customFormat="1" ht="16.5" customHeight="1">
      <c r="A23" s="80"/>
      <c r="B23" s="82"/>
      <c r="C23" s="74"/>
      <c r="D23" s="75"/>
      <c r="E23" s="75"/>
      <c r="F23" s="75"/>
      <c r="G23" s="75"/>
      <c r="H23" s="75"/>
      <c r="I23" s="75"/>
      <c r="J23" s="75"/>
      <c r="K23" s="75"/>
      <c r="L23" s="75"/>
    </row>
    <row r="24" spans="1:12" s="83" customFormat="1" ht="16.5" customHeight="1">
      <c r="A24" s="80"/>
      <c r="B24" s="82"/>
      <c r="C24" s="74"/>
      <c r="D24" s="75"/>
      <c r="E24" s="75"/>
      <c r="F24" s="75"/>
      <c r="G24" s="75"/>
      <c r="H24" s="75"/>
      <c r="I24" s="75"/>
      <c r="J24" s="75"/>
      <c r="K24" s="75"/>
      <c r="L24" s="75"/>
    </row>
    <row r="25" spans="1:12" s="83" customFormat="1" ht="16.5" customHeight="1">
      <c r="A25" s="80"/>
      <c r="B25" s="82"/>
      <c r="C25" s="74"/>
      <c r="D25" s="75"/>
      <c r="E25" s="75"/>
      <c r="F25" s="75"/>
      <c r="G25" s="75"/>
      <c r="H25" s="75"/>
      <c r="I25" s="75"/>
      <c r="J25" s="75"/>
      <c r="K25" s="75"/>
      <c r="L25" s="75"/>
    </row>
    <row r="26" spans="1:12" s="83" customFormat="1" ht="16.5" customHeight="1">
      <c r="A26" s="80"/>
      <c r="B26" s="82"/>
      <c r="C26" s="74"/>
      <c r="D26" s="75"/>
      <c r="E26" s="75"/>
      <c r="F26" s="75"/>
      <c r="G26" s="75"/>
      <c r="H26" s="75"/>
      <c r="I26" s="75"/>
      <c r="J26" s="75"/>
      <c r="K26" s="75"/>
      <c r="L26" s="75"/>
    </row>
    <row r="27" spans="1:12" s="83" customFormat="1" ht="16.5" customHeight="1">
      <c r="A27" s="80"/>
      <c r="B27" s="82"/>
      <c r="C27" s="74"/>
      <c r="D27" s="75"/>
      <c r="E27" s="75"/>
      <c r="F27" s="75"/>
      <c r="G27" s="75"/>
      <c r="H27" s="75"/>
      <c r="I27" s="75"/>
      <c r="J27" s="75"/>
      <c r="K27" s="75"/>
      <c r="L27" s="75"/>
    </row>
    <row r="28" spans="1:12" s="83" customFormat="1" ht="16.5" customHeight="1">
      <c r="A28" s="80"/>
      <c r="B28" s="82"/>
      <c r="C28" s="74"/>
      <c r="D28" s="75"/>
      <c r="E28" s="75"/>
      <c r="F28" s="75"/>
      <c r="G28" s="75"/>
      <c r="H28" s="75"/>
      <c r="I28" s="75"/>
      <c r="J28" s="75"/>
      <c r="K28" s="75"/>
      <c r="L28" s="75"/>
    </row>
    <row r="29" spans="1:12" s="83" customFormat="1" ht="16.5" customHeight="1">
      <c r="A29" s="80"/>
      <c r="B29" s="82"/>
      <c r="C29" s="74"/>
      <c r="D29" s="75"/>
      <c r="E29" s="75"/>
      <c r="F29" s="75"/>
      <c r="G29" s="75"/>
      <c r="H29" s="75"/>
      <c r="I29" s="75"/>
      <c r="J29" s="75"/>
      <c r="K29" s="75"/>
      <c r="L29" s="75"/>
    </row>
    <row r="30" spans="1:12" s="83" customFormat="1" ht="16.5" customHeight="1">
      <c r="A30" s="80"/>
      <c r="B30" s="82"/>
      <c r="C30" s="74"/>
      <c r="D30" s="75"/>
      <c r="E30" s="75"/>
      <c r="F30" s="75"/>
      <c r="G30" s="75"/>
      <c r="H30" s="75"/>
      <c r="I30" s="75"/>
      <c r="J30" s="75"/>
      <c r="K30" s="75"/>
      <c r="L30" s="75"/>
    </row>
    <row r="31" spans="1:12" s="83" customFormat="1" ht="16.5" customHeight="1">
      <c r="A31" s="80"/>
      <c r="B31" s="82"/>
      <c r="C31" s="74"/>
      <c r="D31" s="75"/>
      <c r="E31" s="75"/>
      <c r="F31" s="75"/>
      <c r="G31" s="75"/>
      <c r="H31" s="75"/>
      <c r="I31" s="75"/>
      <c r="J31" s="75"/>
      <c r="K31" s="75"/>
      <c r="L31" s="75"/>
    </row>
    <row r="32" spans="1:12" s="83" customFormat="1" ht="7" customHeight="1">
      <c r="A32" s="80"/>
      <c r="B32" s="82"/>
      <c r="C32" s="74"/>
      <c r="D32" s="75"/>
      <c r="E32" s="75"/>
      <c r="F32" s="75"/>
      <c r="G32" s="75"/>
      <c r="H32" s="75"/>
      <c r="I32" s="75"/>
      <c r="J32" s="75"/>
      <c r="K32" s="75"/>
      <c r="L32" s="75"/>
    </row>
    <row r="33" spans="1:12" ht="22" customHeight="1">
      <c r="A33" s="84" t="str">
        <f>'5'!A54</f>
        <v>The accompanying notes on pages 9 to 49 is an integel part of these financial statement.</v>
      </c>
      <c r="B33" s="85"/>
      <c r="C33" s="85"/>
      <c r="D33" s="51"/>
      <c r="E33" s="51"/>
      <c r="F33" s="50"/>
      <c r="G33" s="51"/>
      <c r="H33" s="51"/>
      <c r="I33" s="51"/>
      <c r="J33" s="51"/>
      <c r="K33" s="51"/>
      <c r="L33" s="78"/>
    </row>
    <row r="49" spans="6:6" ht="21.25" customHeight="1">
      <c r="F49" s="86"/>
    </row>
  </sheetData>
  <mergeCells count="1">
    <mergeCell ref="H6:J6"/>
  </mergeCells>
  <pageMargins left="1" right="1" top="0.5" bottom="0.6" header="0.49" footer="0.4"/>
  <pageSetup paperSize="9" firstPageNumber="6" orientation="landscape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J100"/>
  <sheetViews>
    <sheetView tabSelected="1" view="pageBreakPreview" topLeftCell="A61" zoomScale="80" zoomScaleNormal="100" zoomScaleSheetLayoutView="80" workbookViewId="0">
      <selection activeCell="C95" sqref="C95"/>
    </sheetView>
  </sheetViews>
  <sheetFormatPr defaultColWidth="10.09765625" defaultRowHeight="16.5" customHeight="1"/>
  <cols>
    <col min="1" max="1" width="2" style="14" customWidth="1"/>
    <col min="2" max="2" width="10.09765625" style="14" customWidth="1"/>
    <col min="3" max="3" width="34.69921875" style="14" customWidth="1"/>
    <col min="4" max="4" width="7.3984375" style="3" customWidth="1"/>
    <col min="5" max="5" width="1" style="14" customWidth="1"/>
    <col min="6" max="6" width="17.59765625" style="23" customWidth="1"/>
    <col min="7" max="7" width="1" style="23" customWidth="1"/>
    <col min="8" max="8" width="16.59765625" style="23" customWidth="1"/>
    <col min="9" max="9" width="10.59765625" style="14" customWidth="1"/>
    <col min="10" max="10" width="19.59765625" style="14" customWidth="1"/>
    <col min="11" max="246" width="10.59765625" style="14" customWidth="1"/>
    <col min="247" max="247" width="28.69921875" style="14" customWidth="1"/>
    <col min="248" max="16384" width="10.09765625" style="14"/>
  </cols>
  <sheetData>
    <row r="1" spans="1:8" s="5" customFormat="1" ht="16.5" customHeight="1">
      <c r="A1" s="1" t="s">
        <v>82</v>
      </c>
      <c r="B1" s="2"/>
      <c r="C1" s="2"/>
      <c r="D1" s="87"/>
      <c r="E1" s="2"/>
      <c r="F1" s="4"/>
      <c r="G1" s="4"/>
      <c r="H1" s="4"/>
    </row>
    <row r="2" spans="1:8" s="5" customFormat="1" ht="16.5" customHeight="1">
      <c r="A2" s="1" t="s">
        <v>58</v>
      </c>
      <c r="C2" s="2"/>
      <c r="D2" s="87"/>
      <c r="E2" s="2"/>
      <c r="F2" s="4"/>
      <c r="G2" s="4"/>
      <c r="H2" s="4"/>
    </row>
    <row r="3" spans="1:8" s="5" customFormat="1" ht="16.5" customHeight="1">
      <c r="A3" s="6" t="str">
        <f>+'5'!A3</f>
        <v>For the year ended 31 December 2018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88"/>
      <c r="E6" s="89"/>
      <c r="F6" s="18" t="s">
        <v>123</v>
      </c>
      <c r="G6" s="90"/>
      <c r="H6" s="18" t="s">
        <v>89</v>
      </c>
    </row>
    <row r="7" spans="1:8" ht="16.5" customHeight="1">
      <c r="B7" s="15"/>
      <c r="C7" s="15"/>
      <c r="D7" s="20" t="s">
        <v>0</v>
      </c>
      <c r="E7" s="89"/>
      <c r="F7" s="21" t="s">
        <v>54</v>
      </c>
      <c r="G7" s="19"/>
      <c r="H7" s="21" t="s">
        <v>54</v>
      </c>
    </row>
    <row r="8" spans="1:8" ht="16.5" customHeight="1">
      <c r="B8" s="15"/>
      <c r="C8" s="15"/>
      <c r="D8" s="67"/>
      <c r="E8" s="89"/>
      <c r="F8" s="91"/>
      <c r="G8" s="19"/>
      <c r="H8" s="91"/>
    </row>
    <row r="9" spans="1:8" ht="16.5" customHeight="1">
      <c r="A9" s="22" t="s">
        <v>6</v>
      </c>
      <c r="D9" s="87"/>
    </row>
    <row r="10" spans="1:8" ht="16.5" customHeight="1">
      <c r="A10" s="14" t="s">
        <v>142</v>
      </c>
      <c r="D10" s="12"/>
      <c r="F10" s="24">
        <f>+'5'!F29</f>
        <v>-125644971</v>
      </c>
      <c r="H10" s="24">
        <f>+'5'!H29</f>
        <v>-89291532</v>
      </c>
    </row>
    <row r="11" spans="1:8" ht="16.5" customHeight="1">
      <c r="A11" s="14" t="s">
        <v>144</v>
      </c>
      <c r="D11" s="12"/>
      <c r="F11" s="24"/>
      <c r="H11" s="24"/>
    </row>
    <row r="12" spans="1:8" ht="16.5" customHeight="1">
      <c r="B12" s="14" t="s">
        <v>62</v>
      </c>
      <c r="D12" s="12"/>
      <c r="F12" s="24"/>
      <c r="H12" s="24"/>
    </row>
    <row r="13" spans="1:8" ht="16.5" customHeight="1">
      <c r="B13" s="14" t="s">
        <v>63</v>
      </c>
      <c r="D13" s="12"/>
      <c r="F13" s="24"/>
      <c r="H13" s="24"/>
    </row>
    <row r="14" spans="1:8" ht="16.5" customHeight="1">
      <c r="B14" s="14" t="s">
        <v>64</v>
      </c>
      <c r="D14" s="12" t="s">
        <v>143</v>
      </c>
      <c r="F14" s="24">
        <v>33566741</v>
      </c>
      <c r="H14" s="24">
        <v>37492401</v>
      </c>
    </row>
    <row r="15" spans="1:8" ht="16.5" customHeight="1">
      <c r="B15" s="14" t="s">
        <v>108</v>
      </c>
      <c r="D15" s="12">
        <v>8</v>
      </c>
      <c r="F15" s="24">
        <v>0</v>
      </c>
      <c r="H15" s="24">
        <v>127219921</v>
      </c>
    </row>
    <row r="16" spans="1:8" ht="16.5" customHeight="1">
      <c r="B16" s="14" t="s">
        <v>145</v>
      </c>
      <c r="E16" s="92"/>
      <c r="G16" s="30"/>
    </row>
    <row r="17" spans="2:10" ht="16.5" customHeight="1">
      <c r="B17" s="14" t="s">
        <v>65</v>
      </c>
      <c r="D17" s="12"/>
      <c r="E17" s="92"/>
      <c r="F17" s="24">
        <v>76357936</v>
      </c>
      <c r="G17" s="30"/>
      <c r="H17" s="24">
        <v>33957255</v>
      </c>
    </row>
    <row r="18" spans="2:10" ht="16.5" customHeight="1">
      <c r="B18" s="14" t="s">
        <v>154</v>
      </c>
      <c r="D18" s="12"/>
      <c r="F18" s="24">
        <v>-60307376</v>
      </c>
      <c r="H18" s="24">
        <v>70130145</v>
      </c>
    </row>
    <row r="19" spans="2:10" ht="16.5" customHeight="1">
      <c r="B19" s="14" t="s">
        <v>155</v>
      </c>
      <c r="D19" s="12"/>
      <c r="F19" s="24">
        <v>12684491</v>
      </c>
      <c r="H19" s="24">
        <v>0</v>
      </c>
    </row>
    <row r="20" spans="2:10" ht="16.5" customHeight="1">
      <c r="B20" s="14" t="s">
        <v>153</v>
      </c>
      <c r="D20" s="12"/>
      <c r="F20" s="24">
        <v>-4035</v>
      </c>
      <c r="H20" s="24">
        <v>752753</v>
      </c>
    </row>
    <row r="21" spans="2:10" ht="16.5" customHeight="1">
      <c r="B21" s="14" t="s">
        <v>109</v>
      </c>
      <c r="D21" s="12"/>
      <c r="E21" s="92"/>
      <c r="F21" s="23">
        <v>4767</v>
      </c>
      <c r="G21" s="30"/>
      <c r="H21" s="23">
        <v>-12844</v>
      </c>
    </row>
    <row r="22" spans="2:10" ht="16.5" customHeight="1">
      <c r="B22" s="14" t="s">
        <v>113</v>
      </c>
      <c r="D22" s="12">
        <v>11</v>
      </c>
      <c r="E22" s="92"/>
      <c r="F22" s="23">
        <v>0</v>
      </c>
      <c r="G22" s="30"/>
      <c r="H22" s="23">
        <v>43639</v>
      </c>
    </row>
    <row r="23" spans="2:10" ht="16.5" customHeight="1">
      <c r="B23" s="14" t="s">
        <v>118</v>
      </c>
      <c r="D23" s="12">
        <v>12</v>
      </c>
      <c r="E23" s="92"/>
      <c r="F23" s="23">
        <v>117</v>
      </c>
      <c r="G23" s="30"/>
      <c r="H23" s="23">
        <v>34668</v>
      </c>
    </row>
    <row r="24" spans="2:10" s="93" customFormat="1" ht="16.5" customHeight="1">
      <c r="B24" s="14" t="s">
        <v>116</v>
      </c>
      <c r="D24" s="12">
        <v>12</v>
      </c>
      <c r="E24" s="92"/>
      <c r="F24" s="27">
        <v>77568</v>
      </c>
      <c r="G24" s="23"/>
      <c r="H24" s="27">
        <v>18000</v>
      </c>
      <c r="J24" s="14"/>
    </row>
    <row r="25" spans="2:10" ht="16.5" customHeight="1">
      <c r="B25" s="14" t="s">
        <v>146</v>
      </c>
      <c r="D25" s="12"/>
      <c r="E25" s="92"/>
      <c r="F25" s="23">
        <v>-560210</v>
      </c>
      <c r="G25" s="30"/>
      <c r="H25" s="23">
        <v>3144580</v>
      </c>
    </row>
    <row r="26" spans="2:10" ht="16.5" customHeight="1">
      <c r="B26" s="14" t="s">
        <v>150</v>
      </c>
      <c r="D26" s="12">
        <v>15</v>
      </c>
      <c r="E26" s="92"/>
      <c r="F26" s="23">
        <v>-14688001</v>
      </c>
      <c r="G26" s="30"/>
      <c r="H26" s="23">
        <v>0</v>
      </c>
    </row>
    <row r="27" spans="2:10" ht="16.5" customHeight="1">
      <c r="B27" s="14" t="s">
        <v>66</v>
      </c>
      <c r="D27" s="12">
        <v>21</v>
      </c>
      <c r="E27" s="92"/>
      <c r="F27" s="23">
        <v>12660966</v>
      </c>
      <c r="G27" s="30"/>
      <c r="H27" s="23">
        <v>12626171</v>
      </c>
    </row>
    <row r="28" spans="2:10" ht="16.5" customHeight="1">
      <c r="B28" s="14" t="s">
        <v>33</v>
      </c>
      <c r="D28" s="12"/>
      <c r="E28" s="92"/>
      <c r="F28" s="24">
        <v>69093313</v>
      </c>
      <c r="G28" s="30"/>
      <c r="H28" s="24">
        <v>88230277</v>
      </c>
    </row>
    <row r="29" spans="2:10" s="93" customFormat="1" ht="16.5" customHeight="1">
      <c r="B29" s="14" t="s">
        <v>67</v>
      </c>
      <c r="D29" s="12"/>
      <c r="E29" s="92"/>
      <c r="F29" s="27">
        <v>-156800151</v>
      </c>
      <c r="G29" s="23"/>
      <c r="H29" s="27">
        <v>-196341501</v>
      </c>
      <c r="J29" s="14"/>
    </row>
    <row r="30" spans="2:10" s="93" customFormat="1" ht="16.5" customHeight="1">
      <c r="B30" s="14" t="s">
        <v>115</v>
      </c>
      <c r="D30" s="12"/>
      <c r="E30" s="92"/>
      <c r="F30" s="27">
        <v>-175408</v>
      </c>
      <c r="G30" s="23"/>
      <c r="H30" s="27">
        <v>-142734</v>
      </c>
      <c r="J30" s="14"/>
    </row>
    <row r="31" spans="2:10" s="93" customFormat="1" ht="16.5" customHeight="1">
      <c r="B31" s="14" t="s">
        <v>68</v>
      </c>
      <c r="D31" s="12"/>
      <c r="E31" s="92"/>
      <c r="F31" s="27">
        <v>153135975</v>
      </c>
      <c r="G31" s="23"/>
      <c r="H31" s="27">
        <v>196230177</v>
      </c>
      <c r="J31" s="14"/>
    </row>
    <row r="32" spans="2:10" s="93" customFormat="1" ht="16.5" customHeight="1">
      <c r="B32" s="14" t="s">
        <v>69</v>
      </c>
      <c r="D32" s="12"/>
      <c r="E32" s="92"/>
      <c r="F32" s="27">
        <v>-56329054</v>
      </c>
      <c r="G32" s="23"/>
      <c r="H32" s="27">
        <v>-82323996</v>
      </c>
      <c r="J32" s="14"/>
    </row>
    <row r="33" spans="1:10" s="93" customFormat="1" ht="16.5" customHeight="1">
      <c r="B33" s="14" t="s">
        <v>70</v>
      </c>
      <c r="D33" s="12"/>
      <c r="E33" s="92"/>
      <c r="F33" s="28">
        <v>-3470059</v>
      </c>
      <c r="G33" s="23"/>
      <c r="H33" s="28">
        <v>-5707345</v>
      </c>
      <c r="J33" s="14"/>
    </row>
    <row r="34" spans="1:10" s="93" customFormat="1" ht="16.5" customHeight="1">
      <c r="A34" s="14"/>
      <c r="D34" s="12"/>
      <c r="E34" s="92"/>
      <c r="F34" s="27"/>
      <c r="G34" s="23"/>
      <c r="H34" s="27"/>
      <c r="J34" s="14"/>
    </row>
    <row r="35" spans="1:10" ht="16.5" customHeight="1">
      <c r="A35" s="22" t="s">
        <v>47</v>
      </c>
      <c r="D35" s="12"/>
      <c r="E35" s="92"/>
    </row>
    <row r="36" spans="1:10" s="93" customFormat="1" ht="16.5" customHeight="1">
      <c r="B36" s="22" t="s">
        <v>71</v>
      </c>
      <c r="D36" s="12"/>
      <c r="E36" s="92"/>
      <c r="F36" s="27">
        <f>SUM(F10:F33)</f>
        <v>-60397391</v>
      </c>
      <c r="G36" s="27"/>
      <c r="H36" s="27">
        <f>SUM(H10:H33)</f>
        <v>196060035</v>
      </c>
      <c r="J36" s="14"/>
    </row>
    <row r="37" spans="1:10" s="93" customFormat="1" ht="16.5" customHeight="1">
      <c r="A37" s="14"/>
      <c r="D37" s="12"/>
      <c r="E37" s="92"/>
      <c r="F37" s="27"/>
      <c r="G37" s="27"/>
      <c r="H37" s="27"/>
      <c r="J37" s="14"/>
    </row>
    <row r="38" spans="1:10" s="93" customFormat="1" ht="16.5" customHeight="1">
      <c r="A38" s="14"/>
      <c r="D38" s="12"/>
      <c r="E38" s="92"/>
      <c r="F38" s="27"/>
      <c r="G38" s="27"/>
      <c r="H38" s="27"/>
      <c r="J38" s="14"/>
    </row>
    <row r="39" spans="1:10" s="93" customFormat="1" ht="16.5" customHeight="1">
      <c r="A39" s="14"/>
      <c r="D39" s="12"/>
      <c r="E39" s="92"/>
      <c r="F39" s="27"/>
      <c r="G39" s="27"/>
      <c r="H39" s="27"/>
      <c r="J39" s="14"/>
    </row>
    <row r="40" spans="1:10" s="93" customFormat="1" ht="16.5" customHeight="1">
      <c r="A40" s="14"/>
      <c r="D40" s="12"/>
      <c r="E40" s="92"/>
      <c r="F40" s="27"/>
      <c r="G40" s="27"/>
      <c r="H40" s="27"/>
      <c r="J40" s="14"/>
    </row>
    <row r="41" spans="1:10" s="93" customFormat="1" ht="16.5" customHeight="1">
      <c r="A41" s="14"/>
      <c r="D41" s="12"/>
      <c r="E41" s="92"/>
      <c r="F41" s="27"/>
      <c r="G41" s="27"/>
      <c r="H41" s="27"/>
      <c r="J41" s="14"/>
    </row>
    <row r="42" spans="1:10" s="93" customFormat="1" ht="16.5" customHeight="1">
      <c r="A42" s="14"/>
      <c r="D42" s="12"/>
      <c r="E42" s="92"/>
      <c r="F42" s="27"/>
      <c r="G42" s="27"/>
      <c r="H42" s="27"/>
      <c r="J42" s="14"/>
    </row>
    <row r="43" spans="1:10" s="93" customFormat="1" ht="16.5" customHeight="1">
      <c r="A43" s="14"/>
      <c r="D43" s="12"/>
      <c r="E43" s="92"/>
      <c r="F43" s="27"/>
      <c r="G43" s="27"/>
      <c r="H43" s="27"/>
      <c r="J43" s="14"/>
    </row>
    <row r="44" spans="1:10" s="93" customFormat="1" ht="16.5" customHeight="1">
      <c r="A44" s="14"/>
      <c r="D44" s="12"/>
      <c r="E44" s="92"/>
      <c r="F44" s="27"/>
      <c r="G44" s="27"/>
      <c r="H44" s="27"/>
      <c r="J44" s="14"/>
    </row>
    <row r="45" spans="1:10" s="93" customFormat="1" ht="16.5" customHeight="1">
      <c r="A45" s="14"/>
      <c r="D45" s="12"/>
      <c r="E45" s="92"/>
      <c r="F45" s="27"/>
      <c r="G45" s="27"/>
      <c r="H45" s="27"/>
      <c r="J45" s="14"/>
    </row>
    <row r="46" spans="1:10" s="93" customFormat="1" ht="16.5" customHeight="1">
      <c r="A46" s="14"/>
      <c r="D46" s="12"/>
      <c r="E46" s="92"/>
      <c r="F46" s="27"/>
      <c r="G46" s="27"/>
      <c r="H46" s="27"/>
      <c r="J46" s="14"/>
    </row>
    <row r="47" spans="1:10" s="93" customFormat="1" ht="16.5" customHeight="1">
      <c r="A47" s="14"/>
      <c r="D47" s="12"/>
      <c r="E47" s="92"/>
      <c r="F47" s="27"/>
      <c r="G47" s="27"/>
      <c r="H47" s="27"/>
      <c r="J47" s="14"/>
    </row>
    <row r="48" spans="1:10" s="93" customFormat="1" ht="7.5" customHeight="1">
      <c r="A48" s="14"/>
      <c r="D48" s="12"/>
      <c r="E48" s="92"/>
      <c r="F48" s="27"/>
      <c r="G48" s="27"/>
      <c r="H48" s="27"/>
      <c r="J48" s="14"/>
    </row>
    <row r="49" spans="1:10" ht="22" customHeight="1">
      <c r="A49" s="94" t="str">
        <f>+'Eng 6 '!A33</f>
        <v>The accompanying notes on pages 9 to 49 is an integel part of these financial statement.</v>
      </c>
      <c r="B49" s="39"/>
      <c r="C49" s="39"/>
      <c r="D49" s="8"/>
      <c r="E49" s="39"/>
      <c r="F49" s="28"/>
      <c r="G49" s="28"/>
      <c r="H49" s="28"/>
    </row>
    <row r="50" spans="1:10" s="5" customFormat="1" ht="16.5" customHeight="1">
      <c r="A50" s="1" t="s">
        <v>82</v>
      </c>
      <c r="B50" s="2"/>
      <c r="C50" s="2"/>
      <c r="D50" s="87"/>
      <c r="E50" s="2"/>
      <c r="F50" s="4"/>
      <c r="G50" s="4"/>
      <c r="H50" s="4"/>
      <c r="J50" s="14"/>
    </row>
    <row r="51" spans="1:10" s="5" customFormat="1" ht="16.5" customHeight="1">
      <c r="A51" s="10" t="s">
        <v>87</v>
      </c>
      <c r="B51" s="11"/>
      <c r="C51" s="11"/>
      <c r="D51" s="87"/>
      <c r="E51" s="11"/>
      <c r="F51" s="13"/>
      <c r="G51" s="13"/>
      <c r="H51" s="13"/>
      <c r="J51" s="14"/>
    </row>
    <row r="52" spans="1:10" s="5" customFormat="1" ht="16.5" customHeight="1">
      <c r="A52" s="6" t="str">
        <f>+A3</f>
        <v>For the year ended 31 December 2018</v>
      </c>
      <c r="B52" s="7"/>
      <c r="C52" s="7"/>
      <c r="D52" s="8"/>
      <c r="E52" s="7"/>
      <c r="F52" s="9"/>
      <c r="G52" s="9"/>
      <c r="H52" s="9"/>
      <c r="J52" s="14"/>
    </row>
    <row r="53" spans="1:10" s="5" customFormat="1" ht="16.5" customHeight="1">
      <c r="A53" s="2"/>
      <c r="B53" s="2"/>
      <c r="C53" s="2"/>
      <c r="D53" s="12"/>
      <c r="E53" s="2"/>
      <c r="F53" s="4"/>
      <c r="G53" s="4"/>
      <c r="H53" s="4"/>
      <c r="J53" s="14"/>
    </row>
    <row r="54" spans="1:10" s="5" customFormat="1" ht="16.5" customHeight="1">
      <c r="A54" s="2"/>
      <c r="B54" s="2"/>
      <c r="C54" s="2"/>
      <c r="D54" s="12"/>
      <c r="E54" s="2"/>
      <c r="F54" s="4"/>
      <c r="G54" s="4"/>
      <c r="H54" s="4"/>
      <c r="J54" s="14"/>
    </row>
    <row r="55" spans="1:10" ht="16.5" customHeight="1">
      <c r="B55" s="15"/>
      <c r="C55" s="15"/>
      <c r="D55" s="88"/>
      <c r="E55" s="89"/>
      <c r="F55" s="18" t="s">
        <v>123</v>
      </c>
      <c r="G55" s="90"/>
      <c r="H55" s="18" t="s">
        <v>89</v>
      </c>
    </row>
    <row r="56" spans="1:10" ht="16.5" customHeight="1">
      <c r="B56" s="15"/>
      <c r="C56" s="15"/>
      <c r="D56" s="20" t="s">
        <v>0</v>
      </c>
      <c r="E56" s="89"/>
      <c r="F56" s="21" t="s">
        <v>54</v>
      </c>
      <c r="G56" s="19"/>
      <c r="H56" s="21" t="s">
        <v>54</v>
      </c>
    </row>
    <row r="57" spans="1:10" ht="8.15" customHeight="1">
      <c r="B57" s="15"/>
      <c r="C57" s="15"/>
      <c r="D57" s="88"/>
      <c r="E57" s="89"/>
      <c r="F57" s="95"/>
      <c r="G57" s="19"/>
      <c r="H57" s="95"/>
    </row>
    <row r="58" spans="1:10" ht="16.5" customHeight="1">
      <c r="A58" s="22" t="s">
        <v>119</v>
      </c>
      <c r="D58" s="12"/>
      <c r="E58" s="92"/>
    </row>
    <row r="59" spans="1:10" s="93" customFormat="1" ht="16.5" customHeight="1">
      <c r="A59" s="14" t="s">
        <v>19</v>
      </c>
      <c r="D59" s="12"/>
      <c r="E59" s="92"/>
      <c r="F59" s="27"/>
      <c r="G59" s="27"/>
      <c r="H59" s="27"/>
      <c r="J59" s="14"/>
    </row>
    <row r="60" spans="1:10" s="93" customFormat="1" ht="16.5" customHeight="1">
      <c r="B60" s="14" t="s">
        <v>92</v>
      </c>
      <c r="D60" s="12"/>
      <c r="E60" s="92"/>
      <c r="F60" s="27">
        <v>56215015</v>
      </c>
      <c r="G60" s="27"/>
      <c r="H60" s="27">
        <v>717386156</v>
      </c>
      <c r="J60" s="14"/>
    </row>
    <row r="61" spans="1:10" s="93" customFormat="1" ht="16.5" customHeight="1">
      <c r="B61" s="14" t="s">
        <v>72</v>
      </c>
      <c r="D61" s="12"/>
      <c r="E61" s="92"/>
      <c r="F61" s="27">
        <v>1218579463</v>
      </c>
      <c r="G61" s="27"/>
      <c r="H61" s="27">
        <v>-746290688</v>
      </c>
      <c r="J61" s="14"/>
    </row>
    <row r="62" spans="1:10" s="93" customFormat="1" ht="16.5" customHeight="1">
      <c r="B62" s="14" t="s">
        <v>105</v>
      </c>
      <c r="D62" s="12"/>
      <c r="E62" s="92"/>
      <c r="F62" s="27">
        <v>0</v>
      </c>
      <c r="G62" s="27"/>
      <c r="H62" s="27">
        <v>983160</v>
      </c>
      <c r="J62" s="14"/>
    </row>
    <row r="63" spans="1:10" s="93" customFormat="1" ht="16.5" customHeight="1">
      <c r="B63" s="14" t="s">
        <v>73</v>
      </c>
      <c r="D63" s="12"/>
      <c r="E63" s="92"/>
      <c r="F63" s="27">
        <v>264143200</v>
      </c>
      <c r="G63" s="27"/>
      <c r="H63" s="27">
        <v>925615144</v>
      </c>
      <c r="J63" s="14"/>
    </row>
    <row r="64" spans="1:10" s="93" customFormat="1" ht="16.5" customHeight="1">
      <c r="B64" s="14" t="s">
        <v>88</v>
      </c>
      <c r="D64" s="12"/>
      <c r="E64" s="92"/>
      <c r="F64" s="27">
        <v>-8700809</v>
      </c>
      <c r="G64" s="27"/>
      <c r="H64" s="27">
        <v>0</v>
      </c>
      <c r="J64" s="14"/>
    </row>
    <row r="65" spans="1:10" s="93" customFormat="1" ht="16.5" customHeight="1">
      <c r="B65" s="14" t="s">
        <v>35</v>
      </c>
      <c r="D65" s="12"/>
      <c r="E65" s="92"/>
      <c r="F65" s="27"/>
      <c r="G65" s="27"/>
      <c r="H65" s="27">
        <v>-15698857</v>
      </c>
      <c r="J65" s="14"/>
    </row>
    <row r="66" spans="1:10" s="93" customFormat="1" ht="16.5" customHeight="1">
      <c r="A66" s="14" t="s">
        <v>42</v>
      </c>
      <c r="D66" s="12"/>
      <c r="E66" s="92"/>
      <c r="F66" s="27"/>
      <c r="G66" s="27"/>
      <c r="H66" s="27"/>
      <c r="J66" s="14"/>
    </row>
    <row r="67" spans="1:10" s="93" customFormat="1" ht="16.5" customHeight="1">
      <c r="B67" s="14" t="s">
        <v>100</v>
      </c>
      <c r="D67" s="12"/>
      <c r="E67" s="92"/>
      <c r="F67" s="30">
        <v>-466016994</v>
      </c>
      <c r="G67" s="27"/>
      <c r="H67" s="30">
        <v>595904247</v>
      </c>
      <c r="J67" s="14"/>
    </row>
    <row r="68" spans="1:10" s="93" customFormat="1" ht="16.5" customHeight="1">
      <c r="B68" s="14" t="s">
        <v>25</v>
      </c>
      <c r="D68" s="12"/>
      <c r="E68" s="92"/>
      <c r="F68" s="30">
        <v>-194719058</v>
      </c>
      <c r="G68" s="27"/>
      <c r="H68" s="30">
        <v>-448198950</v>
      </c>
      <c r="J68" s="14"/>
    </row>
    <row r="69" spans="1:10" s="93" customFormat="1" ht="16.5" customHeight="1">
      <c r="B69" s="14" t="s">
        <v>55</v>
      </c>
      <c r="D69" s="12"/>
      <c r="E69" s="92"/>
      <c r="F69" s="30">
        <v>1750967</v>
      </c>
      <c r="G69" s="27"/>
      <c r="H69" s="30">
        <v>-5846438</v>
      </c>
      <c r="J69" s="14"/>
    </row>
    <row r="70" spans="1:10" s="93" customFormat="1" ht="16.5" customHeight="1">
      <c r="B70" s="14" t="s">
        <v>26</v>
      </c>
      <c r="D70" s="12"/>
      <c r="E70" s="92"/>
      <c r="F70" s="30">
        <v>-4804837</v>
      </c>
      <c r="G70" s="27"/>
      <c r="H70" s="30">
        <v>-7547052</v>
      </c>
      <c r="J70" s="14"/>
    </row>
    <row r="71" spans="1:10" s="93" customFormat="1" ht="16.5" customHeight="1">
      <c r="B71" s="14" t="s">
        <v>114</v>
      </c>
      <c r="D71" s="12">
        <v>21</v>
      </c>
      <c r="E71" s="92"/>
      <c r="F71" s="27">
        <v>0</v>
      </c>
      <c r="G71" s="23"/>
      <c r="H71" s="27">
        <v>-1623960</v>
      </c>
      <c r="J71" s="14"/>
    </row>
    <row r="72" spans="1:10" ht="16.5" customHeight="1">
      <c r="B72" s="14" t="s">
        <v>1</v>
      </c>
      <c r="D72" s="12"/>
      <c r="E72" s="92"/>
      <c r="F72" s="96">
        <v>-11794317</v>
      </c>
      <c r="H72" s="96">
        <v>-89584323</v>
      </c>
    </row>
    <row r="73" spans="1:10" ht="8.15" customHeight="1">
      <c r="D73" s="12"/>
      <c r="E73" s="92"/>
      <c r="F73" s="30"/>
      <c r="H73" s="30"/>
    </row>
    <row r="74" spans="1:10" s="93" customFormat="1" ht="16.5" customHeight="1">
      <c r="A74" s="22" t="s">
        <v>149</v>
      </c>
      <c r="D74" s="12"/>
      <c r="E74" s="92"/>
      <c r="F74" s="28">
        <f>SUM(F36:F72)</f>
        <v>794255239</v>
      </c>
      <c r="G74" s="97"/>
      <c r="H74" s="28">
        <f>SUM(H36:H72)</f>
        <v>1121158474</v>
      </c>
      <c r="J74" s="14"/>
    </row>
    <row r="75" spans="1:10" s="93" customFormat="1" ht="16.5" customHeight="1">
      <c r="A75" s="22"/>
      <c r="D75" s="12"/>
      <c r="E75" s="92"/>
      <c r="F75" s="27"/>
      <c r="G75" s="97"/>
      <c r="H75" s="27"/>
      <c r="J75" s="14"/>
    </row>
    <row r="76" spans="1:10" ht="16.5" customHeight="1">
      <c r="A76" s="22" t="s">
        <v>7</v>
      </c>
      <c r="D76" s="12"/>
      <c r="E76" s="98"/>
    </row>
    <row r="77" spans="1:10" ht="16.5" customHeight="1">
      <c r="A77" s="14" t="s">
        <v>43</v>
      </c>
      <c r="D77" s="12">
        <v>11</v>
      </c>
      <c r="E77" s="98"/>
      <c r="F77" s="23">
        <v>-18715052</v>
      </c>
      <c r="H77" s="23">
        <v>-9078615</v>
      </c>
    </row>
    <row r="78" spans="1:10" ht="16.5" customHeight="1">
      <c r="A78" s="14" t="s">
        <v>44</v>
      </c>
      <c r="D78" s="12"/>
      <c r="E78" s="98"/>
      <c r="F78" s="23">
        <v>16537</v>
      </c>
      <c r="H78" s="23">
        <v>13084</v>
      </c>
    </row>
    <row r="79" spans="1:10" ht="16.5" customHeight="1">
      <c r="A79" s="14" t="s">
        <v>45</v>
      </c>
      <c r="D79" s="12">
        <v>12</v>
      </c>
      <c r="E79" s="98"/>
      <c r="F79" s="28">
        <v>-2281450</v>
      </c>
      <c r="G79" s="27"/>
      <c r="H79" s="28">
        <v>-5586143</v>
      </c>
    </row>
    <row r="80" spans="1:10" ht="8.15" customHeight="1">
      <c r="D80" s="12"/>
      <c r="E80" s="98"/>
      <c r="F80" s="27"/>
      <c r="G80" s="27"/>
      <c r="H80" s="27"/>
    </row>
    <row r="81" spans="1:8" ht="16.5" customHeight="1">
      <c r="A81" s="22" t="s">
        <v>148</v>
      </c>
      <c r="D81" s="12"/>
      <c r="E81" s="98"/>
      <c r="F81" s="28">
        <f>SUM(F77:F80)</f>
        <v>-20979965</v>
      </c>
      <c r="G81" s="27"/>
      <c r="H81" s="28">
        <f>SUM(H77:H80)</f>
        <v>-14651674</v>
      </c>
    </row>
    <row r="82" spans="1:8" ht="16.5" customHeight="1">
      <c r="A82" s="22"/>
      <c r="D82" s="12"/>
      <c r="E82" s="98"/>
      <c r="F82" s="27"/>
      <c r="G82" s="27"/>
      <c r="H82" s="27"/>
    </row>
    <row r="83" spans="1:8" ht="16.5" customHeight="1">
      <c r="A83" s="22" t="s">
        <v>24</v>
      </c>
      <c r="D83" s="12"/>
      <c r="E83" s="98"/>
      <c r="F83" s="27"/>
      <c r="G83" s="27"/>
      <c r="H83" s="27"/>
    </row>
    <row r="84" spans="1:8" ht="16.5" customHeight="1">
      <c r="A84" s="14" t="s">
        <v>101</v>
      </c>
      <c r="D84" s="12">
        <v>15</v>
      </c>
      <c r="E84" s="98"/>
      <c r="F84" s="27">
        <v>-25802079790</v>
      </c>
      <c r="G84" s="27"/>
      <c r="H84" s="27">
        <v>-13175189580</v>
      </c>
    </row>
    <row r="85" spans="1:8" ht="16.5" customHeight="1">
      <c r="A85" s="14" t="s">
        <v>102</v>
      </c>
      <c r="D85" s="12">
        <v>15</v>
      </c>
      <c r="E85" s="98"/>
      <c r="F85" s="27">
        <v>25477140000</v>
      </c>
      <c r="G85" s="27"/>
      <c r="H85" s="27">
        <v>13772045000</v>
      </c>
    </row>
    <row r="86" spans="1:8" ht="16.5" customHeight="1">
      <c r="A86" s="14" t="s">
        <v>103</v>
      </c>
      <c r="D86" s="12">
        <v>18</v>
      </c>
      <c r="E86" s="98"/>
      <c r="F86" s="27">
        <v>-1160000000</v>
      </c>
      <c r="G86" s="27"/>
      <c r="H86" s="27">
        <v>-3790000000</v>
      </c>
    </row>
    <row r="87" spans="1:8" ht="16.5" customHeight="1">
      <c r="A87" s="14" t="s">
        <v>104</v>
      </c>
      <c r="D87" s="12">
        <v>18</v>
      </c>
      <c r="E87" s="98"/>
      <c r="F87" s="39">
        <v>1451853460</v>
      </c>
      <c r="G87" s="27"/>
      <c r="H87" s="39">
        <v>2390000000</v>
      </c>
    </row>
    <row r="88" spans="1:8" ht="8.15" customHeight="1">
      <c r="D88" s="12"/>
      <c r="E88" s="98"/>
      <c r="F88" s="27"/>
      <c r="G88" s="27"/>
      <c r="H88" s="27"/>
    </row>
    <row r="89" spans="1:8" ht="16.5" customHeight="1">
      <c r="A89" s="22" t="s">
        <v>147</v>
      </c>
      <c r="D89" s="12"/>
      <c r="E89" s="98"/>
      <c r="F89" s="96">
        <f>SUM(F84:F88)</f>
        <v>-33086330</v>
      </c>
      <c r="G89" s="27"/>
      <c r="H89" s="96">
        <f>SUM(H84:H88)</f>
        <v>-803144580</v>
      </c>
    </row>
    <row r="90" spans="1:8" ht="16.5" customHeight="1">
      <c r="A90" s="22"/>
      <c r="D90" s="12"/>
      <c r="E90" s="98"/>
      <c r="F90" s="27"/>
      <c r="G90" s="27"/>
      <c r="H90" s="27"/>
    </row>
    <row r="91" spans="1:8" ht="16.5" customHeight="1">
      <c r="A91" s="22" t="s">
        <v>56</v>
      </c>
      <c r="D91" s="12"/>
      <c r="E91" s="98"/>
      <c r="F91" s="27">
        <f>F74+F81+F89</f>
        <v>740188944</v>
      </c>
      <c r="G91" s="27"/>
      <c r="H91" s="27">
        <f>H74+H81+H89</f>
        <v>303362220</v>
      </c>
    </row>
    <row r="92" spans="1:8" ht="16.5" customHeight="1">
      <c r="A92" s="14" t="s">
        <v>46</v>
      </c>
      <c r="D92" s="12"/>
      <c r="E92" s="98"/>
      <c r="F92" s="28">
        <f>'3-4'!J11</f>
        <v>655105841</v>
      </c>
      <c r="G92" s="27"/>
      <c r="H92" s="28">
        <v>351743621</v>
      </c>
    </row>
    <row r="93" spans="1:8" ht="8.15" customHeight="1">
      <c r="D93" s="12"/>
      <c r="E93" s="98"/>
      <c r="F93" s="27"/>
      <c r="G93" s="27"/>
      <c r="H93" s="27"/>
    </row>
    <row r="94" spans="1:8" ht="16.5" customHeight="1" thickBot="1">
      <c r="A94" s="22" t="s">
        <v>86</v>
      </c>
      <c r="D94" s="12">
        <v>5</v>
      </c>
      <c r="E94" s="98"/>
      <c r="F94" s="33">
        <f>SUM(F91:F93)</f>
        <v>1395294785</v>
      </c>
      <c r="G94" s="27"/>
      <c r="H94" s="33">
        <f>SUM(H91:H93)</f>
        <v>655105841</v>
      </c>
    </row>
    <row r="95" spans="1:8" ht="16.5" customHeight="1" thickTop="1">
      <c r="A95" s="22"/>
      <c r="D95" s="12"/>
      <c r="E95" s="98"/>
      <c r="F95" s="139">
        <f>F94-'3-4'!H11</f>
        <v>0</v>
      </c>
      <c r="G95" s="27"/>
      <c r="H95" s="27"/>
    </row>
    <row r="96" spans="1:8" ht="16.5" customHeight="1">
      <c r="A96" s="22"/>
      <c r="D96" s="12"/>
      <c r="E96" s="98"/>
      <c r="F96" s="27"/>
      <c r="G96" s="27"/>
      <c r="H96" s="27"/>
    </row>
    <row r="97" spans="1:8" ht="16.5" customHeight="1">
      <c r="A97" s="22"/>
      <c r="D97" s="12"/>
      <c r="E97" s="98"/>
      <c r="F97" s="27"/>
      <c r="G97" s="27"/>
      <c r="H97" s="27"/>
    </row>
    <row r="98" spans="1:8" ht="16.5" customHeight="1">
      <c r="D98" s="12"/>
      <c r="E98" s="98"/>
      <c r="F98" s="27"/>
      <c r="H98" s="27"/>
    </row>
    <row r="99" spans="1:8" ht="13" customHeight="1">
      <c r="D99" s="12"/>
      <c r="E99" s="98"/>
      <c r="F99" s="27"/>
      <c r="H99" s="27"/>
    </row>
    <row r="100" spans="1:8" ht="22" customHeight="1">
      <c r="A100" s="39" t="str">
        <f>A49</f>
        <v>The accompanying notes on pages 9 to 49 is an integel part of these financial statement.</v>
      </c>
      <c r="B100" s="39"/>
      <c r="C100" s="39"/>
      <c r="D100" s="40"/>
      <c r="E100" s="39"/>
      <c r="F100" s="28"/>
      <c r="G100" s="28"/>
      <c r="H100" s="28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3-4</vt:lpstr>
      <vt:lpstr>5</vt:lpstr>
      <vt:lpstr>Eng 6 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Manita Nopkitkamjorn</cp:lastModifiedBy>
  <cp:lastPrinted>2019-02-15T09:09:19Z</cp:lastPrinted>
  <dcterms:created xsi:type="dcterms:W3CDTF">2002-01-02T06:01:55Z</dcterms:created>
  <dcterms:modified xsi:type="dcterms:W3CDTF">2019-02-15T09:09:38Z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