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(21) YEAR 19-62 (PUBLIC)\AEONTS (3000134)\"/>
    </mc:Choice>
  </mc:AlternateContent>
  <bookViews>
    <workbookView xWindow="14510" yWindow="-20" windowWidth="14310" windowHeight="12540" tabRatio="853" activeTab="6"/>
  </bookViews>
  <sheets>
    <sheet name="Financial Position" sheetId="1" r:id="rId1"/>
    <sheet name="Financial Position (2)" sheetId="3" r:id="rId2"/>
    <sheet name="Statement of income" sheetId="10" r:id="rId3"/>
    <sheet name="Statement Comprehensive Inc" sheetId="11" r:id="rId4"/>
    <sheet name="CSE Conso" sheetId="6" r:id="rId5"/>
    <sheet name="CSE Seperate" sheetId="7" r:id="rId6"/>
    <sheet name="Cash Flow" sheetId="9" r:id="rId7"/>
  </sheets>
  <externalReferences>
    <externalReference r:id="rId8"/>
  </externalReferences>
  <definedNames>
    <definedName name="_xlnm.Print_Area" localSheetId="6">'Cash Flow'!$A$1:$K$95</definedName>
    <definedName name="_xlnm.Print_Area" localSheetId="5">'CSE Seperate'!$A$1:$S$30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9" l="1"/>
  <c r="J20" i="11" l="1"/>
  <c r="D62" i="9" l="1"/>
  <c r="D12" i="9" l="1"/>
  <c r="E20" i="11"/>
  <c r="Z33" i="6" l="1"/>
  <c r="P25" i="7" l="1"/>
  <c r="S25" i="7" l="1"/>
  <c r="S17" i="7" l="1"/>
  <c r="AC23" i="6"/>
  <c r="V22" i="6"/>
  <c r="V23" i="6"/>
  <c r="V24" i="6"/>
  <c r="AC24" i="6" s="1"/>
  <c r="L21" i="11"/>
  <c r="J21" i="11"/>
  <c r="G21" i="11"/>
  <c r="E21" i="11"/>
  <c r="G20" i="10"/>
  <c r="S24" i="7" l="1"/>
  <c r="V32" i="6"/>
  <c r="AC32" i="6" s="1"/>
  <c r="I86" i="9" l="1"/>
  <c r="K86" i="9"/>
  <c r="K83" i="9"/>
  <c r="I83" i="9"/>
  <c r="D83" i="9"/>
  <c r="F83" i="9"/>
  <c r="I62" i="9"/>
  <c r="K62" i="9"/>
  <c r="F62" i="9"/>
  <c r="S16" i="7"/>
  <c r="V21" i="6"/>
  <c r="AC21" i="6" s="1"/>
  <c r="G31" i="10"/>
  <c r="I87" i="9" l="1"/>
  <c r="D87" i="9"/>
  <c r="S23" i="7"/>
  <c r="S15" i="7"/>
  <c r="V34" i="6"/>
  <c r="V20" i="6"/>
  <c r="V15" i="6"/>
  <c r="V31" i="6"/>
  <c r="L26" i="11" l="1"/>
  <c r="J26" i="11"/>
  <c r="E26" i="11"/>
  <c r="L31" i="10"/>
  <c r="J31" i="10"/>
  <c r="E31" i="10"/>
  <c r="L21" i="10"/>
  <c r="J21" i="10"/>
  <c r="G21" i="10"/>
  <c r="E21" i="10"/>
  <c r="L20" i="10"/>
  <c r="J20" i="10"/>
  <c r="E20" i="10"/>
  <c r="L34" i="10" l="1"/>
  <c r="K10" i="9" s="1"/>
  <c r="K25" i="9" s="1"/>
  <c r="G34" i="10"/>
  <c r="F10" i="9" s="1"/>
  <c r="F25" i="9" s="1"/>
  <c r="J34" i="10"/>
  <c r="E34" i="10"/>
  <c r="V30" i="6"/>
  <c r="AC30" i="6" s="1"/>
  <c r="L36" i="10" l="1"/>
  <c r="L10" i="11" s="1"/>
  <c r="L22" i="11" s="1"/>
  <c r="L25" i="11" s="1"/>
  <c r="L27" i="11" s="1"/>
  <c r="G36" i="10"/>
  <c r="E36" i="10"/>
  <c r="E10" i="11" s="1"/>
  <c r="E22" i="11" s="1"/>
  <c r="E25" i="11" s="1"/>
  <c r="E27" i="11" s="1"/>
  <c r="D10" i="9"/>
  <c r="J36" i="10"/>
  <c r="I10" i="9"/>
  <c r="G10" i="11" l="1"/>
  <c r="G22" i="11" s="1"/>
  <c r="G25" i="11" s="1"/>
  <c r="G27" i="11" s="1"/>
  <c r="G39" i="10"/>
  <c r="L39" i="10"/>
  <c r="E41" i="10"/>
  <c r="E39" i="10" s="1"/>
  <c r="P33" i="6" s="1"/>
  <c r="J39" i="10"/>
  <c r="J10" i="11"/>
  <c r="J22" i="11" s="1"/>
  <c r="J25" i="11" s="1"/>
  <c r="J27" i="11" s="1"/>
  <c r="K34" i="9"/>
  <c r="K40" i="9" s="1"/>
  <c r="F34" i="9"/>
  <c r="F40" i="9" s="1"/>
  <c r="L41" i="10" l="1"/>
  <c r="L43" i="10"/>
  <c r="G43" i="10"/>
  <c r="G41" i="10"/>
  <c r="V33" i="6"/>
  <c r="E43" i="10"/>
  <c r="J41" i="10"/>
  <c r="J43" i="10"/>
  <c r="K85" i="9"/>
  <c r="K88" i="9" s="1"/>
  <c r="F85" i="9"/>
  <c r="F88" i="9" s="1"/>
  <c r="D35" i="6" l="1"/>
  <c r="S21" i="7" l="1"/>
  <c r="M27" i="7"/>
  <c r="J27" i="7"/>
  <c r="G27" i="7"/>
  <c r="D27" i="7"/>
  <c r="S13" i="7"/>
  <c r="M19" i="7"/>
  <c r="J19" i="7"/>
  <c r="G19" i="7"/>
  <c r="D19" i="7"/>
  <c r="AC34" i="6"/>
  <c r="AC31" i="6"/>
  <c r="V27" i="6"/>
  <c r="AC27" i="6" s="1"/>
  <c r="Z35" i="6"/>
  <c r="S35" i="6"/>
  <c r="M35" i="6"/>
  <c r="J35" i="6"/>
  <c r="G35" i="6"/>
  <c r="X25" i="6"/>
  <c r="AC20" i="6"/>
  <c r="V19" i="6"/>
  <c r="AC19" i="6" s="1"/>
  <c r="V17" i="6"/>
  <c r="AC17" i="6" s="1"/>
  <c r="AC15" i="6"/>
  <c r="Z25" i="6"/>
  <c r="S25" i="6"/>
  <c r="P25" i="6"/>
  <c r="M25" i="6"/>
  <c r="J25" i="6"/>
  <c r="G25" i="6"/>
  <c r="D25" i="6"/>
  <c r="AC22" i="6" l="1"/>
  <c r="AC25" i="6" s="1"/>
  <c r="I34" i="9"/>
  <c r="I40" i="9" s="1"/>
  <c r="I70" i="3"/>
  <c r="I72" i="3" s="1"/>
  <c r="G70" i="3"/>
  <c r="G72" i="3" s="1"/>
  <c r="E70" i="3"/>
  <c r="E72" i="3" s="1"/>
  <c r="C70" i="3"/>
  <c r="C34" i="3"/>
  <c r="I34" i="3"/>
  <c r="G34" i="3"/>
  <c r="E34" i="3"/>
  <c r="I23" i="3"/>
  <c r="G23" i="3"/>
  <c r="C23" i="3"/>
  <c r="E23" i="3"/>
  <c r="I35" i="1"/>
  <c r="G35" i="1"/>
  <c r="C35" i="1"/>
  <c r="E35" i="1"/>
  <c r="C72" i="3" l="1"/>
  <c r="I85" i="9"/>
  <c r="I88" i="9" s="1"/>
  <c r="D25" i="9"/>
  <c r="D34" i="9" s="1"/>
  <c r="D40" i="9" s="1"/>
  <c r="D85" i="9" s="1"/>
  <c r="D88" i="9" s="1"/>
  <c r="C35" i="3"/>
  <c r="C73" i="3" s="1"/>
  <c r="I35" i="3"/>
  <c r="I73" i="3" s="1"/>
  <c r="E35" i="3"/>
  <c r="E73" i="3" s="1"/>
  <c r="V25" i="6"/>
  <c r="G35" i="3"/>
  <c r="G73" i="3" s="1"/>
  <c r="I20" i="1"/>
  <c r="I36" i="1" s="1"/>
  <c r="G20" i="1"/>
  <c r="G36" i="1" s="1"/>
  <c r="E20" i="1"/>
  <c r="E36" i="1" s="1"/>
  <c r="C20" i="1"/>
  <c r="C36" i="1" s="1"/>
  <c r="P35" i="6" l="1"/>
  <c r="P27" i="7"/>
  <c r="S18" i="7"/>
  <c r="S19" i="7" s="1"/>
  <c r="P19" i="7"/>
  <c r="S26" i="7" l="1"/>
  <c r="S27" i="7" s="1"/>
  <c r="AC33" i="6" l="1"/>
  <c r="AC35" i="6" s="1"/>
  <c r="V35" i="6"/>
</calcChain>
</file>

<file path=xl/sharedStrings.xml><?xml version="1.0" encoding="utf-8"?>
<sst xmlns="http://schemas.openxmlformats.org/spreadsheetml/2006/main" count="382" uniqueCount="241">
  <si>
    <t xml:space="preserve">STATEMENT  OF  FINANCIAL  POSITION </t>
  </si>
  <si>
    <t>Notes</t>
  </si>
  <si>
    <t>CONSOLIDATED</t>
  </si>
  <si>
    <t>SEPARATE</t>
  </si>
  <si>
    <t>FINANCIAL STATEMENTS</t>
  </si>
  <si>
    <t>ASSETS</t>
  </si>
  <si>
    <t>CURRENT  ASSETS</t>
  </si>
  <si>
    <t>Cash and cash equivalents</t>
  </si>
  <si>
    <t>Other receivables</t>
  </si>
  <si>
    <t>Seller loan in Special Purpose Vehicle</t>
  </si>
  <si>
    <t>Receivables per currency swap contracts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</si>
  <si>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</si>
  <si>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</si>
  <si>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</si>
  <si>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</si>
  <si>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</si>
  <si>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 xml:space="preserve">Other long-term investments </t>
  </si>
  <si>
    <t>Related companies</t>
  </si>
  <si>
    <t>Subordinated lendings</t>
  </si>
  <si>
    <t>Leasehold improvement and equipment</t>
  </si>
  <si>
    <t>Intangible assets</t>
  </si>
  <si>
    <t>Deferred tax assets</t>
  </si>
  <si>
    <t>Other non-current assets</t>
  </si>
  <si>
    <t>Total Non-Current Assets</t>
  </si>
  <si>
    <t>TOTAL  ASSETS</t>
  </si>
  <si>
    <t>-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</si>
  <si>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</si>
  <si>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</si>
  <si>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</si>
  <si>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</si>
  <si>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</si>
  <si>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</si>
  <si>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</si>
  <si>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</si>
  <si>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</si>
  <si>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</si>
  <si>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Liabilities under finance lease agreements</t>
  </si>
  <si>
    <t>Long-term borrowings</t>
  </si>
  <si>
    <t>Long-term debentures</t>
  </si>
  <si>
    <t>Current income tax payable</t>
  </si>
  <si>
    <t>Payables per currency swap contracts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</si>
  <si>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</si>
  <si>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</si>
  <si>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</si>
  <si>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</si>
  <si>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</si>
  <si>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Provisions for employee benefits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</si>
  <si>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</si>
  <si>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</si>
  <si>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</si>
  <si>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</si>
  <si>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</si>
  <si>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</si>
  <si>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</si>
  <si>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</si>
  <si>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</si>
  <si>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</si>
  <si>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</si>
  <si>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</si>
  <si>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</si>
  <si>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</si>
  <si>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</si>
  <si>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</si>
  <si>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</si>
  <si>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</si>
  <si>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</si>
  <si>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</si>
  <si>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</si>
  <si>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</si>
  <si>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</si>
  <si>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</si>
  <si>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</si>
  <si>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</si>
  <si>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</si>
  <si>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</si>
  <si>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</si>
  <si>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</si>
  <si>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</si>
  <si>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Commission income</t>
  </si>
  <si>
    <t>Dividend income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</si>
  <si>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</si>
  <si>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</si>
  <si>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</si>
  <si>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</si>
  <si>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</si>
  <si>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</si>
  <si>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Bad debts and doubtful accounts</t>
  </si>
  <si>
    <t>and equipment and intangible assets</t>
  </si>
  <si>
    <t>Total Expenses</t>
  </si>
  <si>
    <t xml:space="preserve">INCOME  TAX  EXPENSE  </t>
  </si>
  <si>
    <t>NET  PROFIT  ATTRIBUTABLE  TO :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</si>
  <si>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</si>
  <si>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</si>
  <si>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</si>
  <si>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</si>
  <si>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</si>
  <si>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</si>
  <si>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</si>
  <si>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 xml:space="preserve">        - Owners of the parent</t>
  </si>
  <si>
    <t xml:space="preserve">        - Non-controlling interests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</si>
  <si>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</si>
  <si>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</si>
  <si>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 xml:space="preserve">Share </t>
  </si>
  <si>
    <t>Non-</t>
  </si>
  <si>
    <t>Total</t>
  </si>
  <si>
    <t>Issued and</t>
  </si>
  <si>
    <t>Retained earnings</t>
  </si>
  <si>
    <t>subscription</t>
  </si>
  <si>
    <t>controlling</t>
  </si>
  <si>
    <t>shareholders’</t>
  </si>
  <si>
    <t>paid-up</t>
  </si>
  <si>
    <t>owners of</t>
  </si>
  <si>
    <t xml:space="preserve">received 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</si>
  <si>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</si>
  <si>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</si>
  <si>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</si>
  <si>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</si>
  <si>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</si>
  <si>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</si>
  <si>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in advance of</t>
  </si>
  <si>
    <t>business</t>
  </si>
  <si>
    <t xml:space="preserve"> on translating </t>
  </si>
  <si>
    <t>expansion</t>
  </si>
  <si>
    <t xml:space="preserve">financial statements </t>
  </si>
  <si>
    <t>of foreign operations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</si>
  <si>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</si>
  <si>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</si>
  <si>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</si>
  <si>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</si>
  <si>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</si>
  <si>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</si>
  <si>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</si>
  <si>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 xml:space="preserve">Bad debts and doubtful accounts </t>
  </si>
  <si>
    <t>Depreciation of leasehold improvement and equipment</t>
  </si>
  <si>
    <t>Amortization of intangible assets</t>
  </si>
  <si>
    <t>Interest income</t>
  </si>
  <si>
    <t>Operating assets (increase) decrease</t>
  </si>
  <si>
    <t>Operating liabilities increase (decrease)</t>
  </si>
  <si>
    <t>Cash paid for operations</t>
  </si>
  <si>
    <t>Proceeds from interest income</t>
  </si>
  <si>
    <t>Dividend received</t>
  </si>
  <si>
    <t>Income tax paid</t>
  </si>
  <si>
    <t xml:space="preserve">CASH  FLOWS  FROM  INVESTING  ACTIVITIES </t>
  </si>
  <si>
    <t>Cash paid for fixed deposits at banks under obligations</t>
  </si>
  <si>
    <t xml:space="preserve">Cash paid for purchase of leasehold improvement </t>
  </si>
  <si>
    <t>Proceeds from sale of leasehold improvement and equipment</t>
  </si>
  <si>
    <t>Net cash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</si>
  <si>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</si>
  <si>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Proceeds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</si>
  <si>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</si>
  <si>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</si>
  <si>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</si>
  <si>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paid for finance lease agreements</t>
  </si>
  <si>
    <t>Proceeds from long-term borrowings</t>
  </si>
  <si>
    <t>Cash repayments for long-term borrowings</t>
  </si>
  <si>
    <t>Proceeds from long-term borrowings under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</si>
  <si>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</si>
  <si>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</si>
  <si>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</si>
  <si>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4.1</t>
  </si>
  <si>
    <t>Trade receivables</t>
  </si>
  <si>
    <t>Investment in an associate</t>
  </si>
  <si>
    <t>Finance costs</t>
  </si>
  <si>
    <t>Loss on write-off of leasehold improvement and equipment</t>
  </si>
  <si>
    <t>Finance costs paid</t>
  </si>
  <si>
    <t>Proceeds from long-term debentures issuance</t>
  </si>
  <si>
    <t>Net increase (decrease) in cash and cash equivalents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</si>
  <si>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</si>
  <si>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</si>
  <si>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for securitization</t>
  </si>
  <si>
    <t>Share premium</t>
  </si>
  <si>
    <t xml:space="preserve">on ordinary </t>
  </si>
  <si>
    <t>shares</t>
  </si>
  <si>
    <t>a subsidiary</t>
  </si>
  <si>
    <t>Other components of</t>
  </si>
  <si>
    <t>Share subscription received in advance of a subsidiary</t>
  </si>
  <si>
    <t>on ordinary</t>
  </si>
  <si>
    <t>Trade and other current receivables</t>
  </si>
  <si>
    <t>Cash paid for dividend</t>
  </si>
  <si>
    <t>Loss on sale of leasehold improvement and equipment</t>
  </si>
  <si>
    <t>shareholders’ equity</t>
  </si>
  <si>
    <t>PROFIT  BEFORE  INCOME  TAX</t>
  </si>
  <si>
    <t>Loss on sale and write-off of leasehold improvement</t>
  </si>
  <si>
    <t xml:space="preserve"> and equipment</t>
  </si>
  <si>
    <t>Proceeds from ordinary shares issued of a subsidiary</t>
  </si>
  <si>
    <t xml:space="preserve">   will be reclassified to profit or loss</t>
  </si>
  <si>
    <t>Cash paid for purchase of intangible assets</t>
  </si>
  <si>
    <t>Proceeds from capital refund from a subsidiary</t>
  </si>
  <si>
    <t>Cash repayments for long-term debentures</t>
  </si>
  <si>
    <t>Other comprehensive income (loss), net of tax</t>
  </si>
  <si>
    <t>Net cash used in operating activities</t>
  </si>
  <si>
    <t>Net cash provided by financing activities</t>
  </si>
  <si>
    <t>TOTAL  COMPREHENSIVE  INCOME  ATTRIBUTABLE TO :</t>
  </si>
  <si>
    <t>Proceeds from sale of written-off receivables</t>
  </si>
  <si>
    <t>Interim dividend paid</t>
  </si>
  <si>
    <t>Cash paid for interim dividend</t>
  </si>
  <si>
    <t>AEON  THANA  SINSAP  (THAILAND)  PUBLIC  COMPANY  LIMITED  AND  ITS  SUBSIDIARIES</t>
  </si>
  <si>
    <t>Other comprehensive income (loss)</t>
  </si>
  <si>
    <r>
      <t xml:space="preserve">AS  AT  FEBRUARY  </t>
    </r>
    <r>
      <rPr>
        <b/>
        <sz val="12"/>
        <rFont val="Times New Roman"/>
        <family val="1"/>
      </rPr>
      <t>28,  2019</t>
    </r>
  </si>
  <si>
    <t>Gain on sale of written-off accounts receivable</t>
  </si>
  <si>
    <r>
      <t xml:space="preserve"> FOR  THE  YEAR  ENDED  FEBRUARY  </t>
    </r>
    <r>
      <rPr>
        <b/>
        <sz val="12"/>
        <rFont val="Times New Roman"/>
        <family val="1"/>
      </rPr>
      <t>28,  2019</t>
    </r>
  </si>
  <si>
    <t>Components of other comprehensive income that</t>
  </si>
  <si>
    <t>will not be reclassified to profit or loss</t>
  </si>
  <si>
    <t>Gain (loss) on remeasurements of defined benefit plans</t>
  </si>
  <si>
    <r>
      <t xml:space="preserve"> FOR  THE  YEAR  ENDED  FEBRUARY </t>
    </r>
    <r>
      <rPr>
        <b/>
        <sz val="12"/>
        <rFont val="Times New Roman"/>
        <family val="1"/>
      </rPr>
      <t xml:space="preserve"> 28,  2019</t>
    </r>
  </si>
  <si>
    <t>Beginning balance as at March 1, 2017</t>
  </si>
  <si>
    <t>Changes during the year</t>
  </si>
  <si>
    <t>Capital repayment from dissolution of a subsidiary</t>
  </si>
  <si>
    <t>Net profit for the year</t>
  </si>
  <si>
    <t>Ending balance as at February 28, 2018</t>
  </si>
  <si>
    <t>Ending balance as at February 28, 2019</t>
  </si>
  <si>
    <r>
      <t>FOR  THE  YEAR  ENDED  FEBRUARY</t>
    </r>
    <r>
      <rPr>
        <b/>
        <sz val="12"/>
        <rFont val="Times New Roman"/>
        <family val="1"/>
      </rPr>
      <t xml:space="preserve">  28,  2019</t>
    </r>
  </si>
  <si>
    <t>Other comprehensive income</t>
  </si>
  <si>
    <t>Cash paid for capital repayment from dissolution</t>
  </si>
  <si>
    <t>of a subsidiary</t>
  </si>
  <si>
    <t>18 and 20</t>
  </si>
  <si>
    <t>8.1 and 8.2</t>
  </si>
  <si>
    <t>NET  PROFIT  FOR  THE  YEAR</t>
  </si>
  <si>
    <t>Notes to the financial statements form an integral part of these statements</t>
  </si>
  <si>
    <t>Other comprehensive income (loss) for the year, net of tax</t>
  </si>
  <si>
    <t>TOTAL  COMPREHENSIVE  INCOME  FOR  THE  YEAR</t>
  </si>
  <si>
    <t>Other comprehensive loss</t>
  </si>
  <si>
    <t>Beginning balance as at March 1, 2018</t>
  </si>
  <si>
    <t>Employee benefits paid</t>
  </si>
  <si>
    <t>Proceeds from short-term loan to a related party</t>
  </si>
  <si>
    <t>Proceeds from long-term subordinated borrowings</t>
  </si>
  <si>
    <t>Share of profit from investment in an associate</t>
  </si>
  <si>
    <t>Loss on write-off of intangible assets</t>
  </si>
  <si>
    <t>Foreign exchange rate differences</t>
  </si>
  <si>
    <t>Current tax assets</t>
  </si>
  <si>
    <t>Employee benefits expense</t>
  </si>
  <si>
    <t>Loss on impairment of investment and asset</t>
  </si>
  <si>
    <t xml:space="preserve">Components of other comprehensive income (loss) that 
</t>
  </si>
  <si>
    <t>Note</t>
  </si>
  <si>
    <t>Profit before income tax</t>
  </si>
  <si>
    <t>Cash and cash equivalents at the beginning of the year</t>
  </si>
  <si>
    <t>Cash and cash equivalents at the end of the year</t>
  </si>
  <si>
    <t>interests in a subsidiary</t>
  </si>
  <si>
    <t>Increase in share capital from non-controlling</t>
  </si>
  <si>
    <t xml:space="preserve">Increase in share capital from non-controlling </t>
  </si>
  <si>
    <t>Gain on sale of written-off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</si>
</sst>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\-"/>
    <numFmt numFmtId="167" formatCode="m/d"/>
    <numFmt numFmtId="168" formatCode="_(* #,##0.0_);_(* \(#,##0.0\);_(* &quot;-&quot;_);_(@_)"/>
    <numFmt numFmtId="169" formatCode="_(* #,##0_);_(* \(#,##0\);_(* &quot;-&quot;?_);_(@_)"/>
  </numFmts>
  <fonts count="21" x14ac:knownFonts="1">
    <font>
      <sz val="8.5"/>
      <color theme="1"/>
      <name val="Verdana"/>
      <family val="2"/>
    </font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37" fontId="16" fillId="0" borderId="0"/>
    <xf numFmtId="0" fontId="6" fillId="0" borderId="0"/>
    <xf numFmtId="37" fontId="17" fillId="0" borderId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164" fontId="4" fillId="0" borderId="0" xfId="1" quotePrefix="1" applyNumberFormat="1" applyFont="1" applyFill="1" applyAlignment="1">
      <alignment horizontal="center" vertical="center"/>
    </xf>
    <xf numFmtId="164" fontId="4" fillId="0" borderId="3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0" fillId="0" borderId="0" xfId="0" applyBorder="1"/>
    <xf numFmtId="0" fontId="4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left" vertical="center" indent="2"/>
    </xf>
    <xf numFmtId="43" fontId="4" fillId="0" borderId="0" xfId="1" applyFont="1" applyFill="1" applyAlignment="1">
      <alignment horizontal="left" vertical="center" indent="4"/>
    </xf>
    <xf numFmtId="43" fontId="4" fillId="0" borderId="0" xfId="1" applyFont="1" applyFill="1" applyAlignment="1">
      <alignment horizontal="left" vertical="center" indent="6"/>
    </xf>
    <xf numFmtId="43" fontId="5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4" fillId="0" borderId="0" xfId="1" quotePrefix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0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left" vertical="center" indent="4"/>
    </xf>
    <xf numFmtId="165" fontId="4" fillId="0" borderId="0" xfId="1" applyNumberFormat="1" applyFont="1" applyFill="1" applyAlignment="1">
      <alignment horizontal="left" vertical="center" indent="5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43" fontId="4" fillId="0" borderId="0" xfId="1" applyFont="1" applyFill="1" applyAlignment="1">
      <alignment vertical="center"/>
    </xf>
    <xf numFmtId="37" fontId="4" fillId="0" borderId="4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66" fontId="4" fillId="0" borderId="1" xfId="0" quotePrefix="1" applyNumberFormat="1" applyFont="1" applyFill="1" applyBorder="1" applyAlignment="1">
      <alignment horizontal="center" vertical="center"/>
    </xf>
    <xf numFmtId="164" fontId="4" fillId="0" borderId="1" xfId="1" quotePrefix="1" applyNumberFormat="1" applyFont="1" applyFill="1" applyBorder="1" applyAlignment="1">
      <alignment horizontal="center" vertical="center"/>
    </xf>
    <xf numFmtId="0" fontId="7" fillId="0" borderId="0" xfId="3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left" vertical="center" indent="4"/>
    </xf>
    <xf numFmtId="37" fontId="12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37" fontId="12" fillId="0" borderId="5" xfId="1" applyNumberFormat="1" applyFont="1" applyFill="1" applyBorder="1" applyAlignment="1">
      <alignment vertical="center"/>
    </xf>
    <xf numFmtId="37" fontId="4" fillId="0" borderId="3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 indent="2"/>
    </xf>
    <xf numFmtId="38" fontId="4" fillId="0" borderId="0" xfId="0" applyNumberFormat="1" applyFont="1" applyFill="1" applyAlignment="1">
      <alignment horizontal="left" vertical="center" indent="3"/>
    </xf>
    <xf numFmtId="0" fontId="4" fillId="0" borderId="0" xfId="3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37" fontId="2" fillId="0" borderId="0" xfId="4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15" fillId="0" borderId="0" xfId="0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7" fontId="2" fillId="0" borderId="0" xfId="5" applyFont="1" applyFill="1" applyAlignment="1">
      <alignment vertical="center"/>
    </xf>
    <xf numFmtId="37" fontId="5" fillId="0" borderId="0" xfId="5" applyFont="1" applyFill="1" applyAlignment="1">
      <alignment horizontal="left" vertical="center"/>
    </xf>
    <xf numFmtId="167" fontId="5" fillId="0" borderId="0" xfId="5" applyNumberFormat="1" applyFont="1" applyFill="1" applyBorder="1" applyAlignment="1">
      <alignment horizontal="left" vertical="center" indent="2"/>
    </xf>
    <xf numFmtId="164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/>
    <xf numFmtId="37" fontId="3" fillId="0" borderId="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5" applyFont="1" applyFill="1" applyAlignment="1">
      <alignment vertical="center"/>
    </xf>
    <xf numFmtId="37" fontId="4" fillId="0" borderId="0" xfId="5" applyFont="1" applyFill="1" applyAlignment="1">
      <alignment horizontal="left" vertical="center"/>
    </xf>
    <xf numFmtId="167" fontId="4" fillId="0" borderId="0" xfId="5" applyNumberFormat="1" applyFont="1" applyFill="1" applyBorder="1" applyAlignment="1">
      <alignment horizontal="left" vertical="center" indent="2"/>
    </xf>
    <xf numFmtId="164" fontId="4" fillId="0" borderId="3" xfId="1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2" fillId="0" borderId="0" xfId="6" applyNumberFormat="1" applyFont="1" applyFill="1" applyAlignment="1">
      <alignment vertical="center"/>
    </xf>
    <xf numFmtId="41" fontId="4" fillId="0" borderId="0" xfId="6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left" vertical="center" indent="2"/>
    </xf>
    <xf numFmtId="41" fontId="4" fillId="0" borderId="0" xfId="7" applyNumberFormat="1" applyFont="1" applyFill="1" applyAlignment="1">
      <alignment horizontal="left" vertical="center" indent="2"/>
    </xf>
    <xf numFmtId="41" fontId="4" fillId="0" borderId="0" xfId="6" applyNumberFormat="1" applyFont="1" applyFill="1" applyAlignment="1">
      <alignment horizontal="left" vertical="center" indent="1"/>
    </xf>
    <xf numFmtId="164" fontId="4" fillId="0" borderId="5" xfId="1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0" fontId="6" fillId="0" borderId="0" xfId="6"/>
    <xf numFmtId="4" fontId="4" fillId="0" borderId="0" xfId="6" applyNumberFormat="1" applyFont="1" applyFill="1" applyAlignment="1">
      <alignment vertical="center"/>
    </xf>
    <xf numFmtId="168" fontId="4" fillId="0" borderId="0" xfId="6" quotePrefix="1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vertical="center"/>
    </xf>
    <xf numFmtId="41" fontId="4" fillId="0" borderId="0" xfId="6" applyNumberFormat="1" applyFont="1" applyFill="1" applyAlignment="1">
      <alignment horizontal="left" vertical="center" indent="3"/>
    </xf>
    <xf numFmtId="41" fontId="4" fillId="0" borderId="0" xfId="6" applyNumberFormat="1" applyFont="1" applyFill="1" applyAlignment="1">
      <alignment horizontal="left" vertical="center" indent="2"/>
    </xf>
    <xf numFmtId="41" fontId="4" fillId="0" borderId="0" xfId="6" applyNumberFormat="1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6"/>
    </xf>
    <xf numFmtId="0" fontId="11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41" fontId="4" fillId="0" borderId="0" xfId="6" applyNumberFormat="1" applyFont="1" applyFill="1" applyAlignment="1">
      <alignment horizontal="left" vertical="center" indent="3"/>
    </xf>
    <xf numFmtId="0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Alignment="1">
      <alignment horizontal="left" vertical="center" indent="3"/>
    </xf>
    <xf numFmtId="41" fontId="4" fillId="0" borderId="0" xfId="6" applyNumberFormat="1" applyFont="1" applyFill="1" applyAlignment="1">
      <alignment horizontal="left" vertical="center" indent="2"/>
    </xf>
    <xf numFmtId="164" fontId="5" fillId="0" borderId="0" xfId="1" applyNumberFormat="1" applyFont="1" applyFill="1" applyBorder="1" applyAlignment="1">
      <alignment vertical="center"/>
    </xf>
    <xf numFmtId="41" fontId="4" fillId="0" borderId="0" xfId="6" applyNumberFormat="1" applyFont="1" applyFill="1" applyAlignment="1">
      <alignment horizontal="left" vertical="center" indent="2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/>
    </xf>
    <xf numFmtId="10" fontId="4" fillId="0" borderId="0" xfId="8" applyNumberFormat="1" applyFont="1" applyFill="1" applyBorder="1" applyAlignment="1">
      <alignment vertical="center"/>
    </xf>
    <xf numFmtId="0" fontId="7" fillId="0" borderId="0" xfId="3" applyFill="1"/>
    <xf numFmtId="41" fontId="4" fillId="0" borderId="0" xfId="6" quotePrefix="1" applyNumberFormat="1" applyFont="1" applyFill="1" applyAlignment="1">
      <alignment horizontal="left" vertical="center" indent="2"/>
    </xf>
    <xf numFmtId="41" fontId="4" fillId="0" borderId="0" xfId="7" quotePrefix="1" applyNumberFormat="1" applyFont="1" applyFill="1" applyAlignment="1">
      <alignment horizontal="left" vertical="center" indent="2"/>
    </xf>
    <xf numFmtId="41" fontId="19" fillId="0" borderId="0" xfId="6" applyNumberFormat="1" applyFont="1" applyFill="1" applyAlignment="1">
      <alignment horizontal="left" vertical="center" indent="2"/>
    </xf>
    <xf numFmtId="41" fontId="19" fillId="0" borderId="0" xfId="7" applyNumberFormat="1" applyFont="1" applyFill="1" applyAlignment="1">
      <alignment horizontal="left" vertical="center" indent="2"/>
    </xf>
    <xf numFmtId="164" fontId="19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7" fontId="5" fillId="0" borderId="0" xfId="5" quotePrefix="1" applyNumberFormat="1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 indent="1"/>
    </xf>
    <xf numFmtId="38" fontId="4" fillId="0" borderId="0" xfId="0" applyNumberFormat="1" applyFont="1" applyFill="1" applyAlignment="1">
      <alignment horizontal="left" vertical="center" wrapText="1" indent="2"/>
    </xf>
    <xf numFmtId="167" fontId="5" fillId="0" borderId="0" xfId="5" applyNumberFormat="1" applyFont="1" applyFill="1" applyAlignment="1">
      <alignment horizontal="left" vertical="center" indent="2"/>
    </xf>
    <xf numFmtId="0" fontId="5" fillId="0" borderId="0" xfId="5" applyNumberFormat="1" applyFont="1" applyFill="1" applyAlignment="1">
      <alignment horizontal="center" vertical="center"/>
    </xf>
    <xf numFmtId="0" fontId="4" fillId="0" borderId="0" xfId="5" applyNumberFormat="1" applyFont="1" applyFill="1" applyAlignment="1">
      <alignment horizontal="center" vertical="center"/>
    </xf>
    <xf numFmtId="164" fontId="19" fillId="0" borderId="0" xfId="1" applyNumberFormat="1" applyFont="1" applyFill="1" applyBorder="1" applyAlignment="1">
      <alignment vertical="center"/>
    </xf>
    <xf numFmtId="3" fontId="20" fillId="0" borderId="0" xfId="0" applyNumberFormat="1" applyFont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169" fontId="4" fillId="0" borderId="0" xfId="1" quotePrefix="1" applyNumberFormat="1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horizontal="left" vertical="center" indent="3"/>
    </xf>
    <xf numFmtId="0" fontId="4" fillId="0" borderId="0" xfId="0" quotePrefix="1" applyFont="1" applyFill="1" applyBorder="1" applyAlignment="1">
      <alignment horizontal="left" vertical="center" indent="4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right" vertical="center"/>
    </xf>
    <xf numFmtId="0" fontId="2" fillId="0" borderId="0" xfId="6" applyNumberFormat="1" applyFont="1" applyFill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2" xfId="3"/>
    <cellStyle name="Normal 3" xfId="6"/>
    <cellStyle name="Normal_AEONTS08Q2" xfId="2"/>
    <cellStyle name="Normal_Q2_FS_THAI_AEONTS49 (3)" xfId="4"/>
    <cellStyle name="Normal_Worksheet in   ATS45Q3" xfId="5"/>
    <cellStyle name="Normal_Worksheet in   FS-Eng-Feb'03" xfId="7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kunasarapun\Desktop\Aeon\year-end\note\draft%20and%20support\AEONTS%2061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แสดงฐานะการเงิน (2)"/>
      <sheetName val="งบกำไรขาดทุน"/>
      <sheetName val="งบกำไรขาดทุนเบ็ดเสร็จ"/>
      <sheetName val="ส่วนของผู้ถือหุ้น(งบการเงินรวม)"/>
      <sheetName val="ส่วนของผู้ถือหุ้น(เฉพาะบริษัท)"/>
      <sheetName val="งบกระแสเงินสด"/>
    </sheetNames>
    <sheetDataSet>
      <sheetData sheetId="0"/>
      <sheetData sheetId="1"/>
      <sheetData sheetId="2">
        <row r="50">
          <cell r="H50">
            <v>3437828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zoomScaleNormal="100" zoomScaleSheetLayoutView="90" workbookViewId="0">
      <selection activeCell="A46" sqref="A46"/>
    </sheetView>
  </sheetViews>
  <sheetFormatPr defaultRowHeight="21" customHeight="1" x14ac:dyDescent="0.2"/>
  <cols>
    <col min="1" max="1" width="56.54296875" customWidth="1"/>
    <col min="2" max="2" width="11.54296875" customWidth="1"/>
    <col min="3" max="3" width="14.54296875" customWidth="1"/>
    <col min="4" max="4" width="1.54296875" customWidth="1"/>
    <col min="5" max="5" width="14.453125" customWidth="1"/>
    <col min="6" max="6" width="1.54296875" customWidth="1"/>
    <col min="7" max="7" width="14.54296875" customWidth="1"/>
    <col min="8" max="8" width="1.54296875" customWidth="1"/>
    <col min="9" max="9" width="14.54296875" customWidth="1"/>
  </cols>
  <sheetData>
    <row r="1" spans="1:9" ht="21" customHeight="1" x14ac:dyDescent="0.2">
      <c r="A1" s="159" t="s">
        <v>196</v>
      </c>
      <c r="B1" s="159"/>
      <c r="C1" s="159"/>
      <c r="D1" s="159"/>
      <c r="E1" s="159"/>
      <c r="F1" s="159"/>
      <c r="G1" s="159"/>
      <c r="H1" s="159"/>
      <c r="I1" s="159"/>
    </row>
    <row r="2" spans="1:9" ht="21" customHeight="1" x14ac:dyDescent="0.2">
      <c r="A2" s="159" t="s">
        <v>0</v>
      </c>
      <c r="B2" s="159"/>
      <c r="C2" s="159"/>
      <c r="D2" s="159"/>
      <c r="E2" s="159"/>
      <c r="F2" s="159"/>
      <c r="G2" s="159"/>
      <c r="H2" s="159"/>
      <c r="I2" s="159"/>
    </row>
    <row r="3" spans="1:9" ht="21" customHeight="1" x14ac:dyDescent="0.2">
      <c r="A3" s="159" t="s">
        <v>198</v>
      </c>
      <c r="B3" s="159"/>
      <c r="C3" s="159"/>
      <c r="D3" s="159"/>
      <c r="E3" s="159"/>
      <c r="F3" s="159"/>
      <c r="G3" s="159"/>
      <c r="H3" s="159"/>
      <c r="I3" s="159"/>
    </row>
    <row r="4" spans="1:9" ht="21" customHeight="1" x14ac:dyDescent="0.2">
      <c r="A4" s="1"/>
      <c r="B4" s="1"/>
      <c r="C4" s="1"/>
      <c r="D4" s="1"/>
      <c r="E4" s="1"/>
      <c r="F4" s="1"/>
      <c r="G4" s="1"/>
      <c r="H4" s="1"/>
      <c r="I4" s="2" t="s">
        <v>27</v>
      </c>
    </row>
    <row r="5" spans="1:9" ht="7" customHeight="1" x14ac:dyDescent="0.2"/>
    <row r="6" spans="1:9" ht="21" customHeight="1" x14ac:dyDescent="0.2">
      <c r="B6" s="3" t="s">
        <v>1</v>
      </c>
      <c r="C6" s="159" t="s">
        <v>2</v>
      </c>
      <c r="D6" s="159"/>
      <c r="E6" s="159"/>
      <c r="F6" s="159"/>
      <c r="G6" s="159" t="s">
        <v>3</v>
      </c>
      <c r="H6" s="159"/>
      <c r="I6" s="159"/>
    </row>
    <row r="7" spans="1:9" ht="21" customHeight="1" x14ac:dyDescent="0.2">
      <c r="B7" s="4"/>
      <c r="C7" s="159" t="s">
        <v>4</v>
      </c>
      <c r="D7" s="159"/>
      <c r="E7" s="159"/>
      <c r="F7" s="159"/>
      <c r="G7" s="159" t="s">
        <v>4</v>
      </c>
      <c r="H7" s="159"/>
      <c r="I7" s="159"/>
    </row>
    <row r="8" spans="1:9" ht="21" customHeight="1" x14ac:dyDescent="0.2">
      <c r="C8" s="3">
        <v>2019</v>
      </c>
      <c r="D8" s="3"/>
      <c r="E8" s="3">
        <v>2018</v>
      </c>
      <c r="F8" s="3"/>
      <c r="G8" s="147">
        <v>2019</v>
      </c>
      <c r="H8" s="3"/>
      <c r="I8" s="3">
        <v>2018</v>
      </c>
    </row>
    <row r="9" spans="1:9" ht="21" customHeight="1" x14ac:dyDescent="0.2">
      <c r="A9" s="5" t="s">
        <v>5</v>
      </c>
    </row>
    <row r="10" spans="1:9" ht="21" customHeight="1" x14ac:dyDescent="0.2">
      <c r="A10" s="6" t="s">
        <v>6</v>
      </c>
    </row>
    <row r="11" spans="1:9" ht="21" customHeight="1" x14ac:dyDescent="0.2">
      <c r="A11" s="7" t="s">
        <v>7</v>
      </c>
      <c r="B11" s="10">
        <v>4.0999999999999996</v>
      </c>
      <c r="C11" s="12">
        <v>4068052</v>
      </c>
      <c r="D11" s="12"/>
      <c r="E11" s="12">
        <v>4089802</v>
      </c>
      <c r="F11" s="12"/>
      <c r="G11" s="12">
        <v>2792584</v>
      </c>
      <c r="H11" s="12"/>
      <c r="I11" s="12">
        <v>3227739</v>
      </c>
    </row>
    <row r="12" spans="1:9" ht="21" customHeight="1" x14ac:dyDescent="0.2">
      <c r="A12" s="7" t="s">
        <v>177</v>
      </c>
      <c r="B12" s="10"/>
      <c r="C12" s="12"/>
      <c r="D12" s="12"/>
      <c r="E12" s="12"/>
      <c r="F12" s="12"/>
      <c r="G12" s="12"/>
      <c r="H12" s="12"/>
      <c r="I12" s="12"/>
    </row>
    <row r="13" spans="1:9" ht="21" customHeight="1" x14ac:dyDescent="0.2">
      <c r="A13" s="8" t="s">
        <v>160</v>
      </c>
      <c r="B13" s="10">
        <v>5</v>
      </c>
      <c r="C13" s="12">
        <v>77800975</v>
      </c>
      <c r="D13" s="12"/>
      <c r="E13" s="12">
        <v>72466271</v>
      </c>
      <c r="F13" s="12"/>
      <c r="G13" s="12">
        <v>75412204</v>
      </c>
      <c r="H13" s="12"/>
      <c r="I13" s="12">
        <v>70883021</v>
      </c>
    </row>
    <row r="14" spans="1:9" ht="21" customHeight="1" x14ac:dyDescent="0.2">
      <c r="A14" s="8" t="s">
        <v>8</v>
      </c>
      <c r="B14" s="10">
        <v>6</v>
      </c>
      <c r="C14" s="12">
        <v>637851</v>
      </c>
      <c r="D14" s="12"/>
      <c r="E14" s="12">
        <v>717372</v>
      </c>
      <c r="F14" s="12"/>
      <c r="G14" s="12">
        <v>587932</v>
      </c>
      <c r="H14" s="12"/>
      <c r="I14" s="12">
        <v>659983</v>
      </c>
    </row>
    <row r="15" spans="1:9" ht="21" customHeight="1" x14ac:dyDescent="0.2">
      <c r="A15" s="7" t="s">
        <v>9</v>
      </c>
      <c r="B15" s="10"/>
      <c r="C15" s="12"/>
      <c r="D15" s="12"/>
      <c r="E15" s="12"/>
      <c r="F15" s="12"/>
      <c r="G15" s="12"/>
      <c r="H15" s="12"/>
      <c r="I15" s="12"/>
    </row>
    <row r="16" spans="1:9" ht="21" customHeight="1" x14ac:dyDescent="0.2">
      <c r="A16" s="9" t="s">
        <v>169</v>
      </c>
      <c r="B16" s="10">
        <v>9</v>
      </c>
      <c r="C16" s="17" t="s">
        <v>25</v>
      </c>
      <c r="D16" s="12"/>
      <c r="E16" s="17" t="s">
        <v>25</v>
      </c>
      <c r="F16" s="12"/>
      <c r="G16" s="12">
        <v>199920</v>
      </c>
      <c r="H16" s="12"/>
      <c r="I16" s="12">
        <v>39087</v>
      </c>
    </row>
    <row r="17" spans="1:9" ht="21" customHeight="1" x14ac:dyDescent="0.2">
      <c r="A17" s="7" t="s">
        <v>10</v>
      </c>
      <c r="B17" s="11" t="s">
        <v>215</v>
      </c>
      <c r="C17" s="12">
        <v>35908</v>
      </c>
      <c r="D17" s="12"/>
      <c r="E17" s="12">
        <v>66220</v>
      </c>
      <c r="F17" s="12"/>
      <c r="G17" s="12">
        <v>35908</v>
      </c>
      <c r="H17" s="12"/>
      <c r="I17" s="12">
        <v>66220</v>
      </c>
    </row>
    <row r="18" spans="1:9" ht="21" customHeight="1" x14ac:dyDescent="0.2">
      <c r="A18" s="7" t="s">
        <v>229</v>
      </c>
      <c r="B18" s="11"/>
      <c r="C18" s="12">
        <v>67231</v>
      </c>
      <c r="D18" s="12"/>
      <c r="E18" s="12">
        <v>54133</v>
      </c>
      <c r="F18" s="12"/>
      <c r="G18" s="17" t="s">
        <v>25</v>
      </c>
      <c r="H18" s="12"/>
      <c r="I18" s="17" t="s">
        <v>25</v>
      </c>
    </row>
    <row r="19" spans="1:9" ht="21" customHeight="1" x14ac:dyDescent="0.2">
      <c r="A19" s="7" t="s">
        <v>11</v>
      </c>
      <c r="C19" s="12">
        <v>146437</v>
      </c>
      <c r="D19" s="12"/>
      <c r="E19" s="12">
        <v>45725</v>
      </c>
      <c r="F19" s="12"/>
      <c r="G19" s="12">
        <v>37818</v>
      </c>
      <c r="H19" s="12"/>
      <c r="I19" s="12">
        <v>40430</v>
      </c>
    </row>
    <row r="20" spans="1:9" ht="21" customHeight="1" x14ac:dyDescent="0.2">
      <c r="A20" s="8" t="s">
        <v>12</v>
      </c>
      <c r="C20" s="13">
        <f>SUM(C11:C19)</f>
        <v>82756454</v>
      </c>
      <c r="D20" s="12"/>
      <c r="E20" s="13">
        <f>SUM(E11:E19)</f>
        <v>77439523</v>
      </c>
      <c r="F20" s="12"/>
      <c r="G20" s="13">
        <f>SUM(G11:G19)</f>
        <v>79066366</v>
      </c>
      <c r="H20" s="12"/>
      <c r="I20" s="13">
        <f>SUM(I11:I19)</f>
        <v>74916480</v>
      </c>
    </row>
    <row r="22" spans="1:9" ht="21" customHeight="1" x14ac:dyDescent="0.2">
      <c r="A22" s="6" t="s">
        <v>13</v>
      </c>
    </row>
    <row r="23" spans="1:9" ht="21" customHeight="1" x14ac:dyDescent="0.2">
      <c r="A23" s="7" t="s">
        <v>160</v>
      </c>
      <c r="B23" s="10">
        <v>5</v>
      </c>
      <c r="C23" s="12">
        <v>1831381</v>
      </c>
      <c r="D23" s="12"/>
      <c r="E23" s="12">
        <v>941597</v>
      </c>
      <c r="F23" s="12"/>
      <c r="G23" s="12">
        <v>486446</v>
      </c>
      <c r="H23" s="12"/>
      <c r="I23" s="12">
        <v>248716</v>
      </c>
    </row>
    <row r="24" spans="1:9" ht="21" customHeight="1" x14ac:dyDescent="0.2">
      <c r="A24" s="7" t="s">
        <v>14</v>
      </c>
      <c r="B24" s="10">
        <v>7</v>
      </c>
      <c r="C24" s="12">
        <v>42139</v>
      </c>
      <c r="D24" s="12"/>
      <c r="E24" s="12">
        <v>29840</v>
      </c>
      <c r="F24" s="12"/>
      <c r="G24" s="17" t="s">
        <v>25</v>
      </c>
      <c r="H24" s="12"/>
      <c r="I24" s="17" t="s">
        <v>25</v>
      </c>
    </row>
    <row r="25" spans="1:9" ht="21" customHeight="1" x14ac:dyDescent="0.2">
      <c r="A25" s="7" t="s">
        <v>161</v>
      </c>
      <c r="B25" s="10" t="s">
        <v>216</v>
      </c>
      <c r="C25" s="12">
        <v>38096</v>
      </c>
      <c r="D25" s="12"/>
      <c r="E25" s="12">
        <v>32482</v>
      </c>
      <c r="F25" s="12"/>
      <c r="G25" s="12">
        <v>16819</v>
      </c>
      <c r="H25" s="12"/>
      <c r="I25" s="12">
        <v>16819</v>
      </c>
    </row>
    <row r="26" spans="1:9" ht="21" customHeight="1" x14ac:dyDescent="0.2">
      <c r="A26" s="7" t="s">
        <v>15</v>
      </c>
      <c r="B26" s="10">
        <v>8.1999999999999993</v>
      </c>
      <c r="C26" s="17" t="s">
        <v>25</v>
      </c>
      <c r="D26" s="12"/>
      <c r="E26" s="17" t="s">
        <v>25</v>
      </c>
      <c r="F26" s="12"/>
      <c r="G26" s="12">
        <v>1028011</v>
      </c>
      <c r="H26" s="12"/>
      <c r="I26" s="12">
        <v>1028011</v>
      </c>
    </row>
    <row r="27" spans="1:9" ht="21" customHeight="1" x14ac:dyDescent="0.2">
      <c r="A27" s="7" t="s">
        <v>16</v>
      </c>
      <c r="B27" s="10"/>
      <c r="C27" s="12"/>
      <c r="D27" s="12"/>
      <c r="E27" s="12"/>
      <c r="F27" s="12"/>
      <c r="G27" s="12"/>
      <c r="H27" s="12"/>
      <c r="I27" s="12"/>
    </row>
    <row r="28" spans="1:9" ht="21" customHeight="1" x14ac:dyDescent="0.2">
      <c r="A28" s="8" t="s">
        <v>17</v>
      </c>
      <c r="B28" s="10">
        <v>8.3000000000000007</v>
      </c>
      <c r="C28" s="12">
        <v>20072</v>
      </c>
      <c r="D28" s="12"/>
      <c r="E28" s="12">
        <v>20072</v>
      </c>
      <c r="F28" s="12"/>
      <c r="G28" s="12">
        <v>20072</v>
      </c>
      <c r="H28" s="12"/>
      <c r="I28" s="12">
        <v>20072</v>
      </c>
    </row>
    <row r="29" spans="1:9" ht="21" customHeight="1" x14ac:dyDescent="0.2">
      <c r="A29" s="7" t="s">
        <v>18</v>
      </c>
      <c r="B29" s="10">
        <v>10.1</v>
      </c>
      <c r="C29" s="17" t="s">
        <v>25</v>
      </c>
      <c r="D29" s="12"/>
      <c r="E29" s="17" t="s">
        <v>25</v>
      </c>
      <c r="F29" s="12"/>
      <c r="G29" s="12">
        <v>84074</v>
      </c>
      <c r="H29" s="12"/>
      <c r="I29" s="12">
        <v>71157</v>
      </c>
    </row>
    <row r="30" spans="1:9" ht="21" customHeight="1" x14ac:dyDescent="0.2">
      <c r="A30" s="7" t="s">
        <v>19</v>
      </c>
      <c r="B30" s="10">
        <v>11</v>
      </c>
      <c r="C30" s="12">
        <v>956829</v>
      </c>
      <c r="D30" s="12"/>
      <c r="E30" s="12">
        <v>900495</v>
      </c>
      <c r="F30" s="12"/>
      <c r="G30" s="12">
        <v>803219</v>
      </c>
      <c r="H30" s="12"/>
      <c r="I30" s="12">
        <v>639914</v>
      </c>
    </row>
    <row r="31" spans="1:9" ht="21" customHeight="1" x14ac:dyDescent="0.2">
      <c r="A31" s="7" t="s">
        <v>20</v>
      </c>
      <c r="B31" s="10">
        <v>12</v>
      </c>
      <c r="C31" s="12">
        <v>529593</v>
      </c>
      <c r="D31" s="12"/>
      <c r="E31" s="12">
        <v>527504</v>
      </c>
      <c r="F31" s="12"/>
      <c r="G31" s="12">
        <v>413635</v>
      </c>
      <c r="H31" s="12"/>
      <c r="I31" s="12">
        <v>399170</v>
      </c>
    </row>
    <row r="32" spans="1:9" ht="21" customHeight="1" x14ac:dyDescent="0.2">
      <c r="A32" s="15" t="s">
        <v>10</v>
      </c>
      <c r="B32" s="11" t="s">
        <v>215</v>
      </c>
      <c r="C32" s="12">
        <v>118875</v>
      </c>
      <c r="D32" s="12"/>
      <c r="E32" s="12">
        <v>237437</v>
      </c>
      <c r="F32" s="12"/>
      <c r="G32" s="12">
        <v>118875</v>
      </c>
      <c r="H32" s="12"/>
      <c r="I32" s="12">
        <v>237437</v>
      </c>
    </row>
    <row r="33" spans="1:9" ht="21" customHeight="1" x14ac:dyDescent="0.2">
      <c r="A33" s="15" t="s">
        <v>21</v>
      </c>
      <c r="B33" s="10">
        <v>13</v>
      </c>
      <c r="C33" s="12">
        <v>621650</v>
      </c>
      <c r="D33" s="12"/>
      <c r="E33" s="12">
        <v>446590</v>
      </c>
      <c r="F33" s="12"/>
      <c r="G33" s="12">
        <v>600052</v>
      </c>
      <c r="H33" s="12"/>
      <c r="I33" s="12">
        <v>428198</v>
      </c>
    </row>
    <row r="34" spans="1:9" ht="21" customHeight="1" x14ac:dyDescent="0.2">
      <c r="A34" s="7" t="s">
        <v>22</v>
      </c>
      <c r="B34" s="10">
        <v>14</v>
      </c>
      <c r="C34" s="12">
        <v>206448</v>
      </c>
      <c r="D34" s="12"/>
      <c r="E34" s="12">
        <v>195860</v>
      </c>
      <c r="F34" s="12"/>
      <c r="G34" s="12">
        <v>180220</v>
      </c>
      <c r="H34" s="12"/>
      <c r="I34" s="12">
        <v>172080</v>
      </c>
    </row>
    <row r="35" spans="1:9" ht="21" customHeight="1" x14ac:dyDescent="0.2">
      <c r="A35" s="8" t="s">
        <v>23</v>
      </c>
      <c r="C35" s="13">
        <f>SUM(C23:C34)</f>
        <v>4365083</v>
      </c>
      <c r="E35" s="13">
        <f>SUM(E23:E34)</f>
        <v>3331877</v>
      </c>
      <c r="G35" s="13">
        <f>SUM(G23:G34)</f>
        <v>3751423</v>
      </c>
      <c r="I35" s="13">
        <f>SUM(I23:I34)</f>
        <v>3261574</v>
      </c>
    </row>
    <row r="36" spans="1:9" ht="21" customHeight="1" thickBot="1" x14ac:dyDescent="0.25">
      <c r="A36" s="16" t="s">
        <v>24</v>
      </c>
      <c r="C36" s="18">
        <f>SUM(C35,C20)</f>
        <v>87121537</v>
      </c>
      <c r="E36" s="18">
        <f>SUM(E35,E20)</f>
        <v>80771400</v>
      </c>
      <c r="G36" s="18">
        <f>SUM(G35,G20)</f>
        <v>82817789</v>
      </c>
      <c r="I36" s="18">
        <f>SUM(I35,I20)</f>
        <v>78178054</v>
      </c>
    </row>
    <row r="37" spans="1:9" ht="21" customHeight="1" thickTop="1" x14ac:dyDescent="0.2"/>
    <row r="46" spans="1:9" ht="21" customHeight="1" x14ac:dyDescent="0.2">
      <c r="A46" s="155" t="s">
        <v>218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9"/>
  <sheetViews>
    <sheetView topLeftCell="A43" zoomScale="90" zoomScaleNormal="90" zoomScaleSheetLayoutView="100" workbookViewId="0">
      <selection activeCell="A69" sqref="A69"/>
    </sheetView>
  </sheetViews>
  <sheetFormatPr defaultRowHeight="21" customHeight="1" x14ac:dyDescent="0.2"/>
  <cols>
    <col min="1" max="1" width="56.54296875" customWidth="1"/>
    <col min="2" max="2" width="11.453125" customWidth="1"/>
    <col min="3" max="3" width="14.54296875" customWidth="1"/>
    <col min="4" max="4" width="1.54296875" customWidth="1"/>
    <col min="5" max="5" width="14.54296875" customWidth="1"/>
    <col min="6" max="6" width="1.54296875" customWidth="1"/>
    <col min="7" max="7" width="14.54296875" customWidth="1"/>
    <col min="8" max="8" width="1.54296875" customWidth="1"/>
    <col min="9" max="9" width="14.54296875" customWidth="1"/>
  </cols>
  <sheetData>
    <row r="1" spans="1:9" ht="21" customHeight="1" x14ac:dyDescent="0.2">
      <c r="A1" s="159" t="s">
        <v>196</v>
      </c>
      <c r="B1" s="159"/>
      <c r="C1" s="159"/>
      <c r="D1" s="159"/>
      <c r="E1" s="159"/>
      <c r="F1" s="159"/>
      <c r="G1" s="159"/>
      <c r="H1" s="159"/>
      <c r="I1" s="159"/>
    </row>
    <row r="2" spans="1:9" ht="21" customHeight="1" x14ac:dyDescent="0.2">
      <c r="A2" s="159" t="s">
        <v>26</v>
      </c>
      <c r="B2" s="159"/>
      <c r="C2" s="159"/>
      <c r="D2" s="159"/>
      <c r="E2" s="159"/>
      <c r="F2" s="159"/>
      <c r="G2" s="159"/>
      <c r="H2" s="159"/>
      <c r="I2" s="159"/>
    </row>
    <row r="3" spans="1:9" ht="21" customHeight="1" x14ac:dyDescent="0.2">
      <c r="A3" s="159" t="s">
        <v>198</v>
      </c>
      <c r="B3" s="159"/>
      <c r="C3" s="159"/>
      <c r="D3" s="159"/>
      <c r="E3" s="159"/>
      <c r="F3" s="159"/>
      <c r="G3" s="159"/>
      <c r="H3" s="159"/>
      <c r="I3" s="159"/>
    </row>
    <row r="4" spans="1:9" ht="21" customHeight="1" x14ac:dyDescent="0.2">
      <c r="A4" s="1"/>
      <c r="B4" s="1"/>
      <c r="C4" s="1"/>
      <c r="D4" s="1"/>
      <c r="E4" s="1"/>
      <c r="F4" s="1"/>
      <c r="G4" s="1"/>
      <c r="H4" s="1"/>
      <c r="I4" s="2" t="s">
        <v>27</v>
      </c>
    </row>
    <row r="5" spans="1:9" ht="7" customHeight="1" x14ac:dyDescent="0.2"/>
    <row r="6" spans="1:9" ht="21" customHeight="1" x14ac:dyDescent="0.2">
      <c r="B6" s="3" t="s">
        <v>1</v>
      </c>
      <c r="C6" s="159" t="s">
        <v>2</v>
      </c>
      <c r="D6" s="159"/>
      <c r="E6" s="159"/>
      <c r="F6" s="159"/>
      <c r="G6" s="159" t="s">
        <v>3</v>
      </c>
      <c r="H6" s="159"/>
      <c r="I6" s="159"/>
    </row>
    <row r="7" spans="1:9" ht="21" customHeight="1" x14ac:dyDescent="0.2">
      <c r="B7" s="4"/>
      <c r="C7" s="159" t="s">
        <v>4</v>
      </c>
      <c r="D7" s="159"/>
      <c r="E7" s="159"/>
      <c r="F7" s="159"/>
      <c r="G7" s="159" t="s">
        <v>4</v>
      </c>
      <c r="H7" s="159"/>
      <c r="I7" s="159"/>
    </row>
    <row r="8" spans="1:9" ht="21" customHeight="1" x14ac:dyDescent="0.2">
      <c r="C8" s="147">
        <v>2019</v>
      </c>
      <c r="D8" s="3"/>
      <c r="E8" s="3">
        <v>2018</v>
      </c>
      <c r="F8" s="3"/>
      <c r="G8" s="134">
        <v>2019</v>
      </c>
      <c r="H8" s="3"/>
      <c r="I8" s="3">
        <v>2018</v>
      </c>
    </row>
    <row r="9" spans="1:9" ht="21" customHeight="1" x14ac:dyDescent="0.2">
      <c r="A9" s="5" t="s">
        <v>28</v>
      </c>
      <c r="B9" s="20"/>
      <c r="C9" s="20"/>
      <c r="D9" s="20"/>
      <c r="E9" s="20"/>
      <c r="F9" s="20"/>
      <c r="G9" s="20"/>
      <c r="H9" s="20"/>
      <c r="I9" s="20"/>
    </row>
    <row r="10" spans="1:9" ht="21" customHeight="1" x14ac:dyDescent="0.2">
      <c r="A10" s="6" t="s">
        <v>29</v>
      </c>
      <c r="B10" s="20"/>
      <c r="C10" s="20"/>
      <c r="D10" s="20"/>
      <c r="E10" s="20"/>
      <c r="F10" s="20"/>
      <c r="G10" s="20"/>
      <c r="H10" s="20"/>
      <c r="I10" s="20"/>
    </row>
    <row r="11" spans="1:9" ht="21" customHeight="1" x14ac:dyDescent="0.2">
      <c r="A11" s="25" t="s">
        <v>30</v>
      </c>
      <c r="B11" s="22"/>
      <c r="C11" s="23"/>
      <c r="D11" s="23"/>
      <c r="E11" s="23"/>
      <c r="F11" s="23"/>
      <c r="G11" s="23"/>
      <c r="H11" s="23"/>
      <c r="I11" s="23"/>
    </row>
    <row r="12" spans="1:9" ht="21" customHeight="1" x14ac:dyDescent="0.2">
      <c r="A12" s="8" t="s">
        <v>31</v>
      </c>
      <c r="B12" s="22">
        <v>15</v>
      </c>
      <c r="C12" s="23">
        <v>7100203</v>
      </c>
      <c r="D12" s="23"/>
      <c r="E12" s="23">
        <v>3952399</v>
      </c>
      <c r="F12" s="23"/>
      <c r="G12" s="23">
        <v>4690163</v>
      </c>
      <c r="H12" s="23"/>
      <c r="I12" s="23">
        <v>2820000</v>
      </c>
    </row>
    <row r="13" spans="1:9" ht="21" customHeight="1" x14ac:dyDescent="0.2">
      <c r="A13" s="25" t="s">
        <v>32</v>
      </c>
      <c r="B13" s="22"/>
      <c r="C13" s="23"/>
      <c r="D13" s="23"/>
      <c r="E13" s="23"/>
      <c r="F13" s="23"/>
      <c r="G13" s="23"/>
      <c r="H13" s="23"/>
      <c r="I13" s="23"/>
    </row>
    <row r="14" spans="1:9" ht="21" customHeight="1" x14ac:dyDescent="0.2">
      <c r="A14" s="26" t="s">
        <v>33</v>
      </c>
      <c r="B14" s="22"/>
      <c r="C14" s="23">
        <v>517370</v>
      </c>
      <c r="D14" s="23"/>
      <c r="E14" s="23">
        <v>502611</v>
      </c>
      <c r="F14" s="23"/>
      <c r="G14" s="23">
        <v>183274</v>
      </c>
      <c r="H14" s="23"/>
      <c r="I14" s="23">
        <v>360430</v>
      </c>
    </row>
    <row r="15" spans="1:9" ht="21" customHeight="1" x14ac:dyDescent="0.2">
      <c r="A15" s="26" t="s">
        <v>34</v>
      </c>
      <c r="B15" s="22">
        <v>16</v>
      </c>
      <c r="C15" s="23">
        <v>1501998</v>
      </c>
      <c r="D15" s="23"/>
      <c r="E15" s="23">
        <v>1510117</v>
      </c>
      <c r="F15" s="23"/>
      <c r="G15" s="23">
        <v>1480055</v>
      </c>
      <c r="H15" s="23"/>
      <c r="I15" s="23">
        <v>1517646</v>
      </c>
    </row>
    <row r="16" spans="1:9" ht="21" customHeight="1" x14ac:dyDescent="0.2">
      <c r="A16" s="25" t="s">
        <v>35</v>
      </c>
      <c r="B16" s="30"/>
      <c r="C16" s="24"/>
      <c r="D16" s="23"/>
      <c r="E16" s="24"/>
      <c r="F16" s="23"/>
      <c r="G16" s="24"/>
      <c r="H16" s="23"/>
      <c r="I16" s="23"/>
    </row>
    <row r="17" spans="1:9" ht="21" customHeight="1" x14ac:dyDescent="0.2">
      <c r="A17" s="26" t="s">
        <v>36</v>
      </c>
      <c r="B17" s="30">
        <v>17</v>
      </c>
      <c r="C17" s="23">
        <v>911</v>
      </c>
      <c r="D17" s="23"/>
      <c r="E17" s="23">
        <v>5961</v>
      </c>
      <c r="F17" s="23"/>
      <c r="G17" s="17" t="s">
        <v>25</v>
      </c>
      <c r="H17" s="23"/>
      <c r="I17" s="17" t="s">
        <v>25</v>
      </c>
    </row>
    <row r="18" spans="1:9" ht="21" customHeight="1" x14ac:dyDescent="0.2">
      <c r="A18" s="26" t="s">
        <v>37</v>
      </c>
      <c r="B18" s="30">
        <v>18</v>
      </c>
      <c r="C18" s="23">
        <v>6071921</v>
      </c>
      <c r="D18" s="23"/>
      <c r="E18" s="23">
        <v>12662086</v>
      </c>
      <c r="F18" s="23"/>
      <c r="G18" s="23">
        <v>5974076</v>
      </c>
      <c r="H18" s="23"/>
      <c r="I18" s="23">
        <v>12662086</v>
      </c>
    </row>
    <row r="19" spans="1:9" ht="21" customHeight="1" x14ac:dyDescent="0.2">
      <c r="A19" s="26" t="s">
        <v>38</v>
      </c>
      <c r="B19" s="30">
        <v>20</v>
      </c>
      <c r="C19" s="23">
        <v>2980813</v>
      </c>
      <c r="D19" s="23"/>
      <c r="E19" s="23">
        <v>1685317</v>
      </c>
      <c r="F19" s="23"/>
      <c r="G19" s="23">
        <v>2980813</v>
      </c>
      <c r="H19" s="23"/>
      <c r="I19" s="23">
        <v>1685317</v>
      </c>
    </row>
    <row r="20" spans="1:9" ht="21" customHeight="1" x14ac:dyDescent="0.2">
      <c r="A20" s="25" t="s">
        <v>39</v>
      </c>
      <c r="B20" s="30"/>
      <c r="C20" s="23">
        <v>467872</v>
      </c>
      <c r="D20" s="20"/>
      <c r="E20" s="23">
        <v>413593</v>
      </c>
      <c r="F20" s="20"/>
      <c r="G20" s="23">
        <v>434002</v>
      </c>
      <c r="H20" s="20"/>
      <c r="I20" s="23">
        <v>397245</v>
      </c>
    </row>
    <row r="21" spans="1:9" ht="21" customHeight="1" x14ac:dyDescent="0.2">
      <c r="A21" s="25" t="s">
        <v>40</v>
      </c>
      <c r="B21" s="30" t="s">
        <v>215</v>
      </c>
      <c r="C21" s="23">
        <v>441278</v>
      </c>
      <c r="D21" s="20"/>
      <c r="E21" s="23">
        <v>1123923</v>
      </c>
      <c r="F21" s="20"/>
      <c r="G21" s="23">
        <v>441278</v>
      </c>
      <c r="H21" s="20"/>
      <c r="I21" s="23">
        <v>1123923</v>
      </c>
    </row>
    <row r="22" spans="1:9" ht="21" customHeight="1" x14ac:dyDescent="0.2">
      <c r="A22" s="25" t="s">
        <v>41</v>
      </c>
      <c r="B22" s="30"/>
      <c r="C22" s="23">
        <v>234293</v>
      </c>
      <c r="D22" s="23"/>
      <c r="E22" s="23">
        <v>172323</v>
      </c>
      <c r="F22" s="23"/>
      <c r="G22" s="23">
        <v>227072</v>
      </c>
      <c r="H22" s="23"/>
      <c r="I22" s="23">
        <v>143505</v>
      </c>
    </row>
    <row r="23" spans="1:9" ht="21" customHeight="1" x14ac:dyDescent="0.2">
      <c r="A23" s="27" t="s">
        <v>42</v>
      </c>
      <c r="B23" s="30"/>
      <c r="C23" s="13">
        <f>SUM(C12:C22)</f>
        <v>19316659</v>
      </c>
      <c r="D23" s="23"/>
      <c r="E23" s="13">
        <f>SUM(E12:E22)</f>
        <v>22028330</v>
      </c>
      <c r="F23" s="23"/>
      <c r="G23" s="13">
        <f>SUM(G12:G22)</f>
        <v>16410733</v>
      </c>
      <c r="H23" s="23"/>
      <c r="I23" s="13">
        <f>SUM(I12:I22)</f>
        <v>20710152</v>
      </c>
    </row>
    <row r="24" spans="1:9" ht="21" customHeight="1" x14ac:dyDescent="0.2">
      <c r="A24" s="21"/>
      <c r="B24" s="30"/>
      <c r="C24" s="23"/>
      <c r="D24" s="23"/>
      <c r="E24" s="23"/>
      <c r="F24" s="23"/>
      <c r="G24" s="23"/>
      <c r="H24" s="23"/>
      <c r="I24" s="23"/>
    </row>
    <row r="25" spans="1:9" ht="21" customHeight="1" x14ac:dyDescent="0.2">
      <c r="A25" s="28" t="s">
        <v>43</v>
      </c>
      <c r="B25" s="29"/>
      <c r="C25" s="24"/>
      <c r="D25" s="23"/>
      <c r="E25" s="24"/>
      <c r="F25" s="23"/>
      <c r="G25" s="23"/>
      <c r="H25" s="23"/>
      <c r="I25" s="23"/>
    </row>
    <row r="26" spans="1:9" ht="21" customHeight="1" x14ac:dyDescent="0.2">
      <c r="A26" s="25" t="s">
        <v>36</v>
      </c>
      <c r="B26" s="30">
        <v>17</v>
      </c>
      <c r="C26" s="17" t="s">
        <v>25</v>
      </c>
      <c r="D26" s="23"/>
      <c r="E26" s="23">
        <v>4923</v>
      </c>
      <c r="F26" s="23"/>
      <c r="G26" s="17" t="s">
        <v>25</v>
      </c>
      <c r="H26" s="23"/>
      <c r="I26" s="17" t="s">
        <v>25</v>
      </c>
    </row>
    <row r="27" spans="1:9" ht="21" customHeight="1" x14ac:dyDescent="0.2">
      <c r="A27" s="25" t="s">
        <v>37</v>
      </c>
      <c r="B27" s="30">
        <v>18</v>
      </c>
      <c r="C27" s="23">
        <v>34546943</v>
      </c>
      <c r="D27" s="23"/>
      <c r="E27" s="23">
        <v>28126037</v>
      </c>
      <c r="F27" s="23"/>
      <c r="G27" s="23">
        <v>34025106</v>
      </c>
      <c r="H27" s="23"/>
      <c r="I27" s="23">
        <v>27501940</v>
      </c>
    </row>
    <row r="28" spans="1:9" ht="21" customHeight="1" x14ac:dyDescent="0.2">
      <c r="A28" s="25" t="s">
        <v>44</v>
      </c>
      <c r="B28" s="10">
        <v>19</v>
      </c>
      <c r="C28" s="17" t="s">
        <v>25</v>
      </c>
      <c r="D28" s="23"/>
      <c r="E28" s="17" t="s">
        <v>25</v>
      </c>
      <c r="F28" s="23"/>
      <c r="G28" s="23">
        <v>1652515</v>
      </c>
      <c r="H28" s="23"/>
      <c r="I28" s="23">
        <v>1366167</v>
      </c>
    </row>
    <row r="29" spans="1:9" ht="21" customHeight="1" x14ac:dyDescent="0.2">
      <c r="A29" s="25" t="s">
        <v>38</v>
      </c>
      <c r="B29" s="30">
        <v>20</v>
      </c>
      <c r="C29" s="23">
        <v>12957807</v>
      </c>
      <c r="D29" s="23"/>
      <c r="E29" s="23">
        <v>12907856</v>
      </c>
      <c r="F29" s="23"/>
      <c r="G29" s="23">
        <v>11484725</v>
      </c>
      <c r="H29" s="23"/>
      <c r="I29" s="23">
        <v>11667286</v>
      </c>
    </row>
    <row r="30" spans="1:9" ht="21" customHeight="1" x14ac:dyDescent="0.2">
      <c r="A30" s="25" t="s">
        <v>40</v>
      </c>
      <c r="B30" s="30" t="s">
        <v>215</v>
      </c>
      <c r="C30" s="23">
        <v>1543443</v>
      </c>
      <c r="D30" s="23"/>
      <c r="E30" s="23">
        <v>1648651</v>
      </c>
      <c r="F30" s="23"/>
      <c r="G30" s="23">
        <v>1543443</v>
      </c>
      <c r="H30" s="23"/>
      <c r="I30" s="23">
        <v>1648651</v>
      </c>
    </row>
    <row r="31" spans="1:9" ht="21" customHeight="1" x14ac:dyDescent="0.2">
      <c r="A31" s="25" t="s">
        <v>45</v>
      </c>
      <c r="B31" s="30">
        <v>10.199999999999999</v>
      </c>
      <c r="C31" s="23">
        <v>84074</v>
      </c>
      <c r="D31" s="23"/>
      <c r="E31" s="23">
        <v>71157</v>
      </c>
      <c r="F31" s="23"/>
      <c r="G31" s="17" t="s">
        <v>25</v>
      </c>
      <c r="H31" s="23"/>
      <c r="I31" s="24" t="s">
        <v>25</v>
      </c>
    </row>
    <row r="32" spans="1:9" ht="21" customHeight="1" x14ac:dyDescent="0.2">
      <c r="A32" s="25" t="s">
        <v>46</v>
      </c>
      <c r="B32" s="31">
        <v>21</v>
      </c>
      <c r="C32" s="23">
        <v>271321</v>
      </c>
      <c r="D32" s="23"/>
      <c r="E32" s="23">
        <v>151930</v>
      </c>
      <c r="F32" s="23"/>
      <c r="G32" s="23">
        <v>242534</v>
      </c>
      <c r="H32" s="23"/>
      <c r="I32" s="23">
        <v>105193</v>
      </c>
    </row>
    <row r="33" spans="1:9" ht="21" customHeight="1" x14ac:dyDescent="0.2">
      <c r="A33" s="25" t="s">
        <v>47</v>
      </c>
      <c r="B33" s="31"/>
      <c r="C33" s="23">
        <v>12927</v>
      </c>
      <c r="D33" s="23"/>
      <c r="E33" s="23">
        <v>10715</v>
      </c>
      <c r="F33" s="23"/>
      <c r="G33" s="23">
        <v>457</v>
      </c>
      <c r="H33" s="23"/>
      <c r="I33" s="23">
        <v>1029</v>
      </c>
    </row>
    <row r="34" spans="1:9" ht="21" customHeight="1" x14ac:dyDescent="0.2">
      <c r="A34" s="27" t="s">
        <v>48</v>
      </c>
      <c r="B34" s="29"/>
      <c r="C34" s="13">
        <f>SUM(C26:C33)</f>
        <v>49416515</v>
      </c>
      <c r="D34" s="20"/>
      <c r="E34" s="13">
        <f>SUM(E26:E33)</f>
        <v>42921269</v>
      </c>
      <c r="F34" s="20"/>
      <c r="G34" s="13">
        <f>SUM(G26:G33)</f>
        <v>48948780</v>
      </c>
      <c r="H34" s="20"/>
      <c r="I34" s="13">
        <f>SUM(I26:I33)</f>
        <v>42290266</v>
      </c>
    </row>
    <row r="35" spans="1:9" ht="21" customHeight="1" x14ac:dyDescent="0.2">
      <c r="A35" s="32" t="s">
        <v>49</v>
      </c>
      <c r="B35" s="20"/>
      <c r="C35" s="13">
        <f>SUM(C34,C23)</f>
        <v>68733174</v>
      </c>
      <c r="D35" s="20"/>
      <c r="E35" s="13">
        <f>SUM(E34,E23)</f>
        <v>64949599</v>
      </c>
      <c r="F35" s="20"/>
      <c r="G35" s="13">
        <f>SUM(G34,G23)</f>
        <v>65359513</v>
      </c>
      <c r="H35" s="20"/>
      <c r="I35" s="13">
        <f>SUM(I34,I23)</f>
        <v>63000418</v>
      </c>
    </row>
    <row r="36" spans="1:9" ht="21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</row>
    <row r="37" spans="1:9" ht="21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</row>
    <row r="38" spans="1:9" ht="21" customHeight="1" x14ac:dyDescent="0.2">
      <c r="A38" s="20"/>
      <c r="B38" s="20"/>
      <c r="C38" s="20"/>
      <c r="D38" s="20"/>
      <c r="E38" s="20"/>
      <c r="F38" s="20"/>
      <c r="G38" s="20"/>
      <c r="H38" s="20"/>
      <c r="I38" s="20"/>
    </row>
    <row r="39" spans="1:9" ht="21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</row>
    <row r="40" spans="1:9" ht="21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</row>
    <row r="41" spans="1:9" ht="21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</row>
    <row r="42" spans="1:9" ht="21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</row>
    <row r="43" spans="1:9" ht="21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</row>
    <row r="44" spans="1:9" ht="21" customHeight="1" x14ac:dyDescent="0.2">
      <c r="A44" s="159" t="s">
        <v>196</v>
      </c>
      <c r="B44" s="159"/>
      <c r="C44" s="159"/>
      <c r="D44" s="159"/>
      <c r="E44" s="159"/>
      <c r="F44" s="159"/>
      <c r="G44" s="159"/>
      <c r="H44" s="159"/>
      <c r="I44" s="159"/>
    </row>
    <row r="45" spans="1:9" ht="21" customHeight="1" x14ac:dyDescent="0.2">
      <c r="A45" s="159" t="s">
        <v>26</v>
      </c>
      <c r="B45" s="159"/>
      <c r="C45" s="159"/>
      <c r="D45" s="159"/>
      <c r="E45" s="159"/>
      <c r="F45" s="159"/>
      <c r="G45" s="159"/>
      <c r="H45" s="159"/>
      <c r="I45" s="159"/>
    </row>
    <row r="46" spans="1:9" ht="21" customHeight="1" x14ac:dyDescent="0.2">
      <c r="A46" s="159" t="s">
        <v>198</v>
      </c>
      <c r="B46" s="159"/>
      <c r="C46" s="159"/>
      <c r="D46" s="159"/>
      <c r="E46" s="159"/>
      <c r="F46" s="159"/>
      <c r="G46" s="159"/>
      <c r="H46" s="159"/>
      <c r="I46" s="159"/>
    </row>
    <row r="47" spans="1:9" ht="21" customHeight="1" x14ac:dyDescent="0.2">
      <c r="A47" s="1"/>
      <c r="B47" s="1"/>
      <c r="C47" s="1"/>
      <c r="D47" s="1"/>
      <c r="E47" s="1"/>
      <c r="F47" s="1"/>
      <c r="G47" s="1"/>
      <c r="H47" s="1"/>
      <c r="I47" s="2" t="s">
        <v>27</v>
      </c>
    </row>
    <row r="48" spans="1:9" ht="7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</row>
    <row r="49" spans="1:9" ht="21" customHeight="1" x14ac:dyDescent="0.2">
      <c r="A49" s="20"/>
      <c r="B49" s="3" t="s">
        <v>1</v>
      </c>
      <c r="C49" s="159" t="s">
        <v>2</v>
      </c>
      <c r="D49" s="159"/>
      <c r="E49" s="159"/>
      <c r="F49" s="159"/>
      <c r="G49" s="159" t="s">
        <v>3</v>
      </c>
      <c r="H49" s="159"/>
      <c r="I49" s="159"/>
    </row>
    <row r="50" spans="1:9" ht="21" customHeight="1" x14ac:dyDescent="0.2">
      <c r="B50" s="4"/>
      <c r="C50" s="159" t="s">
        <v>4</v>
      </c>
      <c r="D50" s="159"/>
      <c r="E50" s="159"/>
      <c r="F50" s="159"/>
      <c r="G50" s="159" t="s">
        <v>4</v>
      </c>
      <c r="H50" s="159"/>
      <c r="I50" s="159"/>
    </row>
    <row r="51" spans="1:9" ht="21" customHeight="1" x14ac:dyDescent="0.2">
      <c r="C51" s="147">
        <v>2019</v>
      </c>
      <c r="D51" s="3"/>
      <c r="E51" s="3">
        <v>2018</v>
      </c>
      <c r="F51" s="3"/>
      <c r="G51" s="3">
        <v>2019</v>
      </c>
      <c r="H51" s="3"/>
      <c r="I51" s="3">
        <v>2018</v>
      </c>
    </row>
    <row r="52" spans="1:9" ht="21" customHeight="1" x14ac:dyDescent="0.2">
      <c r="A52" s="123" t="s">
        <v>167</v>
      </c>
    </row>
    <row r="53" spans="1:9" ht="21" customHeight="1" x14ac:dyDescent="0.2">
      <c r="A53" s="33" t="s">
        <v>50</v>
      </c>
      <c r="B53" s="37">
        <v>22</v>
      </c>
    </row>
    <row r="54" spans="1:9" ht="21" customHeight="1" x14ac:dyDescent="0.2">
      <c r="A54" s="33" t="s">
        <v>51</v>
      </c>
      <c r="B54" s="31"/>
    </row>
    <row r="55" spans="1:9" ht="21" customHeight="1" x14ac:dyDescent="0.2">
      <c r="A55" s="25" t="s">
        <v>52</v>
      </c>
      <c r="B55" s="25"/>
    </row>
    <row r="56" spans="1:9" ht="21" customHeight="1" thickBot="1" x14ac:dyDescent="0.25">
      <c r="A56" s="34" t="s">
        <v>53</v>
      </c>
      <c r="B56" s="31"/>
      <c r="C56" s="39">
        <v>250000</v>
      </c>
      <c r="D56" s="23"/>
      <c r="E56" s="39">
        <v>250000</v>
      </c>
      <c r="F56" s="26"/>
      <c r="G56" s="39">
        <v>250000</v>
      </c>
      <c r="H56" s="23"/>
      <c r="I56" s="39">
        <v>250000</v>
      </c>
    </row>
    <row r="57" spans="1:9" ht="21" customHeight="1" thickTop="1" x14ac:dyDescent="0.2">
      <c r="A57" s="25" t="s">
        <v>54</v>
      </c>
      <c r="B57" s="25"/>
    </row>
    <row r="58" spans="1:9" ht="21" customHeight="1" x14ac:dyDescent="0.2">
      <c r="A58" s="34" t="s">
        <v>55</v>
      </c>
      <c r="B58" s="26"/>
    </row>
    <row r="59" spans="1:9" ht="21" customHeight="1" x14ac:dyDescent="0.2">
      <c r="A59" s="35" t="s">
        <v>56</v>
      </c>
      <c r="B59" s="26"/>
      <c r="C59" s="12">
        <v>250000</v>
      </c>
      <c r="D59" s="12"/>
      <c r="E59" s="12">
        <v>250000</v>
      </c>
      <c r="F59" s="12"/>
      <c r="G59" s="12">
        <v>250000</v>
      </c>
      <c r="H59" s="12"/>
      <c r="I59" s="12">
        <v>250000</v>
      </c>
    </row>
    <row r="60" spans="1:9" ht="21" customHeight="1" x14ac:dyDescent="0.2">
      <c r="A60" s="35"/>
      <c r="B60" s="26"/>
    </row>
    <row r="61" spans="1:9" ht="21" customHeight="1" x14ac:dyDescent="0.2">
      <c r="A61" s="33" t="s">
        <v>57</v>
      </c>
      <c r="B61" s="38"/>
      <c r="C61" s="12">
        <v>478000</v>
      </c>
      <c r="D61" s="12"/>
      <c r="E61" s="12">
        <v>478000</v>
      </c>
      <c r="F61" s="12"/>
      <c r="G61" s="12">
        <v>478000</v>
      </c>
      <c r="H61" s="12"/>
      <c r="I61" s="12">
        <v>478000</v>
      </c>
    </row>
    <row r="62" spans="1:9" ht="21" customHeight="1" x14ac:dyDescent="0.2">
      <c r="A62" s="33" t="s">
        <v>58</v>
      </c>
      <c r="B62" s="38"/>
    </row>
    <row r="63" spans="1:9" ht="21" customHeight="1" x14ac:dyDescent="0.2">
      <c r="A63" s="25" t="s">
        <v>59</v>
      </c>
      <c r="B63" s="25"/>
    </row>
    <row r="64" spans="1:9" ht="21" customHeight="1" x14ac:dyDescent="0.2">
      <c r="A64" s="26" t="s">
        <v>60</v>
      </c>
      <c r="B64" s="37">
        <v>23</v>
      </c>
      <c r="C64" s="12">
        <v>25000</v>
      </c>
      <c r="D64" s="26"/>
      <c r="E64" s="12">
        <v>25000</v>
      </c>
      <c r="F64" s="12"/>
      <c r="G64" s="12">
        <v>25000</v>
      </c>
      <c r="H64" s="12"/>
      <c r="I64" s="12">
        <v>25000</v>
      </c>
    </row>
    <row r="65" spans="1:9" ht="21" customHeight="1" x14ac:dyDescent="0.2">
      <c r="A65" s="26" t="s">
        <v>61</v>
      </c>
      <c r="B65" s="4"/>
      <c r="C65" s="12">
        <v>4850000</v>
      </c>
      <c r="D65" s="26"/>
      <c r="E65" s="12">
        <v>4850000</v>
      </c>
      <c r="F65" s="12"/>
      <c r="G65" s="12">
        <v>4850000</v>
      </c>
      <c r="H65" s="12"/>
      <c r="I65" s="12">
        <v>4850000</v>
      </c>
    </row>
    <row r="66" spans="1:9" ht="21" customHeight="1" x14ac:dyDescent="0.2">
      <c r="A66" s="25" t="s">
        <v>62</v>
      </c>
      <c r="B66" s="37"/>
      <c r="C66" s="23">
        <v>12574005</v>
      </c>
      <c r="D66" s="25"/>
      <c r="E66" s="23">
        <v>10223575</v>
      </c>
      <c r="F66" s="12"/>
      <c r="G66" s="23">
        <v>11855276</v>
      </c>
      <c r="H66" s="12"/>
      <c r="I66" s="23">
        <v>9574636</v>
      </c>
    </row>
    <row r="67" spans="1:9" ht="21" customHeight="1" x14ac:dyDescent="0.2">
      <c r="A67" s="33" t="s">
        <v>63</v>
      </c>
      <c r="B67" s="37">
        <v>25</v>
      </c>
    </row>
    <row r="68" spans="1:9" ht="21" customHeight="1" x14ac:dyDescent="0.2">
      <c r="A68" s="25" t="s">
        <v>64</v>
      </c>
      <c r="C68" s="23"/>
    </row>
    <row r="69" spans="1:9" ht="21" customHeight="1" x14ac:dyDescent="0.2">
      <c r="A69" s="8" t="s">
        <v>65</v>
      </c>
      <c r="C69" s="40">
        <v>-123078</v>
      </c>
      <c r="D69" s="25"/>
      <c r="E69" s="40">
        <v>-89941</v>
      </c>
      <c r="F69" s="41"/>
      <c r="G69" s="42">
        <v>0</v>
      </c>
      <c r="H69" s="41"/>
      <c r="I69" s="43" t="s">
        <v>25</v>
      </c>
    </row>
    <row r="70" spans="1:9" ht="21" customHeight="1" x14ac:dyDescent="0.2">
      <c r="A70" s="32" t="s">
        <v>66</v>
      </c>
      <c r="C70" s="23">
        <f>SUM(C59:C69)</f>
        <v>18053927</v>
      </c>
      <c r="D70" s="23"/>
      <c r="E70" s="23">
        <f>SUM(E59:E69)</f>
        <v>15736634</v>
      </c>
      <c r="F70" s="23"/>
      <c r="G70" s="23">
        <f>SUM(G59:G69)</f>
        <v>17458276</v>
      </c>
      <c r="H70" s="23"/>
      <c r="I70" s="23">
        <f>SUM(I59:I69)</f>
        <v>15177636</v>
      </c>
    </row>
    <row r="71" spans="1:9" ht="21" customHeight="1" x14ac:dyDescent="0.2">
      <c r="A71" s="33" t="s">
        <v>67</v>
      </c>
      <c r="C71" s="23">
        <v>334436</v>
      </c>
      <c r="D71" s="23"/>
      <c r="E71" s="23">
        <v>85167</v>
      </c>
      <c r="F71" s="23"/>
      <c r="G71" s="42">
        <v>0</v>
      </c>
      <c r="H71" s="41"/>
      <c r="I71" s="43" t="s">
        <v>25</v>
      </c>
    </row>
    <row r="72" spans="1:9" ht="21" customHeight="1" x14ac:dyDescent="0.2">
      <c r="A72" s="32" t="s">
        <v>68</v>
      </c>
      <c r="C72" s="13">
        <f>SUM(C70:C71)</f>
        <v>18388363</v>
      </c>
      <c r="D72" s="23"/>
      <c r="E72" s="13">
        <f>SUM(E70:E71)</f>
        <v>15821801</v>
      </c>
      <c r="F72" s="23"/>
      <c r="G72" s="13">
        <f>SUM(G70:G71)</f>
        <v>17458276</v>
      </c>
      <c r="H72" s="23"/>
      <c r="I72" s="13">
        <f>SUM(I70:I71)</f>
        <v>15177636</v>
      </c>
    </row>
    <row r="73" spans="1:9" ht="21" customHeight="1" thickBot="1" x14ac:dyDescent="0.25">
      <c r="A73" s="36" t="s">
        <v>69</v>
      </c>
      <c r="C73" s="18">
        <f>SUM(C72,C35)</f>
        <v>87121537</v>
      </c>
      <c r="D73" s="23"/>
      <c r="E73" s="18">
        <f>SUM(E72,E35)</f>
        <v>80771400</v>
      </c>
      <c r="F73" s="23"/>
      <c r="G73" s="18">
        <f>SUM(G72,G35)</f>
        <v>82817789</v>
      </c>
      <c r="H73" s="23"/>
      <c r="I73" s="18">
        <f>SUM(I72,I35)</f>
        <v>78178054</v>
      </c>
    </row>
    <row r="74" spans="1:9" ht="21" customHeight="1" thickTop="1" x14ac:dyDescent="0.2">
      <c r="C74" s="23"/>
      <c r="D74" s="23"/>
      <c r="E74" s="23"/>
      <c r="F74" s="23"/>
      <c r="G74" s="23"/>
      <c r="H74" s="23"/>
      <c r="I74" s="23"/>
    </row>
    <row r="75" spans="1:9" ht="21" customHeight="1" x14ac:dyDescent="0.2">
      <c r="C75" s="23"/>
      <c r="D75" s="23"/>
      <c r="E75" s="23"/>
      <c r="F75" s="23"/>
      <c r="G75" s="23"/>
      <c r="H75" s="23"/>
      <c r="I75" s="23"/>
    </row>
    <row r="76" spans="1:9" ht="21" customHeight="1" x14ac:dyDescent="0.2">
      <c r="C76" s="23"/>
      <c r="D76" s="23"/>
      <c r="E76" s="23"/>
      <c r="F76" s="23"/>
      <c r="G76" s="23"/>
      <c r="H76" s="23"/>
      <c r="I76" s="23"/>
    </row>
    <row r="77" spans="1:9" ht="21" customHeight="1" x14ac:dyDescent="0.2">
      <c r="C77" s="23"/>
      <c r="D77" s="23"/>
      <c r="E77" s="23"/>
      <c r="F77" s="23"/>
      <c r="G77" s="23"/>
      <c r="H77" s="23"/>
      <c r="I77" s="23"/>
    </row>
    <row r="78" spans="1:9" ht="21" customHeight="1" x14ac:dyDescent="0.2">
      <c r="C78" s="23"/>
      <c r="D78" s="23"/>
      <c r="E78" s="23"/>
      <c r="F78" s="23"/>
      <c r="G78" s="23"/>
      <c r="H78" s="23"/>
      <c r="I78" s="23"/>
    </row>
    <row r="79" spans="1:9" ht="21" customHeight="1" x14ac:dyDescent="0.2">
      <c r="C79" s="23"/>
      <c r="D79" s="23"/>
      <c r="E79" s="23"/>
      <c r="F79" s="23"/>
      <c r="G79" s="23"/>
      <c r="H79" s="23"/>
      <c r="I79" s="23"/>
    </row>
    <row r="80" spans="1:9" ht="21" customHeight="1" x14ac:dyDescent="0.2">
      <c r="C80" s="23"/>
      <c r="D80" s="23"/>
      <c r="E80" s="23"/>
      <c r="F80" s="23"/>
      <c r="G80" s="23"/>
      <c r="H80" s="23"/>
      <c r="I80" s="23"/>
    </row>
    <row r="81" spans="1:9" ht="21" customHeight="1" x14ac:dyDescent="0.2">
      <c r="C81" s="23"/>
      <c r="D81" s="23"/>
      <c r="E81" s="23"/>
      <c r="F81" s="23"/>
      <c r="G81" s="23"/>
      <c r="H81" s="23"/>
      <c r="I81" s="23"/>
    </row>
    <row r="82" spans="1:9" ht="21" customHeight="1" x14ac:dyDescent="0.2">
      <c r="C82" s="23"/>
      <c r="D82" s="23"/>
      <c r="E82" s="23"/>
      <c r="F82" s="23"/>
      <c r="G82" s="23"/>
      <c r="H82" s="23"/>
      <c r="I82" s="23"/>
    </row>
    <row r="83" spans="1:9" ht="21" customHeight="1" x14ac:dyDescent="0.2">
      <c r="C83" s="23"/>
      <c r="D83" s="23"/>
      <c r="E83" s="23"/>
      <c r="F83" s="23"/>
      <c r="G83" s="23"/>
      <c r="H83" s="23"/>
      <c r="I83" s="23"/>
    </row>
    <row r="84" spans="1:9" ht="21" customHeight="1" x14ac:dyDescent="0.2">
      <c r="C84" s="23"/>
      <c r="D84" s="23"/>
      <c r="E84" s="23"/>
      <c r="F84" s="23"/>
      <c r="G84" s="23"/>
      <c r="H84" s="23"/>
      <c r="I84" s="23"/>
    </row>
    <row r="85" spans="1:9" ht="21" customHeight="1" x14ac:dyDescent="0.2">
      <c r="C85" s="23"/>
      <c r="D85" s="23"/>
      <c r="E85" s="23"/>
      <c r="F85" s="23"/>
      <c r="G85" s="23"/>
      <c r="H85" s="23"/>
      <c r="I85" s="23"/>
    </row>
    <row r="89" spans="1:9" ht="21" customHeight="1" x14ac:dyDescent="0.2">
      <c r="A89" s="155" t="s">
        <v>218</v>
      </c>
    </row>
  </sheetData>
  <mergeCells count="14">
    <mergeCell ref="C50:F50"/>
    <mergeCell ref="G50:I50"/>
    <mergeCell ref="A1:I1"/>
    <mergeCell ref="A2:I2"/>
    <mergeCell ref="A3:I3"/>
    <mergeCell ref="C6:F6"/>
    <mergeCell ref="G6:I6"/>
    <mergeCell ref="C7:F7"/>
    <mergeCell ref="G7:I7"/>
    <mergeCell ref="A44:I44"/>
    <mergeCell ref="A45:I45"/>
    <mergeCell ref="A46:I46"/>
    <mergeCell ref="C49:F49"/>
    <mergeCell ref="G49:I49"/>
  </mergeCells>
  <pageMargins left="1" right="0.1" top="1" bottom="0.75" header="0.5" footer="0.5"/>
  <pageSetup paperSize="9" scale="7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8"/>
  <sheetViews>
    <sheetView topLeftCell="A19" zoomScale="76" zoomScaleNormal="76" zoomScaleSheetLayoutView="90" workbookViewId="0">
      <selection activeCell="G25" sqref="G25"/>
    </sheetView>
  </sheetViews>
  <sheetFormatPr defaultColWidth="8.7265625" defaultRowHeight="21" customHeight="1" x14ac:dyDescent="0.25"/>
  <cols>
    <col min="1" max="1" width="56.81640625" style="44" customWidth="1"/>
    <col min="2" max="3" width="6.453125" style="44" customWidth="1"/>
    <col min="4" max="4" width="1.54296875" style="44" customWidth="1"/>
    <col min="5" max="5" width="14.26953125" style="44" customWidth="1"/>
    <col min="6" max="6" width="0.81640625" style="44" customWidth="1"/>
    <col min="7" max="7" width="13.81640625" style="44" customWidth="1"/>
    <col min="8" max="9" width="0.81640625" style="44" customWidth="1"/>
    <col min="10" max="10" width="13.81640625" style="44" customWidth="1"/>
    <col min="11" max="11" width="0.81640625" style="44" customWidth="1"/>
    <col min="12" max="12" width="15.453125" style="44" bestFit="1" customWidth="1"/>
    <col min="13" max="15" width="8.7265625" style="44"/>
    <col min="16" max="16" width="14.453125" style="44" customWidth="1"/>
    <col min="17" max="16384" width="8.7265625" style="44"/>
  </cols>
  <sheetData>
    <row r="1" spans="1:12" ht="20.149999999999999" customHeight="1" x14ac:dyDescent="0.25">
      <c r="A1" s="162" t="s">
        <v>196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20.149999999999999" customHeight="1" x14ac:dyDescent="0.25">
      <c r="A2" s="162" t="s">
        <v>70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20.149999999999999" customHeight="1" x14ac:dyDescent="0.25">
      <c r="A3" s="162" t="s">
        <v>200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20.149999999999999" customHeight="1" x14ac:dyDescent="0.25">
      <c r="A4" s="163" t="s">
        <v>27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9" customHeight="1" x14ac:dyDescent="0.25"/>
    <row r="6" spans="1:12" ht="21" customHeight="1" x14ac:dyDescent="0.25">
      <c r="B6" s="133" t="s">
        <v>1</v>
      </c>
      <c r="C6" s="45"/>
      <c r="D6" s="160" t="s">
        <v>2</v>
      </c>
      <c r="E6" s="160"/>
      <c r="F6" s="160"/>
      <c r="G6" s="160"/>
      <c r="H6" s="160"/>
      <c r="I6" s="159" t="s">
        <v>3</v>
      </c>
      <c r="J6" s="159"/>
      <c r="K6" s="159"/>
      <c r="L6" s="159"/>
    </row>
    <row r="7" spans="1:12" ht="21" customHeight="1" x14ac:dyDescent="0.25">
      <c r="B7" s="46"/>
      <c r="C7" s="45"/>
      <c r="D7" s="160" t="s">
        <v>4</v>
      </c>
      <c r="E7" s="160"/>
      <c r="F7" s="160"/>
      <c r="G7" s="160"/>
      <c r="H7" s="160"/>
      <c r="I7" s="161" t="s">
        <v>4</v>
      </c>
      <c r="J7" s="161"/>
      <c r="K7" s="161"/>
      <c r="L7" s="161"/>
    </row>
    <row r="8" spans="1:12" ht="21" customHeight="1" x14ac:dyDescent="0.25">
      <c r="B8" s="47"/>
      <c r="C8" s="48"/>
      <c r="D8" s="48"/>
      <c r="E8" s="49">
        <v>2019</v>
      </c>
      <c r="F8" s="49"/>
      <c r="G8" s="49">
        <v>2018</v>
      </c>
      <c r="H8" s="49"/>
      <c r="I8" s="50"/>
      <c r="J8" s="49">
        <v>2019</v>
      </c>
      <c r="K8" s="49"/>
      <c r="L8" s="49">
        <v>2018</v>
      </c>
    </row>
    <row r="9" spans="1:12" ht="21" customHeight="1" x14ac:dyDescent="0.25">
      <c r="A9" s="45" t="s">
        <v>71</v>
      </c>
    </row>
    <row r="10" spans="1:12" ht="21" customHeight="1" x14ac:dyDescent="0.25">
      <c r="A10" s="7" t="s">
        <v>72</v>
      </c>
      <c r="B10" s="56"/>
      <c r="E10" s="23">
        <v>7489675</v>
      </c>
      <c r="F10" s="23"/>
      <c r="G10" s="23">
        <v>6806582</v>
      </c>
      <c r="H10" s="23"/>
      <c r="I10" s="23"/>
      <c r="J10" s="23">
        <v>7795067</v>
      </c>
      <c r="K10" s="23"/>
      <c r="L10" s="23">
        <v>7145943</v>
      </c>
    </row>
    <row r="11" spans="1:12" ht="21" customHeight="1" x14ac:dyDescent="0.25">
      <c r="A11" s="7" t="s">
        <v>73</v>
      </c>
      <c r="B11" s="56">
        <v>26</v>
      </c>
      <c r="E11" s="23">
        <v>10722749</v>
      </c>
      <c r="F11" s="23"/>
      <c r="G11" s="23">
        <v>9572563</v>
      </c>
      <c r="H11" s="23"/>
      <c r="I11" s="23"/>
      <c r="J11" s="23">
        <v>10455531</v>
      </c>
      <c r="K11" s="23"/>
      <c r="L11" s="23">
        <v>9436475</v>
      </c>
    </row>
    <row r="12" spans="1:12" ht="21" customHeight="1" x14ac:dyDescent="0.25">
      <c r="A12" s="7" t="s">
        <v>74</v>
      </c>
      <c r="B12" s="56"/>
      <c r="E12" s="23">
        <v>431258</v>
      </c>
      <c r="F12" s="23"/>
      <c r="G12" s="23">
        <v>369714</v>
      </c>
      <c r="H12" s="23"/>
      <c r="I12" s="23"/>
      <c r="J12" s="23">
        <v>65825</v>
      </c>
      <c r="K12" s="23"/>
      <c r="L12" s="23">
        <v>83913</v>
      </c>
    </row>
    <row r="13" spans="1:12" ht="21" customHeight="1" x14ac:dyDescent="0.25">
      <c r="A13" s="51" t="s">
        <v>75</v>
      </c>
      <c r="B13" s="56"/>
      <c r="E13" s="23"/>
      <c r="F13" s="23"/>
      <c r="G13" s="23"/>
      <c r="H13" s="23"/>
      <c r="I13" s="23"/>
      <c r="J13" s="23"/>
      <c r="K13" s="23"/>
      <c r="L13" s="23"/>
    </row>
    <row r="14" spans="1:12" ht="21" customHeight="1" x14ac:dyDescent="0.25">
      <c r="A14" s="8" t="s">
        <v>76</v>
      </c>
      <c r="B14" s="56"/>
      <c r="E14" s="23">
        <v>763808</v>
      </c>
      <c r="F14" s="23"/>
      <c r="G14" s="23">
        <v>603163</v>
      </c>
      <c r="H14" s="23"/>
      <c r="I14" s="23"/>
      <c r="J14" s="23">
        <v>763808</v>
      </c>
      <c r="K14" s="23"/>
      <c r="L14" s="23">
        <v>603163</v>
      </c>
    </row>
    <row r="15" spans="1:12" ht="21" customHeight="1" x14ac:dyDescent="0.25">
      <c r="A15" s="158" t="s">
        <v>240</v>
      </c>
      <c r="B15" s="56">
        <v>37.1</v>
      </c>
      <c r="E15" s="60">
        <v>0</v>
      </c>
      <c r="F15" s="23"/>
      <c r="G15" s="23">
        <v>179146</v>
      </c>
      <c r="H15" s="23"/>
      <c r="I15" s="23"/>
      <c r="J15" s="60">
        <v>0</v>
      </c>
      <c r="K15" s="23"/>
      <c r="L15" s="23">
        <v>179146</v>
      </c>
    </row>
    <row r="16" spans="1:12" ht="21" customHeight="1" x14ac:dyDescent="0.25">
      <c r="A16" s="8" t="s">
        <v>77</v>
      </c>
      <c r="B16" s="56"/>
      <c r="E16" s="23">
        <v>265920</v>
      </c>
      <c r="F16" s="23"/>
      <c r="G16" s="23">
        <v>233720</v>
      </c>
      <c r="H16" s="23"/>
      <c r="I16" s="23"/>
      <c r="J16" s="23">
        <v>3021</v>
      </c>
      <c r="K16" s="23"/>
      <c r="L16" s="23">
        <v>5962</v>
      </c>
    </row>
    <row r="17" spans="1:16" ht="21" customHeight="1" x14ac:dyDescent="0.25">
      <c r="A17" s="8" t="s">
        <v>78</v>
      </c>
      <c r="B17" s="56"/>
      <c r="E17" s="23">
        <v>513372</v>
      </c>
      <c r="F17" s="23"/>
      <c r="G17" s="23">
        <v>492395</v>
      </c>
      <c r="H17" s="23"/>
      <c r="I17" s="23"/>
      <c r="J17" s="60">
        <v>0</v>
      </c>
      <c r="K17" s="23"/>
      <c r="L17" s="60">
        <v>0</v>
      </c>
    </row>
    <row r="18" spans="1:16" ht="21" customHeight="1" x14ac:dyDescent="0.25">
      <c r="A18" s="52" t="s">
        <v>79</v>
      </c>
      <c r="B18" s="56"/>
      <c r="E18" s="60">
        <v>0</v>
      </c>
      <c r="F18" s="23"/>
      <c r="G18" s="60">
        <v>0</v>
      </c>
      <c r="H18" s="23"/>
      <c r="I18" s="23"/>
      <c r="J18" s="23">
        <v>200384</v>
      </c>
      <c r="K18" s="23"/>
      <c r="L18" s="23">
        <v>58000</v>
      </c>
    </row>
    <row r="19" spans="1:16" ht="21" customHeight="1" x14ac:dyDescent="0.25">
      <c r="A19" s="52" t="s">
        <v>80</v>
      </c>
      <c r="B19" s="56"/>
      <c r="E19" s="23">
        <v>454919</v>
      </c>
      <c r="F19" s="23"/>
      <c r="G19" s="23">
        <v>405686</v>
      </c>
      <c r="H19" s="23"/>
      <c r="I19" s="23"/>
      <c r="J19" s="23">
        <v>145263</v>
      </c>
      <c r="K19" s="23"/>
      <c r="L19" s="23">
        <v>149533</v>
      </c>
    </row>
    <row r="20" spans="1:16" ht="21" customHeight="1" x14ac:dyDescent="0.25">
      <c r="A20" s="124" t="s">
        <v>81</v>
      </c>
      <c r="B20" s="56"/>
      <c r="E20" s="13">
        <f>SUM(E14:E19)</f>
        <v>1998019</v>
      </c>
      <c r="F20" s="23"/>
      <c r="G20" s="13">
        <f>SUM(G14:G19)</f>
        <v>1914110</v>
      </c>
      <c r="H20" s="23"/>
      <c r="I20" s="23"/>
      <c r="J20" s="13">
        <f>SUM(J14:J19)</f>
        <v>1112476</v>
      </c>
      <c r="K20" s="23"/>
      <c r="L20" s="13">
        <f>SUM(L14:L19)</f>
        <v>995804</v>
      </c>
    </row>
    <row r="21" spans="1:16" ht="21" customHeight="1" x14ac:dyDescent="0.25">
      <c r="A21" s="52" t="s">
        <v>82</v>
      </c>
      <c r="B21" s="56"/>
      <c r="E21" s="13">
        <f>SUM(E10:E19)</f>
        <v>20641701</v>
      </c>
      <c r="F21" s="23"/>
      <c r="G21" s="13">
        <f>SUM(G10:G19)</f>
        <v>18662969</v>
      </c>
      <c r="H21" s="23"/>
      <c r="I21" s="23"/>
      <c r="J21" s="13">
        <f>SUM(J10:J19)</f>
        <v>19428899</v>
      </c>
      <c r="K21" s="23"/>
      <c r="L21" s="13">
        <f>SUM(L10:L19)</f>
        <v>17662135</v>
      </c>
    </row>
    <row r="22" spans="1:16" ht="5.5" customHeight="1" x14ac:dyDescent="0.25">
      <c r="A22" s="48"/>
      <c r="B22" s="56"/>
      <c r="E22" s="23"/>
      <c r="F22" s="23"/>
      <c r="G22" s="23"/>
      <c r="H22" s="23"/>
      <c r="I22" s="23"/>
      <c r="J22" s="23"/>
      <c r="K22" s="23"/>
      <c r="L22" s="23"/>
    </row>
    <row r="23" spans="1:16" ht="21" customHeight="1" x14ac:dyDescent="0.25">
      <c r="A23" s="45" t="s">
        <v>83</v>
      </c>
      <c r="B23" s="48"/>
      <c r="E23" s="23"/>
      <c r="F23" s="23"/>
      <c r="G23" s="23"/>
      <c r="H23" s="23"/>
      <c r="I23" s="23"/>
      <c r="J23" s="23"/>
      <c r="K23" s="23"/>
      <c r="L23" s="23"/>
    </row>
    <row r="24" spans="1:16" ht="21" customHeight="1" x14ac:dyDescent="0.25">
      <c r="A24" s="7" t="s">
        <v>84</v>
      </c>
      <c r="B24" s="56"/>
      <c r="E24" s="153">
        <v>8520879</v>
      </c>
      <c r="F24" s="23"/>
      <c r="G24" s="23">
        <v>7980773</v>
      </c>
      <c r="H24" s="23"/>
      <c r="I24" s="23"/>
      <c r="J24" s="23">
        <v>7603809</v>
      </c>
      <c r="K24" s="23"/>
      <c r="L24" s="23">
        <v>7392508</v>
      </c>
      <c r="P24" s="154"/>
    </row>
    <row r="25" spans="1:16" ht="21" customHeight="1" x14ac:dyDescent="0.25">
      <c r="A25" s="7" t="s">
        <v>85</v>
      </c>
      <c r="B25" s="56">
        <v>27</v>
      </c>
      <c r="E25" s="153">
        <v>182487</v>
      </c>
      <c r="F25" s="23"/>
      <c r="G25" s="23">
        <v>172294</v>
      </c>
      <c r="H25" s="23"/>
      <c r="I25" s="23"/>
      <c r="J25" s="23">
        <v>115166</v>
      </c>
      <c r="K25" s="23"/>
      <c r="L25" s="23">
        <v>100945</v>
      </c>
      <c r="P25" s="154"/>
    </row>
    <row r="26" spans="1:16" ht="21" customHeight="1" x14ac:dyDescent="0.25">
      <c r="A26" s="7" t="s">
        <v>86</v>
      </c>
      <c r="B26" s="56"/>
      <c r="E26" s="153">
        <v>5284541</v>
      </c>
      <c r="F26" s="23"/>
      <c r="G26" s="23">
        <v>4678530</v>
      </c>
      <c r="H26" s="23"/>
      <c r="I26" s="23"/>
      <c r="J26" s="23">
        <v>5087827</v>
      </c>
      <c r="K26" s="23"/>
      <c r="L26" s="23">
        <v>4528435</v>
      </c>
      <c r="P26" s="154"/>
    </row>
    <row r="27" spans="1:16" ht="21" customHeight="1" x14ac:dyDescent="0.25">
      <c r="A27" s="7" t="s">
        <v>231</v>
      </c>
      <c r="B27" s="56"/>
      <c r="E27" s="153">
        <v>44913</v>
      </c>
      <c r="F27" s="23"/>
      <c r="G27" s="23">
        <v>6645</v>
      </c>
      <c r="H27" s="23"/>
      <c r="I27" s="23"/>
      <c r="J27" s="156">
        <v>44913</v>
      </c>
      <c r="K27" s="23"/>
      <c r="L27" s="23">
        <v>6645</v>
      </c>
      <c r="P27" s="154"/>
    </row>
    <row r="28" spans="1:16" ht="21" customHeight="1" x14ac:dyDescent="0.25">
      <c r="A28" s="7" t="s">
        <v>182</v>
      </c>
      <c r="B28" s="56"/>
      <c r="E28" s="153"/>
      <c r="F28" s="23"/>
      <c r="G28" s="23"/>
      <c r="H28" s="23"/>
      <c r="I28" s="23"/>
      <c r="J28" s="23"/>
      <c r="K28" s="23"/>
      <c r="L28" s="23"/>
      <c r="P28" s="154"/>
    </row>
    <row r="29" spans="1:16" ht="21" customHeight="1" x14ac:dyDescent="0.25">
      <c r="A29" s="9" t="s">
        <v>87</v>
      </c>
      <c r="B29" s="56"/>
      <c r="E29" s="153">
        <v>5528</v>
      </c>
      <c r="F29" s="23"/>
      <c r="G29" s="23">
        <v>6834</v>
      </c>
      <c r="H29" s="23"/>
      <c r="I29" s="23"/>
      <c r="J29" s="23">
        <v>3946</v>
      </c>
      <c r="K29" s="23"/>
      <c r="L29" s="23">
        <v>5942</v>
      </c>
      <c r="P29" s="154"/>
    </row>
    <row r="30" spans="1:16" ht="21" customHeight="1" x14ac:dyDescent="0.25">
      <c r="A30" s="7" t="s">
        <v>162</v>
      </c>
      <c r="B30" s="56"/>
      <c r="E30" s="23">
        <v>2174724</v>
      </c>
      <c r="F30" s="23"/>
      <c r="G30" s="23">
        <v>2104483</v>
      </c>
      <c r="H30" s="23"/>
      <c r="I30" s="23"/>
      <c r="J30" s="23">
        <v>2358075</v>
      </c>
      <c r="K30" s="23"/>
      <c r="L30" s="23">
        <v>2256057</v>
      </c>
      <c r="P30" s="154"/>
    </row>
    <row r="31" spans="1:16" ht="21" customHeight="1" x14ac:dyDescent="0.25">
      <c r="A31" s="8" t="s">
        <v>88</v>
      </c>
      <c r="B31" s="56">
        <v>29</v>
      </c>
      <c r="E31" s="13">
        <f>SUM(E24:E30)</f>
        <v>16213072</v>
      </c>
      <c r="F31" s="23"/>
      <c r="G31" s="13">
        <f>SUM(G24:G30)</f>
        <v>14949559</v>
      </c>
      <c r="H31" s="23"/>
      <c r="I31" s="23"/>
      <c r="J31" s="13">
        <f>SUM(J24:J30)</f>
        <v>15213736</v>
      </c>
      <c r="K31" s="23"/>
      <c r="L31" s="13">
        <f>SUM(L24:L30)</f>
        <v>14290532</v>
      </c>
      <c r="P31" s="154"/>
    </row>
    <row r="32" spans="1:16" ht="5.5" customHeight="1" x14ac:dyDescent="0.25">
      <c r="A32" s="48"/>
      <c r="B32" s="56"/>
      <c r="E32" s="23"/>
      <c r="F32" s="23"/>
      <c r="G32" s="23"/>
      <c r="H32" s="23"/>
      <c r="I32" s="23"/>
      <c r="J32" s="23"/>
      <c r="K32" s="23"/>
      <c r="L32" s="23"/>
      <c r="P32" s="154"/>
    </row>
    <row r="33" spans="1:16" ht="21" customHeight="1" x14ac:dyDescent="0.25">
      <c r="A33" s="48" t="s">
        <v>226</v>
      </c>
      <c r="B33" s="56">
        <v>8.1</v>
      </c>
      <c r="E33" s="23">
        <v>5614</v>
      </c>
      <c r="F33" s="23"/>
      <c r="G33" s="23">
        <v>944</v>
      </c>
      <c r="H33" s="23"/>
      <c r="I33" s="23"/>
      <c r="J33" s="60">
        <v>0</v>
      </c>
      <c r="K33" s="23"/>
      <c r="L33" s="60">
        <v>0</v>
      </c>
      <c r="P33" s="154"/>
    </row>
    <row r="34" spans="1:16" ht="21" customHeight="1" x14ac:dyDescent="0.25">
      <c r="A34" s="6" t="s">
        <v>181</v>
      </c>
      <c r="B34" s="56"/>
      <c r="E34" s="61">
        <f>E21-E31+E33</f>
        <v>4434243</v>
      </c>
      <c r="F34" s="23"/>
      <c r="G34" s="61">
        <f>G21-G31+G33</f>
        <v>3714354</v>
      </c>
      <c r="H34" s="23"/>
      <c r="I34" s="23"/>
      <c r="J34" s="61">
        <f>J21-J31+J33</f>
        <v>4215163</v>
      </c>
      <c r="K34" s="23"/>
      <c r="L34" s="61">
        <f>L21-L31+L33</f>
        <v>3371603</v>
      </c>
      <c r="P34" s="154"/>
    </row>
    <row r="35" spans="1:16" ht="21" customHeight="1" x14ac:dyDescent="0.25">
      <c r="A35" s="6" t="s">
        <v>89</v>
      </c>
      <c r="B35" s="56">
        <v>30</v>
      </c>
      <c r="E35" s="23">
        <v>867619</v>
      </c>
      <c r="F35" s="23"/>
      <c r="G35" s="23">
        <v>719951</v>
      </c>
      <c r="H35" s="23"/>
      <c r="I35" s="23"/>
      <c r="J35" s="23">
        <v>777335</v>
      </c>
      <c r="K35" s="23"/>
      <c r="L35" s="23">
        <v>637687</v>
      </c>
      <c r="P35" s="154"/>
    </row>
    <row r="36" spans="1:16" ht="21" customHeight="1" thickBot="1" x14ac:dyDescent="0.3">
      <c r="A36" s="16" t="s">
        <v>217</v>
      </c>
      <c r="B36" s="51"/>
      <c r="E36" s="62">
        <f>E34-E35</f>
        <v>3566624</v>
      </c>
      <c r="F36" s="23"/>
      <c r="G36" s="62">
        <f>G34-G35</f>
        <v>2994403</v>
      </c>
      <c r="H36" s="23"/>
      <c r="I36" s="23"/>
      <c r="J36" s="62">
        <f>J34-J35</f>
        <v>3437828</v>
      </c>
      <c r="K36" s="23"/>
      <c r="L36" s="62">
        <f>L34-L35</f>
        <v>2733916</v>
      </c>
    </row>
    <row r="37" spans="1:16" ht="11.5" customHeight="1" thickTop="1" x14ac:dyDescent="0.25">
      <c r="A37" s="48"/>
      <c r="B37" s="56"/>
      <c r="E37" s="23"/>
      <c r="F37" s="23"/>
      <c r="G37" s="23"/>
      <c r="H37" s="23"/>
      <c r="I37" s="23"/>
      <c r="J37" s="23"/>
      <c r="K37" s="23"/>
      <c r="L37" s="23"/>
    </row>
    <row r="38" spans="1:16" ht="21" customHeight="1" x14ac:dyDescent="0.25">
      <c r="A38" s="16" t="s">
        <v>90</v>
      </c>
      <c r="B38" s="51"/>
      <c r="E38" s="23"/>
      <c r="F38" s="23"/>
      <c r="G38" s="23"/>
      <c r="H38" s="23"/>
      <c r="I38" s="23"/>
      <c r="J38" s="23"/>
      <c r="K38" s="23"/>
      <c r="L38" s="23"/>
    </row>
    <row r="39" spans="1:16" ht="21" customHeight="1" x14ac:dyDescent="0.25">
      <c r="A39" s="7" t="s">
        <v>91</v>
      </c>
      <c r="B39" s="51"/>
      <c r="E39" s="23">
        <f>+E41-E40</f>
        <v>3506487</v>
      </c>
      <c r="F39" s="23"/>
      <c r="G39" s="23">
        <f>G36-G40</f>
        <v>2966331</v>
      </c>
      <c r="H39" s="23"/>
      <c r="I39" s="23"/>
      <c r="J39" s="23">
        <f>J36</f>
        <v>3437828</v>
      </c>
      <c r="K39" s="23"/>
      <c r="L39" s="23">
        <f>L36</f>
        <v>2733916</v>
      </c>
    </row>
    <row r="40" spans="1:16" ht="21" customHeight="1" x14ac:dyDescent="0.25">
      <c r="A40" s="7" t="s">
        <v>92</v>
      </c>
      <c r="B40" s="51"/>
      <c r="E40" s="23">
        <v>60137</v>
      </c>
      <c r="F40" s="23"/>
      <c r="G40" s="23">
        <v>28072</v>
      </c>
      <c r="H40" s="23"/>
      <c r="I40" s="23"/>
      <c r="J40" s="60">
        <v>0</v>
      </c>
      <c r="K40" s="23"/>
      <c r="L40" s="60">
        <v>0</v>
      </c>
    </row>
    <row r="41" spans="1:16" ht="21" customHeight="1" thickBot="1" x14ac:dyDescent="0.3">
      <c r="A41" s="7"/>
      <c r="B41" s="51"/>
      <c r="E41" s="18">
        <f>E36</f>
        <v>3566624</v>
      </c>
      <c r="F41" s="23"/>
      <c r="G41" s="18">
        <f>SUM(G39:G40)</f>
        <v>2994403</v>
      </c>
      <c r="H41" s="23"/>
      <c r="I41" s="23"/>
      <c r="J41" s="18">
        <f>SUM(J39:J40)</f>
        <v>3437828</v>
      </c>
      <c r="K41" s="23"/>
      <c r="L41" s="18">
        <f>SUM(L39:L40)</f>
        <v>2733916</v>
      </c>
    </row>
    <row r="42" spans="1:16" ht="17.149999999999999" customHeight="1" thickTop="1" x14ac:dyDescent="0.25">
      <c r="A42" s="48"/>
      <c r="B42" s="56"/>
      <c r="E42" s="23"/>
      <c r="F42" s="23"/>
      <c r="G42" s="23"/>
      <c r="H42" s="23"/>
      <c r="I42" s="23"/>
      <c r="J42" s="23"/>
      <c r="K42" s="23"/>
      <c r="L42" s="23"/>
    </row>
    <row r="43" spans="1:16" ht="21" customHeight="1" x14ac:dyDescent="0.25">
      <c r="A43" s="54" t="s">
        <v>93</v>
      </c>
      <c r="B43" s="46"/>
      <c r="C43" s="58" t="s">
        <v>94</v>
      </c>
      <c r="E43" s="63">
        <f>+E39/E44*1000</f>
        <v>14.025948</v>
      </c>
      <c r="F43" s="23"/>
      <c r="G43" s="63">
        <f>+G39/G44*1000</f>
        <v>11.865323999999999</v>
      </c>
      <c r="H43" s="23"/>
      <c r="I43" s="23"/>
      <c r="J43" s="63">
        <f>+J39/J44*1000</f>
        <v>13.751312</v>
      </c>
      <c r="K43" s="23"/>
      <c r="L43" s="63">
        <f>+L39/L44*1000</f>
        <v>10.935663999999999</v>
      </c>
    </row>
    <row r="44" spans="1:16" ht="21" customHeight="1" x14ac:dyDescent="0.25">
      <c r="A44" s="125" t="s">
        <v>168</v>
      </c>
      <c r="B44" s="46"/>
      <c r="C44" s="58" t="s">
        <v>95</v>
      </c>
      <c r="E44" s="53">
        <v>250000000</v>
      </c>
      <c r="F44" s="23"/>
      <c r="G44" s="53">
        <v>250000000</v>
      </c>
      <c r="H44" s="23"/>
      <c r="I44" s="23"/>
      <c r="J44" s="53">
        <v>250000000</v>
      </c>
      <c r="K44" s="23"/>
      <c r="L44" s="53">
        <v>250000000</v>
      </c>
    </row>
    <row r="45" spans="1:16" ht="15" customHeight="1" x14ac:dyDescent="0.35">
      <c r="A45" s="55"/>
      <c r="B45" s="57"/>
      <c r="E45" s="23"/>
      <c r="F45" s="23"/>
      <c r="G45" s="23"/>
      <c r="H45" s="23"/>
      <c r="I45" s="23"/>
      <c r="J45" s="23"/>
      <c r="K45" s="23"/>
      <c r="L45" s="23"/>
    </row>
    <row r="46" spans="1:16" ht="21" customHeight="1" x14ac:dyDescent="0.35">
      <c r="B46" s="57"/>
      <c r="E46" s="138"/>
      <c r="F46" s="23"/>
      <c r="G46" s="23"/>
      <c r="H46" s="23"/>
      <c r="I46" s="23"/>
      <c r="J46" s="23"/>
      <c r="K46" s="23"/>
      <c r="L46" s="23"/>
    </row>
    <row r="47" spans="1:16" ht="21" customHeight="1" x14ac:dyDescent="0.25">
      <c r="E47" s="23"/>
      <c r="F47" s="23"/>
      <c r="G47" s="23"/>
      <c r="H47" s="23"/>
      <c r="I47" s="23"/>
      <c r="J47" s="23"/>
      <c r="K47" s="23"/>
      <c r="L47" s="23"/>
    </row>
    <row r="48" spans="1:16" ht="21" customHeight="1" x14ac:dyDescent="0.25">
      <c r="A48" s="19" t="s">
        <v>218</v>
      </c>
      <c r="E48" s="23"/>
      <c r="F48" s="23"/>
      <c r="G48" s="23"/>
      <c r="H48" s="23"/>
      <c r="I48" s="23"/>
      <c r="J48" s="23"/>
      <c r="K48" s="23"/>
      <c r="L48" s="23"/>
    </row>
  </sheetData>
  <mergeCells count="8">
    <mergeCell ref="D7:H7"/>
    <mergeCell ref="I7:L7"/>
    <mergeCell ref="D6:H6"/>
    <mergeCell ref="I6:L6"/>
    <mergeCell ref="A1:L1"/>
    <mergeCell ref="A2:L2"/>
    <mergeCell ref="A3:L3"/>
    <mergeCell ref="A4:L4"/>
  </mergeCells>
  <pageMargins left="1" right="0.1" top="1" bottom="0.7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6"/>
  <sheetViews>
    <sheetView zoomScale="90" zoomScaleNormal="90" zoomScaleSheetLayoutView="80" workbookViewId="0">
      <selection activeCell="A46" sqref="A46"/>
    </sheetView>
  </sheetViews>
  <sheetFormatPr defaultColWidth="8.7265625" defaultRowHeight="21" customHeight="1" x14ac:dyDescent="0.25"/>
  <cols>
    <col min="1" max="1" width="60.81640625" style="44" customWidth="1"/>
    <col min="2" max="2" width="3.1796875" style="44" customWidth="1"/>
    <col min="3" max="3" width="6.1796875" style="44" customWidth="1"/>
    <col min="4" max="4" width="1.54296875" style="44" customWidth="1"/>
    <col min="5" max="5" width="12.54296875" style="44" customWidth="1"/>
    <col min="6" max="6" width="1.54296875" style="44" customWidth="1"/>
    <col min="7" max="7" width="12.54296875" style="44" customWidth="1"/>
    <col min="8" max="9" width="1.54296875" style="44" customWidth="1"/>
    <col min="10" max="10" width="12.54296875" style="44" customWidth="1"/>
    <col min="11" max="11" width="1.54296875" style="44" customWidth="1"/>
    <col min="12" max="12" width="12.54296875" style="44" customWidth="1"/>
    <col min="13" max="13" width="1.453125" style="44" customWidth="1"/>
    <col min="14" max="16384" width="8.7265625" style="44"/>
  </cols>
  <sheetData>
    <row r="1" spans="1:13" ht="21" customHeight="1" x14ac:dyDescent="0.25">
      <c r="A1" s="162" t="s">
        <v>196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ht="21" customHeight="1" x14ac:dyDescent="0.25">
      <c r="A2" s="162" t="s">
        <v>96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1" customHeight="1" x14ac:dyDescent="0.25">
      <c r="A3" s="162" t="s">
        <v>200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1" customHeight="1" x14ac:dyDescent="0.25">
      <c r="A4" s="163" t="s">
        <v>27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9" customHeight="1" x14ac:dyDescent="0.25"/>
    <row r="6" spans="1:13" ht="21" customHeight="1" x14ac:dyDescent="0.25">
      <c r="B6" s="133"/>
      <c r="C6" s="133" t="s">
        <v>233</v>
      </c>
      <c r="D6" s="160" t="s">
        <v>2</v>
      </c>
      <c r="E6" s="160"/>
      <c r="F6" s="160"/>
      <c r="G6" s="160"/>
      <c r="H6" s="160"/>
      <c r="I6" s="159" t="s">
        <v>3</v>
      </c>
      <c r="J6" s="159"/>
      <c r="K6" s="159"/>
      <c r="L6" s="159"/>
    </row>
    <row r="7" spans="1:13" ht="21" customHeight="1" x14ac:dyDescent="0.25">
      <c r="B7" s="46"/>
      <c r="C7" s="45"/>
      <c r="D7" s="160" t="s">
        <v>4</v>
      </c>
      <c r="E7" s="160"/>
      <c r="F7" s="160"/>
      <c r="G7" s="160"/>
      <c r="H7" s="160"/>
      <c r="I7" s="161" t="s">
        <v>4</v>
      </c>
      <c r="J7" s="161"/>
      <c r="K7" s="161"/>
      <c r="L7" s="161"/>
    </row>
    <row r="8" spans="1:13" ht="21" customHeight="1" x14ac:dyDescent="0.25">
      <c r="B8" s="47"/>
      <c r="C8" s="48"/>
      <c r="D8" s="48"/>
      <c r="E8" s="49">
        <v>2019</v>
      </c>
      <c r="F8" s="49"/>
      <c r="G8" s="49">
        <v>2018</v>
      </c>
      <c r="H8" s="49"/>
      <c r="I8" s="50"/>
      <c r="J8" s="49">
        <v>2019</v>
      </c>
      <c r="K8" s="49"/>
      <c r="L8" s="49">
        <v>2018</v>
      </c>
    </row>
    <row r="10" spans="1:13" ht="21" customHeight="1" x14ac:dyDescent="0.25">
      <c r="A10" s="64" t="s">
        <v>208</v>
      </c>
      <c r="B10" s="47"/>
      <c r="E10" s="23">
        <f>'Statement of income'!E36</f>
        <v>3566624</v>
      </c>
      <c r="F10" s="23"/>
      <c r="G10" s="23">
        <f>'Statement of income'!G36</f>
        <v>2994403</v>
      </c>
      <c r="H10" s="23"/>
      <c r="I10" s="23"/>
      <c r="J10" s="23">
        <f>'Statement of income'!J36</f>
        <v>3437828</v>
      </c>
      <c r="K10" s="23"/>
      <c r="L10" s="23">
        <f>'Statement of income'!L36</f>
        <v>2733916</v>
      </c>
    </row>
    <row r="11" spans="1:13" ht="21" customHeight="1" x14ac:dyDescent="0.25">
      <c r="A11" s="4" t="s">
        <v>189</v>
      </c>
      <c r="B11" s="47"/>
      <c r="E11" s="23"/>
      <c r="F11" s="23"/>
      <c r="G11" s="23"/>
      <c r="H11" s="23"/>
      <c r="I11" s="23"/>
      <c r="J11" s="23"/>
      <c r="K11" s="23"/>
      <c r="L11" s="23"/>
    </row>
    <row r="12" spans="1:13" ht="21" customHeight="1" x14ac:dyDescent="0.25">
      <c r="A12" s="4" t="s">
        <v>232</v>
      </c>
      <c r="B12" s="19"/>
      <c r="E12" s="23"/>
      <c r="F12" s="23"/>
      <c r="G12" s="23"/>
      <c r="H12" s="23"/>
      <c r="I12" s="23"/>
      <c r="J12" s="23"/>
      <c r="K12" s="23"/>
      <c r="L12" s="23"/>
    </row>
    <row r="13" spans="1:13" ht="21" customHeight="1" x14ac:dyDescent="0.25">
      <c r="A13" s="126" t="s">
        <v>185</v>
      </c>
      <c r="B13" s="19"/>
      <c r="E13" s="23"/>
      <c r="F13" s="23"/>
      <c r="G13" s="23"/>
      <c r="H13" s="23"/>
      <c r="I13" s="23"/>
      <c r="J13" s="23"/>
      <c r="K13" s="23"/>
      <c r="L13" s="23"/>
    </row>
    <row r="14" spans="1:13" ht="21" customHeight="1" x14ac:dyDescent="0.25">
      <c r="A14" s="65" t="s">
        <v>97</v>
      </c>
      <c r="B14" s="56"/>
      <c r="C14" s="56">
        <v>25</v>
      </c>
      <c r="E14" s="23"/>
      <c r="F14" s="23"/>
      <c r="G14" s="23"/>
      <c r="H14" s="23"/>
      <c r="I14" s="23"/>
      <c r="J14" s="23"/>
      <c r="K14" s="23"/>
      <c r="L14" s="23"/>
    </row>
    <row r="15" spans="1:13" ht="21" customHeight="1" x14ac:dyDescent="0.25">
      <c r="A15" s="66" t="s">
        <v>65</v>
      </c>
      <c r="B15" s="56"/>
      <c r="E15" s="23"/>
      <c r="F15" s="23"/>
      <c r="G15" s="23"/>
      <c r="H15" s="23"/>
      <c r="I15" s="23"/>
      <c r="J15" s="23"/>
      <c r="K15" s="23"/>
      <c r="L15" s="23"/>
    </row>
    <row r="16" spans="1:13" ht="21" customHeight="1" x14ac:dyDescent="0.25">
      <c r="A16" s="48" t="s">
        <v>98</v>
      </c>
      <c r="B16" s="56"/>
      <c r="E16" s="23">
        <v>-33137</v>
      </c>
      <c r="F16" s="23"/>
      <c r="G16" s="23">
        <v>-57966</v>
      </c>
      <c r="H16" s="23"/>
      <c r="I16" s="23"/>
      <c r="J16" s="59">
        <v>0</v>
      </c>
      <c r="K16" s="23"/>
      <c r="L16" s="59">
        <v>0</v>
      </c>
    </row>
    <row r="17" spans="1:12" ht="21" customHeight="1" x14ac:dyDescent="0.25">
      <c r="A17" s="48" t="s">
        <v>99</v>
      </c>
      <c r="B17" s="56"/>
      <c r="E17" s="23">
        <v>-1118</v>
      </c>
      <c r="F17" s="23"/>
      <c r="G17" s="23">
        <v>-8650</v>
      </c>
      <c r="H17" s="23"/>
      <c r="I17" s="23"/>
      <c r="J17" s="59">
        <v>0</v>
      </c>
      <c r="K17" s="23"/>
      <c r="L17" s="59">
        <v>0</v>
      </c>
    </row>
    <row r="18" spans="1:12" ht="21" customHeight="1" x14ac:dyDescent="0.25">
      <c r="A18" s="164" t="s">
        <v>201</v>
      </c>
      <c r="B18" s="165"/>
      <c r="E18" s="23"/>
      <c r="F18" s="23"/>
      <c r="G18" s="23"/>
      <c r="H18" s="23"/>
      <c r="I18" s="23"/>
      <c r="J18" s="59"/>
      <c r="K18" s="23"/>
      <c r="L18" s="59"/>
    </row>
    <row r="19" spans="1:12" ht="21" customHeight="1" x14ac:dyDescent="0.25">
      <c r="A19" s="148" t="s">
        <v>202</v>
      </c>
      <c r="B19" s="19"/>
      <c r="E19" s="23"/>
      <c r="F19" s="23"/>
      <c r="G19" s="23"/>
      <c r="H19" s="23"/>
      <c r="I19" s="23"/>
      <c r="J19" s="59"/>
      <c r="K19" s="23"/>
      <c r="L19" s="59"/>
    </row>
    <row r="20" spans="1:12" ht="21" customHeight="1" x14ac:dyDescent="0.25">
      <c r="A20" s="149" t="s">
        <v>203</v>
      </c>
      <c r="B20" s="19"/>
      <c r="E20" s="23">
        <f>'CSE Conso'!P34</f>
        <v>-6062</v>
      </c>
      <c r="F20" s="23"/>
      <c r="G20" s="23">
        <v>11741</v>
      </c>
      <c r="H20" s="23"/>
      <c r="I20" s="23"/>
      <c r="J20" s="23">
        <f>+'CSE Seperate'!P26</f>
        <v>-7193</v>
      </c>
      <c r="K20" s="23"/>
      <c r="L20" s="23">
        <v>14230</v>
      </c>
    </row>
    <row r="21" spans="1:12" ht="21" customHeight="1" x14ac:dyDescent="0.25">
      <c r="A21" s="67" t="s">
        <v>219</v>
      </c>
      <c r="B21" s="56"/>
      <c r="E21" s="13">
        <f>SUM(E16:E20)</f>
        <v>-40317</v>
      </c>
      <c r="F21" s="23"/>
      <c r="G21" s="13">
        <f>SUM(G16:G20)</f>
        <v>-54875</v>
      </c>
      <c r="H21" s="23"/>
      <c r="I21" s="23"/>
      <c r="J21" s="13">
        <f>SUM(J16:J20)</f>
        <v>-7193</v>
      </c>
      <c r="K21" s="23"/>
      <c r="L21" s="13">
        <f>SUM(L16:L20)</f>
        <v>14230</v>
      </c>
    </row>
    <row r="22" spans="1:12" ht="21" customHeight="1" thickBot="1" x14ac:dyDescent="0.3">
      <c r="A22" s="16" t="s">
        <v>220</v>
      </c>
      <c r="B22" s="51"/>
      <c r="E22" s="18">
        <f>SUM(E21,E10)</f>
        <v>3526307</v>
      </c>
      <c r="F22" s="23"/>
      <c r="G22" s="18">
        <f>SUM(G21,G10)</f>
        <v>2939528</v>
      </c>
      <c r="H22" s="23"/>
      <c r="I22" s="23"/>
      <c r="J22" s="18">
        <f>SUM(J21,J10)</f>
        <v>3430635</v>
      </c>
      <c r="K22" s="23"/>
      <c r="L22" s="18">
        <f>SUM(L21,L10)</f>
        <v>2748146</v>
      </c>
    </row>
    <row r="23" spans="1:12" ht="21" customHeight="1" thickTop="1" x14ac:dyDescent="0.25">
      <c r="E23" s="23"/>
      <c r="F23" s="23"/>
      <c r="G23" s="23"/>
      <c r="H23" s="23"/>
      <c r="I23" s="23"/>
      <c r="J23" s="23"/>
      <c r="K23" s="23"/>
      <c r="L23" s="23"/>
    </row>
    <row r="24" spans="1:12" ht="21" customHeight="1" x14ac:dyDescent="0.25">
      <c r="A24" s="16" t="s">
        <v>192</v>
      </c>
      <c r="E24" s="23"/>
      <c r="F24" s="23"/>
      <c r="G24" s="23"/>
      <c r="H24" s="23"/>
      <c r="I24" s="23"/>
      <c r="J24" s="23"/>
      <c r="K24" s="23"/>
      <c r="L24" s="23"/>
    </row>
    <row r="25" spans="1:12" ht="21" customHeight="1" x14ac:dyDescent="0.25">
      <c r="A25" s="7" t="s">
        <v>91</v>
      </c>
      <c r="E25" s="68">
        <f>E22-E26</f>
        <v>3467288</v>
      </c>
      <c r="F25" s="23"/>
      <c r="G25" s="68">
        <f>G22-G26</f>
        <v>2920106</v>
      </c>
      <c r="H25" s="23"/>
      <c r="I25" s="23"/>
      <c r="J25" s="68">
        <f>J22-J26</f>
        <v>3430635</v>
      </c>
      <c r="K25" s="23"/>
      <c r="L25" s="68">
        <f>L22-L26</f>
        <v>2748146</v>
      </c>
    </row>
    <row r="26" spans="1:12" ht="21" customHeight="1" x14ac:dyDescent="0.25">
      <c r="A26" s="7" t="s">
        <v>92</v>
      </c>
      <c r="E26" s="69">
        <f>SUM(E17,'Statement of income'!E40)</f>
        <v>59019</v>
      </c>
      <c r="F26" s="23"/>
      <c r="G26" s="69">
        <v>19422</v>
      </c>
      <c r="H26" s="23"/>
      <c r="I26" s="23"/>
      <c r="J26" s="59">
        <f>SUM(J17,'Statement of income'!J40)</f>
        <v>0</v>
      </c>
      <c r="K26" s="59"/>
      <c r="L26" s="59">
        <f>SUM(L17,'Statement of income'!L40)</f>
        <v>0</v>
      </c>
    </row>
    <row r="27" spans="1:12" ht="21" customHeight="1" thickBot="1" x14ac:dyDescent="0.3">
      <c r="E27" s="18">
        <f>SUM(E25:E26)</f>
        <v>3526307</v>
      </c>
      <c r="F27" s="23"/>
      <c r="G27" s="18">
        <f>SUM(G25:G26)</f>
        <v>2939528</v>
      </c>
      <c r="H27" s="23"/>
      <c r="I27" s="23"/>
      <c r="J27" s="18">
        <f>SUM(J25:J26)</f>
        <v>3430635</v>
      </c>
      <c r="K27" s="23"/>
      <c r="L27" s="18">
        <f>SUM(L25:L26)</f>
        <v>2748146</v>
      </c>
    </row>
    <row r="28" spans="1:12" ht="21" customHeight="1" thickTop="1" x14ac:dyDescent="0.25"/>
    <row r="29" spans="1:12" ht="21" customHeight="1" x14ac:dyDescent="0.25">
      <c r="E29" s="23"/>
      <c r="F29" s="23"/>
      <c r="G29" s="23"/>
      <c r="H29" s="23"/>
      <c r="I29" s="23"/>
      <c r="J29" s="23"/>
      <c r="K29" s="23"/>
      <c r="L29" s="23"/>
    </row>
    <row r="30" spans="1:12" ht="21" customHeight="1" x14ac:dyDescent="0.25">
      <c r="E30" s="23"/>
      <c r="F30" s="23"/>
      <c r="G30" s="23"/>
      <c r="H30" s="23"/>
      <c r="I30" s="23"/>
      <c r="J30" s="23"/>
      <c r="K30" s="23"/>
      <c r="L30" s="23"/>
    </row>
    <row r="31" spans="1:12" ht="21" customHeight="1" x14ac:dyDescent="0.25">
      <c r="E31" s="23"/>
      <c r="F31" s="23"/>
      <c r="G31" s="23"/>
      <c r="H31" s="23"/>
      <c r="I31" s="23"/>
      <c r="J31" s="23"/>
      <c r="K31" s="23"/>
      <c r="L31" s="23"/>
    </row>
    <row r="32" spans="1:12" ht="21" customHeight="1" x14ac:dyDescent="0.25">
      <c r="E32" s="23"/>
      <c r="F32" s="23"/>
      <c r="G32" s="23"/>
      <c r="H32" s="23"/>
      <c r="I32" s="23"/>
      <c r="J32" s="23"/>
      <c r="K32" s="23"/>
      <c r="L32" s="23"/>
    </row>
    <row r="33" spans="1:12" ht="21" customHeight="1" x14ac:dyDescent="0.25">
      <c r="E33" s="23"/>
      <c r="F33" s="23"/>
      <c r="G33" s="23"/>
      <c r="H33" s="23"/>
      <c r="I33" s="23"/>
      <c r="J33" s="23"/>
      <c r="K33" s="23"/>
      <c r="L33" s="23"/>
    </row>
    <row r="34" spans="1:12" ht="21" customHeight="1" x14ac:dyDescent="0.25">
      <c r="E34" s="23"/>
      <c r="F34" s="23"/>
      <c r="G34" s="23"/>
      <c r="H34" s="23"/>
      <c r="I34" s="23"/>
      <c r="J34" s="23"/>
      <c r="K34" s="23"/>
      <c r="L34" s="23"/>
    </row>
    <row r="35" spans="1:12" ht="21" customHeight="1" x14ac:dyDescent="0.25">
      <c r="E35" s="23"/>
      <c r="F35" s="23"/>
      <c r="G35" s="23"/>
      <c r="H35" s="23"/>
      <c r="I35" s="23"/>
      <c r="J35" s="23"/>
      <c r="K35" s="23"/>
      <c r="L35" s="23"/>
    </row>
    <row r="36" spans="1:12" ht="21" customHeight="1" x14ac:dyDescent="0.25">
      <c r="E36" s="23"/>
      <c r="F36" s="23"/>
      <c r="G36" s="23"/>
      <c r="H36" s="23"/>
      <c r="I36" s="23"/>
      <c r="J36" s="23"/>
      <c r="K36" s="23"/>
      <c r="L36" s="23"/>
    </row>
    <row r="37" spans="1:12" ht="21" customHeight="1" x14ac:dyDescent="0.25">
      <c r="E37" s="23"/>
      <c r="F37" s="23"/>
      <c r="G37" s="23"/>
      <c r="H37" s="23"/>
      <c r="I37" s="23"/>
      <c r="J37" s="23"/>
      <c r="K37" s="23"/>
      <c r="L37" s="23"/>
    </row>
    <row r="38" spans="1:12" ht="21" customHeight="1" x14ac:dyDescent="0.25">
      <c r="E38" s="23"/>
      <c r="F38" s="23"/>
      <c r="G38" s="23"/>
      <c r="H38" s="23"/>
      <c r="I38" s="23"/>
      <c r="J38" s="23"/>
      <c r="K38" s="23"/>
      <c r="L38" s="23"/>
    </row>
    <row r="39" spans="1:12" ht="21" customHeight="1" x14ac:dyDescent="0.25">
      <c r="E39" s="23"/>
      <c r="F39" s="23"/>
      <c r="G39" s="23"/>
      <c r="H39" s="23"/>
      <c r="I39" s="23"/>
      <c r="J39" s="23"/>
      <c r="K39" s="23"/>
      <c r="L39" s="23"/>
    </row>
    <row r="40" spans="1:12" ht="21" customHeight="1" x14ac:dyDescent="0.25">
      <c r="E40" s="23"/>
      <c r="F40" s="23"/>
      <c r="G40" s="23"/>
      <c r="H40" s="23"/>
      <c r="I40" s="23"/>
      <c r="J40" s="23"/>
      <c r="K40" s="23"/>
      <c r="L40" s="23"/>
    </row>
    <row r="41" spans="1:12" ht="21" customHeight="1" x14ac:dyDescent="0.25">
      <c r="E41" s="23"/>
      <c r="F41" s="23"/>
      <c r="G41" s="23"/>
      <c r="H41" s="23"/>
      <c r="I41" s="23"/>
      <c r="J41" s="23"/>
      <c r="K41" s="23"/>
      <c r="L41" s="23"/>
    </row>
    <row r="42" spans="1:12" ht="21" customHeight="1" x14ac:dyDescent="0.25">
      <c r="E42" s="23"/>
      <c r="F42" s="23"/>
      <c r="G42" s="23"/>
      <c r="H42" s="23"/>
      <c r="I42" s="23"/>
      <c r="J42" s="23"/>
      <c r="K42" s="23"/>
      <c r="L42" s="23"/>
    </row>
    <row r="43" spans="1:12" ht="21" customHeight="1" x14ac:dyDescent="0.25">
      <c r="E43" s="23"/>
      <c r="F43" s="23"/>
      <c r="G43" s="23"/>
      <c r="H43" s="23"/>
      <c r="I43" s="23"/>
      <c r="J43" s="23"/>
      <c r="K43" s="23"/>
      <c r="L43" s="23"/>
    </row>
    <row r="44" spans="1:12" ht="21" customHeight="1" x14ac:dyDescent="0.25">
      <c r="E44" s="23"/>
      <c r="F44" s="23"/>
      <c r="G44" s="23"/>
      <c r="H44" s="23"/>
      <c r="I44" s="23"/>
      <c r="J44" s="23"/>
      <c r="K44" s="23"/>
      <c r="L44" s="23"/>
    </row>
    <row r="46" spans="1:12" ht="21" customHeight="1" x14ac:dyDescent="0.25">
      <c r="A46" s="155" t="s">
        <v>218</v>
      </c>
    </row>
  </sheetData>
  <mergeCells count="9">
    <mergeCell ref="A18:B18"/>
    <mergeCell ref="D6:H6"/>
    <mergeCell ref="I6:L6"/>
    <mergeCell ref="A1:M1"/>
    <mergeCell ref="A2:M2"/>
    <mergeCell ref="A3:M3"/>
    <mergeCell ref="A4:M4"/>
    <mergeCell ref="D7:H7"/>
    <mergeCell ref="I7:L7"/>
  </mergeCells>
  <pageMargins left="1" right="0.1" top="1" bottom="0.7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7"/>
  <sheetViews>
    <sheetView topLeftCell="A16" zoomScale="85" zoomScaleNormal="85" zoomScaleSheetLayoutView="80" workbookViewId="0">
      <selection activeCell="A28" sqref="A28"/>
    </sheetView>
  </sheetViews>
  <sheetFormatPr defaultColWidth="8.7265625" defaultRowHeight="21" customHeight="1" x14ac:dyDescent="0.25"/>
  <cols>
    <col min="1" max="1" width="43.1796875" style="44" customWidth="1"/>
    <col min="2" max="2" width="7.453125" style="44" customWidth="1"/>
    <col min="3" max="3" width="0.81640625" style="44" customWidth="1"/>
    <col min="4" max="4" width="12.54296875" style="44" customWidth="1"/>
    <col min="5" max="6" width="0.81640625" style="44" customWidth="1"/>
    <col min="7" max="7" width="12.54296875" style="44" customWidth="1"/>
    <col min="8" max="9" width="0.81640625" style="44" customWidth="1"/>
    <col min="10" max="10" width="12.54296875" style="44" customWidth="1"/>
    <col min="11" max="12" width="0.81640625" style="44" customWidth="1"/>
    <col min="13" max="13" width="12.54296875" style="44" customWidth="1"/>
    <col min="14" max="15" width="0.81640625" style="44" customWidth="1"/>
    <col min="16" max="16" width="12.54296875" style="44" customWidth="1"/>
    <col min="17" max="18" width="0.81640625" style="44" customWidth="1"/>
    <col min="19" max="19" width="17.54296875" style="44" customWidth="1"/>
    <col min="20" max="21" width="0.81640625" style="44" customWidth="1"/>
    <col min="22" max="22" width="12.54296875" style="44" customWidth="1"/>
    <col min="23" max="23" width="0.81640625" style="44" customWidth="1"/>
    <col min="24" max="24" width="12.54296875" style="44" customWidth="1"/>
    <col min="25" max="25" width="0.81640625" style="44" customWidth="1"/>
    <col min="26" max="26" width="12.54296875" style="44" customWidth="1"/>
    <col min="27" max="28" width="0.81640625" style="44" customWidth="1"/>
    <col min="29" max="29" width="12.54296875" style="44" customWidth="1"/>
    <col min="30" max="30" width="0.81640625" style="44" customWidth="1"/>
    <col min="31" max="31" width="12.1796875" style="44" customWidth="1"/>
    <col min="32" max="16384" width="8.7265625" style="44"/>
  </cols>
  <sheetData>
    <row r="1" spans="1:30" ht="19" customHeight="1" x14ac:dyDescent="0.25">
      <c r="A1" s="162" t="s">
        <v>196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</row>
    <row r="2" spans="1:30" ht="19" customHeight="1" x14ac:dyDescent="0.25">
      <c r="A2" s="162" t="s">
        <v>100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</row>
    <row r="3" spans="1:30" ht="19" customHeight="1" x14ac:dyDescent="0.25">
      <c r="A3" s="162" t="s">
        <v>204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</row>
    <row r="4" spans="1:30" ht="19" customHeight="1" x14ac:dyDescent="0.25">
      <c r="A4" s="163" t="s">
        <v>27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70"/>
    </row>
    <row r="5" spans="1:30" ht="9" customHeight="1" x14ac:dyDescent="0.25"/>
    <row r="6" spans="1:30" ht="18" customHeight="1" x14ac:dyDescent="0.25">
      <c r="A6" s="16"/>
      <c r="B6" s="14" t="s">
        <v>1</v>
      </c>
      <c r="C6" s="166" t="s">
        <v>101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</row>
    <row r="7" spans="1:30" ht="18" customHeight="1" x14ac:dyDescent="0.25">
      <c r="A7" s="16"/>
      <c r="B7" s="14"/>
      <c r="C7" s="159" t="s">
        <v>91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71"/>
      <c r="X7" s="72" t="s">
        <v>102</v>
      </c>
      <c r="Y7" s="71"/>
      <c r="Z7" s="14" t="s">
        <v>103</v>
      </c>
      <c r="AA7" s="73"/>
      <c r="AB7" s="159" t="s">
        <v>104</v>
      </c>
      <c r="AC7" s="159"/>
      <c r="AD7" s="159"/>
    </row>
    <row r="8" spans="1:30" ht="18" customHeight="1" x14ac:dyDescent="0.3">
      <c r="A8" s="74"/>
      <c r="B8" s="74"/>
      <c r="C8" s="159" t="s">
        <v>105</v>
      </c>
      <c r="D8" s="159"/>
      <c r="E8" s="159"/>
      <c r="F8" s="159" t="s">
        <v>170</v>
      </c>
      <c r="G8" s="159"/>
      <c r="H8" s="159"/>
      <c r="I8" s="75"/>
      <c r="J8" s="162" t="s">
        <v>106</v>
      </c>
      <c r="K8" s="162"/>
      <c r="L8" s="162"/>
      <c r="M8" s="162"/>
      <c r="N8" s="162"/>
      <c r="O8" s="162"/>
      <c r="P8" s="162"/>
      <c r="Q8" s="76"/>
      <c r="R8" s="162" t="s">
        <v>174</v>
      </c>
      <c r="S8" s="162"/>
      <c r="T8" s="162"/>
      <c r="U8" s="162"/>
      <c r="V8" s="72" t="s">
        <v>104</v>
      </c>
      <c r="W8" s="77"/>
      <c r="X8" s="72" t="s">
        <v>107</v>
      </c>
      <c r="Y8" s="77"/>
      <c r="Z8" s="14" t="s">
        <v>108</v>
      </c>
      <c r="AA8" s="78"/>
      <c r="AB8" s="159" t="s">
        <v>109</v>
      </c>
      <c r="AC8" s="159"/>
      <c r="AD8" s="159"/>
    </row>
    <row r="9" spans="1:30" ht="18" customHeight="1" x14ac:dyDescent="0.3">
      <c r="A9" s="74"/>
      <c r="B9" s="74"/>
      <c r="C9" s="162" t="s">
        <v>110</v>
      </c>
      <c r="D9" s="162"/>
      <c r="E9" s="162"/>
      <c r="F9" s="162" t="s">
        <v>171</v>
      </c>
      <c r="G9" s="162"/>
      <c r="H9" s="162"/>
      <c r="I9" s="76"/>
      <c r="J9" s="162" t="s">
        <v>59</v>
      </c>
      <c r="K9" s="162"/>
      <c r="L9" s="162"/>
      <c r="M9" s="162"/>
      <c r="N9" s="168" t="s">
        <v>62</v>
      </c>
      <c r="O9" s="168"/>
      <c r="P9" s="168"/>
      <c r="Q9" s="168"/>
      <c r="R9" s="169" t="s">
        <v>180</v>
      </c>
      <c r="S9" s="169"/>
      <c r="T9" s="169"/>
      <c r="U9" s="79"/>
      <c r="V9" s="72" t="s">
        <v>111</v>
      </c>
      <c r="W9" s="77"/>
      <c r="X9" s="77" t="s">
        <v>112</v>
      </c>
      <c r="Y9" s="77"/>
      <c r="Z9" s="14" t="s">
        <v>113</v>
      </c>
      <c r="AA9" s="78"/>
      <c r="AB9" s="159" t="s">
        <v>114</v>
      </c>
      <c r="AC9" s="159"/>
      <c r="AD9" s="159"/>
    </row>
    <row r="10" spans="1:30" ht="18" customHeight="1" x14ac:dyDescent="0.3">
      <c r="A10" s="74"/>
      <c r="B10" s="74"/>
      <c r="C10" s="162" t="s">
        <v>115</v>
      </c>
      <c r="D10" s="162"/>
      <c r="E10" s="162"/>
      <c r="F10" s="162" t="s">
        <v>172</v>
      </c>
      <c r="G10" s="162"/>
      <c r="H10" s="162"/>
      <c r="I10" s="77"/>
      <c r="J10" s="14" t="s">
        <v>60</v>
      </c>
      <c r="K10" s="16"/>
      <c r="L10" s="16"/>
      <c r="M10" s="14" t="s">
        <v>116</v>
      </c>
      <c r="N10" s="14"/>
      <c r="O10" s="14"/>
      <c r="P10" s="77"/>
      <c r="Q10" s="77"/>
      <c r="R10" s="169" t="s">
        <v>117</v>
      </c>
      <c r="S10" s="169"/>
      <c r="T10" s="169"/>
      <c r="U10" s="77"/>
      <c r="V10" s="77" t="s">
        <v>118</v>
      </c>
      <c r="W10" s="77"/>
      <c r="X10" s="77" t="s">
        <v>119</v>
      </c>
      <c r="Y10" s="77"/>
      <c r="Z10" s="78"/>
      <c r="AA10" s="78"/>
      <c r="AB10" s="78"/>
      <c r="AC10" s="78"/>
      <c r="AD10" s="78"/>
    </row>
    <row r="11" spans="1:30" ht="18" customHeight="1" x14ac:dyDescent="0.3">
      <c r="A11" s="74"/>
      <c r="B11" s="74"/>
      <c r="C11" s="76"/>
      <c r="D11" s="76"/>
      <c r="E11" s="76"/>
      <c r="F11" s="76"/>
      <c r="G11" s="76"/>
      <c r="H11" s="16"/>
      <c r="I11" s="77"/>
      <c r="J11" s="76"/>
      <c r="K11" s="16"/>
      <c r="L11" s="16"/>
      <c r="M11" s="80" t="s">
        <v>120</v>
      </c>
      <c r="N11" s="80"/>
      <c r="O11" s="80"/>
      <c r="P11" s="77"/>
      <c r="Q11" s="77"/>
      <c r="R11" s="162" t="s">
        <v>121</v>
      </c>
      <c r="S11" s="162"/>
      <c r="T11" s="162"/>
      <c r="U11" s="77"/>
      <c r="V11" s="77"/>
      <c r="W11" s="77"/>
      <c r="X11" s="77" t="s">
        <v>173</v>
      </c>
      <c r="Y11" s="77"/>
      <c r="Z11" s="14"/>
      <c r="AA11" s="81"/>
      <c r="AB11" s="81"/>
      <c r="AC11" s="16"/>
      <c r="AD11" s="16"/>
    </row>
    <row r="12" spans="1:30" ht="18" customHeight="1" x14ac:dyDescent="0.3">
      <c r="A12" s="74"/>
      <c r="B12" s="74"/>
      <c r="C12" s="76"/>
      <c r="D12" s="76"/>
      <c r="E12" s="76"/>
      <c r="F12" s="76"/>
      <c r="G12" s="76"/>
      <c r="H12" s="76"/>
      <c r="I12" s="77"/>
      <c r="J12" s="76"/>
      <c r="K12" s="16"/>
      <c r="L12" s="16"/>
      <c r="M12" s="80" t="s">
        <v>122</v>
      </c>
      <c r="N12" s="80"/>
      <c r="O12" s="80"/>
      <c r="P12" s="77"/>
      <c r="Q12" s="77"/>
      <c r="R12" s="162" t="s">
        <v>123</v>
      </c>
      <c r="S12" s="162"/>
      <c r="T12" s="162"/>
      <c r="U12" s="77"/>
      <c r="V12" s="77"/>
      <c r="W12" s="77"/>
      <c r="X12" s="78"/>
      <c r="Y12" s="77"/>
      <c r="Z12" s="14"/>
      <c r="AA12" s="81"/>
      <c r="AB12" s="81"/>
      <c r="AC12" s="16"/>
      <c r="AD12" s="16"/>
    </row>
    <row r="13" spans="1:30" ht="18" customHeight="1" x14ac:dyDescent="0.3">
      <c r="A13" s="74"/>
      <c r="B13" s="74"/>
      <c r="C13" s="76"/>
      <c r="D13" s="82"/>
      <c r="E13" s="76"/>
      <c r="F13" s="76"/>
      <c r="G13" s="82"/>
      <c r="H13" s="76"/>
      <c r="I13" s="77"/>
      <c r="J13" s="82"/>
      <c r="K13" s="80"/>
      <c r="L13" s="80"/>
      <c r="M13" s="83"/>
      <c r="N13" s="77"/>
      <c r="O13" s="77"/>
      <c r="P13" s="84"/>
      <c r="Q13" s="77"/>
      <c r="R13" s="167" t="s">
        <v>124</v>
      </c>
      <c r="S13" s="167"/>
      <c r="T13" s="167"/>
      <c r="U13" s="77"/>
      <c r="V13" s="84"/>
      <c r="W13" s="77"/>
      <c r="X13" s="84"/>
      <c r="Y13" s="77"/>
      <c r="Z13" s="82"/>
      <c r="AA13" s="81"/>
      <c r="AB13" s="81"/>
      <c r="AC13" s="85"/>
      <c r="AD13" s="16"/>
    </row>
    <row r="14" spans="1:30" ht="7.5" customHeight="1" x14ac:dyDescent="0.25"/>
    <row r="15" spans="1:30" ht="18" customHeight="1" x14ac:dyDescent="0.25">
      <c r="A15" s="86" t="s">
        <v>205</v>
      </c>
      <c r="D15" s="89">
        <v>250000</v>
      </c>
      <c r="E15" s="89"/>
      <c r="F15" s="89"/>
      <c r="G15" s="89">
        <v>478000</v>
      </c>
      <c r="H15" s="89"/>
      <c r="I15" s="89"/>
      <c r="J15" s="89">
        <v>25000</v>
      </c>
      <c r="K15" s="89"/>
      <c r="L15" s="89"/>
      <c r="M15" s="89">
        <v>4850000</v>
      </c>
      <c r="N15" s="89"/>
      <c r="O15" s="89"/>
      <c r="P15" s="89">
        <v>8107999</v>
      </c>
      <c r="Q15" s="89"/>
      <c r="R15" s="89"/>
      <c r="S15" s="89">
        <v>-31975</v>
      </c>
      <c r="T15" s="89"/>
      <c r="U15" s="89"/>
      <c r="V15" s="89">
        <f>SUM(D15:S15)</f>
        <v>13679024</v>
      </c>
      <c r="W15" s="89"/>
      <c r="X15" s="89">
        <v>17655</v>
      </c>
      <c r="Y15" s="89"/>
      <c r="Z15" s="89">
        <v>76199</v>
      </c>
      <c r="AA15" s="89"/>
      <c r="AB15" s="89"/>
      <c r="AC15" s="89">
        <f>SUM(V15:Z15)</f>
        <v>13772878</v>
      </c>
    </row>
    <row r="16" spans="1:30" ht="18" customHeight="1" x14ac:dyDescent="0.25">
      <c r="A16" s="87" t="s">
        <v>206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</row>
    <row r="17" spans="1:31" ht="18" customHeight="1" x14ac:dyDescent="0.25">
      <c r="A17" s="88" t="s">
        <v>175</v>
      </c>
      <c r="D17" s="90">
        <v>0</v>
      </c>
      <c r="E17" s="89"/>
      <c r="F17" s="89"/>
      <c r="G17" s="90">
        <v>0</v>
      </c>
      <c r="H17" s="89"/>
      <c r="I17" s="89"/>
      <c r="J17" s="90">
        <v>0</v>
      </c>
      <c r="K17" s="89"/>
      <c r="L17" s="89"/>
      <c r="M17" s="90">
        <v>0</v>
      </c>
      <c r="N17" s="89"/>
      <c r="O17" s="89"/>
      <c r="P17" s="90">
        <v>0</v>
      </c>
      <c r="Q17" s="89"/>
      <c r="R17" s="89"/>
      <c r="S17" s="90">
        <v>0</v>
      </c>
      <c r="T17" s="89"/>
      <c r="U17" s="89"/>
      <c r="V17" s="90">
        <f t="shared" ref="V17:V24" si="0">SUM(D17:S17)</f>
        <v>0</v>
      </c>
      <c r="W17" s="89"/>
      <c r="X17" s="89">
        <v>-17655</v>
      </c>
      <c r="Y17" s="89"/>
      <c r="Z17" s="90">
        <v>0</v>
      </c>
      <c r="AA17" s="89"/>
      <c r="AB17" s="89"/>
      <c r="AC17" s="89">
        <f t="shared" ref="AC17:AC24" si="1">SUM(V17:Z17)</f>
        <v>-17655</v>
      </c>
    </row>
    <row r="18" spans="1:31" ht="18" customHeight="1" x14ac:dyDescent="0.25">
      <c r="A18" s="88" t="s">
        <v>239</v>
      </c>
      <c r="D18" s="90"/>
      <c r="E18" s="89"/>
      <c r="F18" s="89"/>
      <c r="G18" s="90"/>
      <c r="H18" s="89"/>
      <c r="I18" s="89"/>
      <c r="J18" s="90"/>
      <c r="K18" s="89"/>
      <c r="L18" s="89"/>
      <c r="M18" s="90"/>
      <c r="N18" s="89"/>
      <c r="O18" s="89"/>
      <c r="P18" s="90"/>
      <c r="Q18" s="89"/>
      <c r="R18" s="89"/>
      <c r="S18" s="90"/>
      <c r="T18" s="89"/>
      <c r="U18" s="89"/>
      <c r="V18" s="90"/>
      <c r="W18" s="89"/>
      <c r="X18" s="89"/>
      <c r="Y18" s="89"/>
      <c r="Z18" s="135"/>
      <c r="AA18" s="89"/>
      <c r="AB18" s="89"/>
      <c r="AC18" s="89"/>
    </row>
    <row r="19" spans="1:31" ht="18" customHeight="1" x14ac:dyDescent="0.25">
      <c r="A19" s="157" t="s">
        <v>237</v>
      </c>
      <c r="D19" s="90">
        <v>0</v>
      </c>
      <c r="E19" s="89"/>
      <c r="F19" s="89"/>
      <c r="G19" s="90">
        <v>0</v>
      </c>
      <c r="H19" s="89"/>
      <c r="I19" s="89"/>
      <c r="J19" s="90">
        <v>0</v>
      </c>
      <c r="K19" s="89"/>
      <c r="L19" s="89"/>
      <c r="M19" s="90">
        <v>0</v>
      </c>
      <c r="N19" s="89"/>
      <c r="O19" s="89"/>
      <c r="P19" s="90">
        <v>0</v>
      </c>
      <c r="Q19" s="89"/>
      <c r="R19" s="89"/>
      <c r="S19" s="90">
        <v>0</v>
      </c>
      <c r="T19" s="89"/>
      <c r="U19" s="89"/>
      <c r="V19" s="90">
        <f t="shared" si="0"/>
        <v>0</v>
      </c>
      <c r="W19" s="89"/>
      <c r="X19" s="90">
        <v>0</v>
      </c>
      <c r="Y19" s="89"/>
      <c r="Z19" s="135">
        <v>17655</v>
      </c>
      <c r="AA19" s="89"/>
      <c r="AB19" s="89"/>
      <c r="AC19" s="89">
        <f t="shared" si="1"/>
        <v>17655</v>
      </c>
    </row>
    <row r="20" spans="1:31" ht="18" customHeight="1" x14ac:dyDescent="0.3">
      <c r="A20" s="88" t="s">
        <v>125</v>
      </c>
      <c r="B20" s="137">
        <v>22.1</v>
      </c>
      <c r="D20" s="90">
        <v>0</v>
      </c>
      <c r="E20" s="89"/>
      <c r="F20" s="89"/>
      <c r="G20" s="90">
        <v>0</v>
      </c>
      <c r="H20" s="89"/>
      <c r="I20" s="89"/>
      <c r="J20" s="90">
        <v>0</v>
      </c>
      <c r="K20" s="89"/>
      <c r="L20" s="89"/>
      <c r="M20" s="90">
        <v>0</v>
      </c>
      <c r="N20" s="89"/>
      <c r="O20" s="89"/>
      <c r="P20" s="135">
        <v>-462498</v>
      </c>
      <c r="Q20" s="89"/>
      <c r="R20" s="89"/>
      <c r="S20" s="90">
        <v>0</v>
      </c>
      <c r="T20" s="89"/>
      <c r="U20" s="89"/>
      <c r="V20" s="135">
        <f t="shared" si="0"/>
        <v>-462498</v>
      </c>
      <c r="W20" s="89"/>
      <c r="X20" s="90">
        <v>0</v>
      </c>
      <c r="Y20" s="89"/>
      <c r="Z20" s="89">
        <v>-28079</v>
      </c>
      <c r="AA20" s="89"/>
      <c r="AB20" s="89"/>
      <c r="AC20" s="89">
        <f t="shared" si="1"/>
        <v>-490577</v>
      </c>
    </row>
    <row r="21" spans="1:31" ht="18" customHeight="1" x14ac:dyDescent="0.3">
      <c r="A21" s="88" t="s">
        <v>194</v>
      </c>
      <c r="B21" s="137">
        <v>22.2</v>
      </c>
      <c r="D21" s="90">
        <v>0</v>
      </c>
      <c r="E21" s="89"/>
      <c r="F21" s="89"/>
      <c r="G21" s="90">
        <v>0</v>
      </c>
      <c r="H21" s="89"/>
      <c r="I21" s="89"/>
      <c r="J21" s="90">
        <v>0</v>
      </c>
      <c r="K21" s="89"/>
      <c r="L21" s="89"/>
      <c r="M21" s="90">
        <v>0</v>
      </c>
      <c r="N21" s="89"/>
      <c r="O21" s="89"/>
      <c r="P21" s="135">
        <v>-399998</v>
      </c>
      <c r="Q21" s="89"/>
      <c r="R21" s="89"/>
      <c r="S21" s="90">
        <v>0</v>
      </c>
      <c r="T21" s="89"/>
      <c r="U21" s="89"/>
      <c r="V21" s="135">
        <f t="shared" si="0"/>
        <v>-399998</v>
      </c>
      <c r="W21" s="89"/>
      <c r="X21" s="90">
        <v>0</v>
      </c>
      <c r="Y21" s="89"/>
      <c r="Z21" s="90">
        <v>0</v>
      </c>
      <c r="AA21" s="89"/>
      <c r="AB21" s="89"/>
      <c r="AC21" s="89">
        <f t="shared" si="1"/>
        <v>-399998</v>
      </c>
    </row>
    <row r="22" spans="1:31" ht="18" customHeight="1" x14ac:dyDescent="0.25">
      <c r="A22" s="150" t="s">
        <v>207</v>
      </c>
      <c r="D22" s="90">
        <v>0</v>
      </c>
      <c r="E22" s="89"/>
      <c r="F22" s="89"/>
      <c r="G22" s="90">
        <v>0</v>
      </c>
      <c r="H22" s="89"/>
      <c r="I22" s="89"/>
      <c r="J22" s="90">
        <v>0</v>
      </c>
      <c r="K22" s="89"/>
      <c r="L22" s="89"/>
      <c r="M22" s="90">
        <v>0</v>
      </c>
      <c r="N22" s="89"/>
      <c r="O22" s="89"/>
      <c r="P22" s="90">
        <v>0</v>
      </c>
      <c r="Q22" s="89"/>
      <c r="R22" s="89"/>
      <c r="S22" s="90">
        <v>0</v>
      </c>
      <c r="T22" s="89"/>
      <c r="U22" s="89"/>
      <c r="V22" s="90">
        <f t="shared" si="0"/>
        <v>0</v>
      </c>
      <c r="W22" s="89"/>
      <c r="X22" s="90">
        <v>0</v>
      </c>
      <c r="Y22" s="89"/>
      <c r="Z22" s="89">
        <v>-30</v>
      </c>
      <c r="AA22" s="89"/>
      <c r="AB22" s="89"/>
      <c r="AC22" s="89">
        <f t="shared" si="1"/>
        <v>-30</v>
      </c>
    </row>
    <row r="23" spans="1:31" ht="18" customHeight="1" x14ac:dyDescent="0.25">
      <c r="A23" s="88" t="s">
        <v>208</v>
      </c>
      <c r="D23" s="90">
        <v>0</v>
      </c>
      <c r="E23" s="89"/>
      <c r="F23" s="89"/>
      <c r="G23" s="90">
        <v>0</v>
      </c>
      <c r="H23" s="89"/>
      <c r="I23" s="89"/>
      <c r="J23" s="90">
        <v>0</v>
      </c>
      <c r="K23" s="89"/>
      <c r="L23" s="89"/>
      <c r="M23" s="90">
        <v>0</v>
      </c>
      <c r="N23" s="89"/>
      <c r="O23" s="89"/>
      <c r="P23" s="135">
        <v>2966331</v>
      </c>
      <c r="Q23" s="89"/>
      <c r="R23" s="89"/>
      <c r="S23" s="90">
        <v>0</v>
      </c>
      <c r="T23" s="89"/>
      <c r="U23" s="89"/>
      <c r="V23" s="135">
        <f t="shared" si="0"/>
        <v>2966331</v>
      </c>
      <c r="W23" s="89"/>
      <c r="X23" s="90">
        <v>0</v>
      </c>
      <c r="Y23" s="89"/>
      <c r="Z23" s="89">
        <v>28072</v>
      </c>
      <c r="AA23" s="89"/>
      <c r="AB23" s="89"/>
      <c r="AC23" s="89">
        <f t="shared" si="1"/>
        <v>2994403</v>
      </c>
    </row>
    <row r="24" spans="1:31" ht="18" customHeight="1" x14ac:dyDescent="0.25">
      <c r="A24" s="88" t="s">
        <v>197</v>
      </c>
      <c r="D24" s="90">
        <v>0</v>
      </c>
      <c r="E24" s="89"/>
      <c r="F24" s="89"/>
      <c r="G24" s="90">
        <v>0</v>
      </c>
      <c r="H24" s="89"/>
      <c r="I24" s="89"/>
      <c r="J24" s="90">
        <v>0</v>
      </c>
      <c r="K24" s="89"/>
      <c r="L24" s="89"/>
      <c r="M24" s="90">
        <v>0</v>
      </c>
      <c r="N24" s="89"/>
      <c r="O24" s="89"/>
      <c r="P24" s="135">
        <v>11741</v>
      </c>
      <c r="Q24" s="89"/>
      <c r="R24" s="89"/>
      <c r="S24" s="135">
        <v>-57966</v>
      </c>
      <c r="T24" s="89"/>
      <c r="U24" s="89"/>
      <c r="V24" s="89">
        <f t="shared" si="0"/>
        <v>-46225</v>
      </c>
      <c r="W24" s="89"/>
      <c r="X24" s="90">
        <v>0</v>
      </c>
      <c r="Y24" s="89"/>
      <c r="Z24" s="89">
        <v>-8650</v>
      </c>
      <c r="AA24" s="89"/>
      <c r="AB24" s="89"/>
      <c r="AC24" s="89">
        <f t="shared" si="1"/>
        <v>-54875</v>
      </c>
    </row>
    <row r="25" spans="1:31" ht="18" customHeight="1" thickBot="1" x14ac:dyDescent="0.3">
      <c r="A25" s="86" t="s">
        <v>209</v>
      </c>
      <c r="D25" s="91">
        <f>SUM(D15:D24)</f>
        <v>250000</v>
      </c>
      <c r="E25" s="89"/>
      <c r="F25" s="89"/>
      <c r="G25" s="91">
        <f>SUM(G15:G24)</f>
        <v>478000</v>
      </c>
      <c r="H25" s="89"/>
      <c r="I25" s="89"/>
      <c r="J25" s="91">
        <f>SUM(J15:J24)</f>
        <v>25000</v>
      </c>
      <c r="K25" s="89"/>
      <c r="L25" s="89"/>
      <c r="M25" s="91">
        <f>SUM(M15:M24)</f>
        <v>4850000</v>
      </c>
      <c r="N25" s="89"/>
      <c r="O25" s="89"/>
      <c r="P25" s="91">
        <f>SUM(P15:P24)</f>
        <v>10223575</v>
      </c>
      <c r="Q25" s="89"/>
      <c r="R25" s="89"/>
      <c r="S25" s="91">
        <f>SUM(S15:S24)</f>
        <v>-89941</v>
      </c>
      <c r="T25" s="89"/>
      <c r="U25" s="89"/>
      <c r="V25" s="91">
        <f>SUM(V15:V24)</f>
        <v>15736634</v>
      </c>
      <c r="X25" s="92">
        <f>SUM(X15:X24)</f>
        <v>0</v>
      </c>
      <c r="Z25" s="91">
        <f>SUM(Z15:Z24)</f>
        <v>85167</v>
      </c>
      <c r="AC25" s="91">
        <f>SUM(AC15:AC24)</f>
        <v>15821801</v>
      </c>
    </row>
    <row r="26" spans="1:31" ht="6.65" customHeight="1" thickTop="1" x14ac:dyDescent="0.25"/>
    <row r="27" spans="1:31" ht="18" customHeight="1" x14ac:dyDescent="0.25">
      <c r="A27" s="86" t="s">
        <v>222</v>
      </c>
      <c r="D27" s="89">
        <v>250000</v>
      </c>
      <c r="E27" s="89"/>
      <c r="F27" s="89"/>
      <c r="G27" s="89">
        <v>478000</v>
      </c>
      <c r="H27" s="89"/>
      <c r="I27" s="89"/>
      <c r="J27" s="89">
        <v>25000</v>
      </c>
      <c r="K27" s="89"/>
      <c r="L27" s="89"/>
      <c r="M27" s="89">
        <v>4850000</v>
      </c>
      <c r="N27" s="89"/>
      <c r="O27" s="89"/>
      <c r="P27" s="89">
        <v>10223575.085000001</v>
      </c>
      <c r="Q27" s="89"/>
      <c r="R27" s="89"/>
      <c r="S27" s="89">
        <v>-89941</v>
      </c>
      <c r="T27" s="89"/>
      <c r="U27" s="89"/>
      <c r="V27" s="89">
        <f>SUM(D27:S27)</f>
        <v>15736634.085000001</v>
      </c>
      <c r="W27" s="89"/>
      <c r="X27" s="90">
        <v>0</v>
      </c>
      <c r="Y27" s="89"/>
      <c r="Z27" s="89">
        <v>85167</v>
      </c>
      <c r="AA27" s="89"/>
      <c r="AB27" s="89"/>
      <c r="AC27" s="89">
        <f>SUM(V27:Z27)</f>
        <v>15821801.085000001</v>
      </c>
      <c r="AD27" s="89"/>
      <c r="AE27" s="89"/>
    </row>
    <row r="28" spans="1:31" ht="18" customHeight="1" x14ac:dyDescent="0.25">
      <c r="A28" s="87" t="s">
        <v>206</v>
      </c>
      <c r="D28" s="119"/>
      <c r="E28" s="89"/>
      <c r="F28" s="89"/>
      <c r="G28" s="119"/>
      <c r="H28" s="89"/>
      <c r="I28" s="89"/>
      <c r="J28" s="119"/>
      <c r="K28" s="89"/>
      <c r="L28" s="89"/>
      <c r="M28" s="11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</row>
    <row r="29" spans="1:31" ht="18" customHeight="1" x14ac:dyDescent="0.25">
      <c r="A29" s="146" t="s">
        <v>238</v>
      </c>
      <c r="D29" s="119"/>
      <c r="E29" s="89"/>
      <c r="F29" s="89"/>
      <c r="G29" s="119"/>
      <c r="H29" s="89"/>
      <c r="I29" s="89"/>
      <c r="J29" s="119"/>
      <c r="K29" s="89"/>
      <c r="L29" s="89"/>
      <c r="M29" s="11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</row>
    <row r="30" spans="1:31" ht="18" customHeight="1" x14ac:dyDescent="0.25">
      <c r="A30" s="157" t="s">
        <v>237</v>
      </c>
      <c r="B30" s="151">
        <v>8.1999999999999993</v>
      </c>
      <c r="D30" s="90">
        <v>0</v>
      </c>
      <c r="E30" s="89"/>
      <c r="F30" s="89"/>
      <c r="G30" s="90">
        <v>0</v>
      </c>
      <c r="H30" s="89"/>
      <c r="I30" s="89"/>
      <c r="J30" s="90">
        <v>0</v>
      </c>
      <c r="K30" s="89"/>
      <c r="L30" s="89"/>
      <c r="M30" s="90">
        <v>0</v>
      </c>
      <c r="N30" s="89"/>
      <c r="O30" s="89"/>
      <c r="P30" s="90">
        <v>0</v>
      </c>
      <c r="Q30" s="89"/>
      <c r="R30" s="89"/>
      <c r="S30" s="90">
        <v>0</v>
      </c>
      <c r="T30" s="89"/>
      <c r="U30" s="89"/>
      <c r="V30" s="90">
        <f t="shared" ref="V30" si="2">SUM(D30:S30)</f>
        <v>0</v>
      </c>
      <c r="W30" s="89"/>
      <c r="X30" s="90">
        <v>0</v>
      </c>
      <c r="Y30" s="89"/>
      <c r="Z30" s="89">
        <v>235547</v>
      </c>
      <c r="AA30" s="89"/>
      <c r="AB30" s="89"/>
      <c r="AC30" s="89">
        <f t="shared" ref="AC30:AC34" si="3">SUM(V30:Z30)</f>
        <v>235547</v>
      </c>
      <c r="AD30" s="89"/>
      <c r="AE30" s="89"/>
    </row>
    <row r="31" spans="1:31" ht="18" customHeight="1" x14ac:dyDescent="0.25">
      <c r="A31" s="88" t="s">
        <v>125</v>
      </c>
      <c r="B31" s="151">
        <v>22.3</v>
      </c>
      <c r="D31" s="90">
        <v>0</v>
      </c>
      <c r="E31" s="89"/>
      <c r="F31" s="89"/>
      <c r="G31" s="90">
        <v>0</v>
      </c>
      <c r="H31" s="89"/>
      <c r="I31" s="89"/>
      <c r="J31" s="90">
        <v>0</v>
      </c>
      <c r="K31" s="89"/>
      <c r="L31" s="89"/>
      <c r="M31" s="90">
        <v>0</v>
      </c>
      <c r="N31" s="89"/>
      <c r="O31" s="89"/>
      <c r="P31" s="135">
        <v>-562498</v>
      </c>
      <c r="Q31" s="89"/>
      <c r="R31" s="89"/>
      <c r="S31" s="90">
        <v>0</v>
      </c>
      <c r="T31" s="89"/>
      <c r="U31" s="89"/>
      <c r="V31" s="135">
        <f>SUM(D31:S31)</f>
        <v>-562498</v>
      </c>
      <c r="W31" s="89"/>
      <c r="X31" s="90">
        <v>0</v>
      </c>
      <c r="Y31" s="89"/>
      <c r="Z31" s="89">
        <v>-45297</v>
      </c>
      <c r="AA31" s="89"/>
      <c r="AB31" s="89"/>
      <c r="AC31" s="89">
        <f t="shared" si="3"/>
        <v>-607795</v>
      </c>
      <c r="AD31" s="89"/>
      <c r="AE31" s="89"/>
    </row>
    <row r="32" spans="1:31" ht="18" customHeight="1" x14ac:dyDescent="0.25">
      <c r="A32" s="88" t="s">
        <v>194</v>
      </c>
      <c r="B32" s="151">
        <v>22.4</v>
      </c>
      <c r="D32" s="90">
        <v>0</v>
      </c>
      <c r="E32" s="89"/>
      <c r="F32" s="89"/>
      <c r="G32" s="90">
        <v>0</v>
      </c>
      <c r="H32" s="89"/>
      <c r="I32" s="89"/>
      <c r="J32" s="90">
        <v>0</v>
      </c>
      <c r="K32" s="89"/>
      <c r="L32" s="89"/>
      <c r="M32" s="90">
        <v>0</v>
      </c>
      <c r="N32" s="89"/>
      <c r="O32" s="89"/>
      <c r="P32" s="135">
        <v>-587497</v>
      </c>
      <c r="Q32" s="89"/>
      <c r="R32" s="89"/>
      <c r="S32" s="90">
        <v>0</v>
      </c>
      <c r="T32" s="89"/>
      <c r="U32" s="89"/>
      <c r="V32" s="135">
        <f>SUM(D32:S32)</f>
        <v>-587497</v>
      </c>
      <c r="W32" s="89"/>
      <c r="X32" s="90">
        <v>0</v>
      </c>
      <c r="Y32" s="89"/>
      <c r="Z32" s="90">
        <v>0</v>
      </c>
      <c r="AA32" s="89"/>
      <c r="AB32" s="89"/>
      <c r="AC32" s="89">
        <f t="shared" si="3"/>
        <v>-587497</v>
      </c>
      <c r="AD32" s="89"/>
      <c r="AE32" s="89"/>
    </row>
    <row r="33" spans="1:31" ht="18" customHeight="1" x14ac:dyDescent="0.25">
      <c r="A33" s="88" t="s">
        <v>208</v>
      </c>
      <c r="B33" s="151"/>
      <c r="D33" s="90">
        <v>0</v>
      </c>
      <c r="E33" s="89"/>
      <c r="F33" s="89"/>
      <c r="G33" s="90">
        <v>0</v>
      </c>
      <c r="H33" s="89"/>
      <c r="I33" s="89"/>
      <c r="J33" s="90">
        <v>0</v>
      </c>
      <c r="K33" s="89"/>
      <c r="L33" s="89"/>
      <c r="M33" s="90">
        <v>0</v>
      </c>
      <c r="N33" s="89"/>
      <c r="O33" s="89"/>
      <c r="P33" s="89">
        <f>'Statement of income'!E39</f>
        <v>3506487</v>
      </c>
      <c r="Q33" s="89"/>
      <c r="R33" s="89"/>
      <c r="S33" s="90">
        <v>0</v>
      </c>
      <c r="T33" s="89"/>
      <c r="U33" s="89"/>
      <c r="V33" s="89">
        <f>SUM(D33:S33)</f>
        <v>3506487</v>
      </c>
      <c r="W33" s="89"/>
      <c r="X33" s="90">
        <v>0</v>
      </c>
      <c r="Y33" s="89"/>
      <c r="Z33" s="89">
        <f>'Statement of income'!E40</f>
        <v>60137</v>
      </c>
      <c r="AA33" s="89"/>
      <c r="AB33" s="89"/>
      <c r="AC33" s="89">
        <f t="shared" si="3"/>
        <v>3566624</v>
      </c>
      <c r="AD33" s="89"/>
      <c r="AE33" s="89"/>
    </row>
    <row r="34" spans="1:31" ht="18" customHeight="1" x14ac:dyDescent="0.25">
      <c r="A34" s="88" t="s">
        <v>221</v>
      </c>
      <c r="D34" s="90">
        <v>0</v>
      </c>
      <c r="E34" s="89"/>
      <c r="F34" s="89"/>
      <c r="G34" s="90">
        <v>0</v>
      </c>
      <c r="H34" s="89"/>
      <c r="I34" s="89"/>
      <c r="J34" s="90">
        <v>0</v>
      </c>
      <c r="K34" s="89"/>
      <c r="L34" s="89"/>
      <c r="M34" s="90">
        <v>0</v>
      </c>
      <c r="N34" s="89"/>
      <c r="O34" s="89"/>
      <c r="P34" s="89">
        <v>-6062</v>
      </c>
      <c r="Q34" s="89"/>
      <c r="R34" s="89"/>
      <c r="S34" s="89">
        <v>-33137</v>
      </c>
      <c r="T34" s="89"/>
      <c r="U34" s="89"/>
      <c r="V34" s="89">
        <f>SUM(D34:S34)</f>
        <v>-39199</v>
      </c>
      <c r="W34" s="89"/>
      <c r="X34" s="90">
        <v>0</v>
      </c>
      <c r="Y34" s="89"/>
      <c r="Z34" s="89">
        <v>-1118</v>
      </c>
      <c r="AA34" s="89"/>
      <c r="AB34" s="89"/>
      <c r="AC34" s="89">
        <f t="shared" si="3"/>
        <v>-40317</v>
      </c>
      <c r="AD34" s="89"/>
      <c r="AE34" s="89"/>
    </row>
    <row r="35" spans="1:31" ht="18" customHeight="1" thickBot="1" x14ac:dyDescent="0.3">
      <c r="A35" s="86" t="s">
        <v>210</v>
      </c>
      <c r="D35" s="91">
        <f>SUM(D27:D34)</f>
        <v>250000</v>
      </c>
      <c r="E35" s="89"/>
      <c r="F35" s="89"/>
      <c r="G35" s="91">
        <f>SUM(G27:G34)</f>
        <v>478000</v>
      </c>
      <c r="H35" s="89"/>
      <c r="I35" s="89"/>
      <c r="J35" s="91">
        <f>SUM(J27:J34)</f>
        <v>25000</v>
      </c>
      <c r="K35" s="89"/>
      <c r="L35" s="89"/>
      <c r="M35" s="91">
        <f>SUM(M27:M34)</f>
        <v>4850000</v>
      </c>
      <c r="N35" s="89"/>
      <c r="O35" s="89"/>
      <c r="P35" s="91">
        <f>SUM(P27:P34)</f>
        <v>12574005.085000001</v>
      </c>
      <c r="Q35" s="89"/>
      <c r="R35" s="89"/>
      <c r="S35" s="91">
        <f>SUM(S27:S34)</f>
        <v>-123078</v>
      </c>
      <c r="T35" s="89"/>
      <c r="U35" s="89"/>
      <c r="V35" s="91">
        <f>SUM(V27:V34)</f>
        <v>18053927.085000001</v>
      </c>
      <c r="X35" s="92">
        <v>0</v>
      </c>
      <c r="Z35" s="91">
        <f>SUM(Z27:Z34)</f>
        <v>334436</v>
      </c>
      <c r="AA35" s="139"/>
      <c r="AB35" s="139"/>
      <c r="AC35" s="91">
        <f>SUM(AC27:AC34)</f>
        <v>18388363.085000001</v>
      </c>
      <c r="AD35" s="89"/>
      <c r="AE35" s="89"/>
    </row>
    <row r="36" spans="1:31" ht="7.5" customHeight="1" thickTop="1" x14ac:dyDescent="0.25">
      <c r="A36" s="86"/>
      <c r="D36" s="131"/>
      <c r="E36" s="89"/>
      <c r="F36" s="89"/>
      <c r="G36" s="131"/>
      <c r="H36" s="89"/>
      <c r="I36" s="89"/>
      <c r="J36" s="131"/>
      <c r="K36" s="89"/>
      <c r="L36" s="89"/>
      <c r="M36" s="131"/>
      <c r="N36" s="89"/>
      <c r="O36" s="89"/>
      <c r="P36" s="131"/>
      <c r="Q36" s="89"/>
      <c r="R36" s="89"/>
      <c r="S36" s="131"/>
      <c r="T36" s="89"/>
      <c r="U36" s="89"/>
      <c r="V36" s="131"/>
      <c r="X36" s="90"/>
      <c r="Z36" s="131"/>
      <c r="AC36" s="131"/>
      <c r="AD36" s="89"/>
      <c r="AE36" s="89"/>
    </row>
    <row r="37" spans="1:31" ht="19" customHeight="1" x14ac:dyDescent="0.25">
      <c r="A37" s="155" t="s">
        <v>218</v>
      </c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</row>
  </sheetData>
  <mergeCells count="24">
    <mergeCell ref="R13:T13"/>
    <mergeCell ref="C9:E9"/>
    <mergeCell ref="F9:H9"/>
    <mergeCell ref="J9:M9"/>
    <mergeCell ref="N9:Q9"/>
    <mergeCell ref="R9:T9"/>
    <mergeCell ref="C10:E10"/>
    <mergeCell ref="F10:H10"/>
    <mergeCell ref="R10:T10"/>
    <mergeCell ref="R11:T11"/>
    <mergeCell ref="R12:T12"/>
    <mergeCell ref="AB9:AD9"/>
    <mergeCell ref="C7:V7"/>
    <mergeCell ref="AB7:AD7"/>
    <mergeCell ref="C8:E8"/>
    <mergeCell ref="F8:H8"/>
    <mergeCell ref="J8:P8"/>
    <mergeCell ref="R8:U8"/>
    <mergeCell ref="AB8:AD8"/>
    <mergeCell ref="C6:AD6"/>
    <mergeCell ref="A1:AD1"/>
    <mergeCell ref="A2:AD2"/>
    <mergeCell ref="A3:AD3"/>
    <mergeCell ref="A4:AC4"/>
  </mergeCells>
  <pageMargins left="1" right="0.1" top="1" bottom="0.75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3"/>
  <sheetViews>
    <sheetView topLeftCell="A25" zoomScaleNormal="100" zoomScaleSheetLayoutView="70" workbookViewId="0">
      <selection activeCell="A30" sqref="A30:XFD30"/>
    </sheetView>
  </sheetViews>
  <sheetFormatPr defaultColWidth="8.7265625" defaultRowHeight="21" customHeight="1" x14ac:dyDescent="0.25"/>
  <cols>
    <col min="1" max="1" width="77.81640625" style="44" customWidth="1"/>
    <col min="2" max="2" width="8.7265625" style="44"/>
    <col min="3" max="3" width="1.54296875" style="44" customWidth="1"/>
    <col min="4" max="4" width="14.54296875" style="44" customWidth="1"/>
    <col min="5" max="6" width="1.54296875" style="44" customWidth="1"/>
    <col min="7" max="7" width="14.54296875" style="44" customWidth="1"/>
    <col min="8" max="9" width="1.54296875" style="44" customWidth="1"/>
    <col min="10" max="10" width="14.54296875" style="44" customWidth="1"/>
    <col min="11" max="12" width="1.54296875" style="44" customWidth="1"/>
    <col min="13" max="13" width="14.54296875" style="44" customWidth="1"/>
    <col min="14" max="15" width="1.54296875" style="44" customWidth="1"/>
    <col min="16" max="16" width="16.54296875" style="44" customWidth="1"/>
    <col min="17" max="18" width="1.54296875" style="44" customWidth="1"/>
    <col min="19" max="19" width="14.54296875" style="44" customWidth="1"/>
    <col min="20" max="16384" width="8.7265625" style="44"/>
  </cols>
  <sheetData>
    <row r="1" spans="1:19" ht="21" customHeight="1" x14ac:dyDescent="0.25">
      <c r="A1" s="162" t="s">
        <v>196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</row>
    <row r="2" spans="1:19" ht="21" customHeight="1" x14ac:dyDescent="0.25">
      <c r="A2" s="162" t="s">
        <v>126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 ht="21" customHeight="1" x14ac:dyDescent="0.25">
      <c r="A3" s="162" t="s">
        <v>211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21" customHeight="1" x14ac:dyDescent="0.25">
      <c r="A4" s="163" t="s">
        <v>27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9" ht="9" customHeight="1" x14ac:dyDescent="0.25"/>
    <row r="6" spans="1:19" ht="21" customHeight="1" x14ac:dyDescent="0.25">
      <c r="A6" s="73"/>
      <c r="B6" s="3" t="s">
        <v>1</v>
      </c>
      <c r="C6" s="159" t="s">
        <v>127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</row>
    <row r="7" spans="1:19" ht="21" customHeight="1" x14ac:dyDescent="0.3">
      <c r="A7" s="78"/>
      <c r="B7" s="73"/>
      <c r="C7" s="170" t="s">
        <v>105</v>
      </c>
      <c r="D7" s="170"/>
      <c r="E7" s="170"/>
      <c r="F7" s="170" t="s">
        <v>170</v>
      </c>
      <c r="G7" s="170"/>
      <c r="H7" s="170"/>
      <c r="I7" s="93"/>
      <c r="J7" s="171" t="s">
        <v>106</v>
      </c>
      <c r="K7" s="171"/>
      <c r="L7" s="171"/>
      <c r="M7" s="171"/>
      <c r="N7" s="171"/>
      <c r="O7" s="171"/>
      <c r="P7" s="171"/>
      <c r="Q7" s="94"/>
      <c r="R7" s="94"/>
      <c r="S7" s="3" t="s">
        <v>104</v>
      </c>
    </row>
    <row r="8" spans="1:19" ht="21" customHeight="1" x14ac:dyDescent="0.3">
      <c r="A8" s="78"/>
      <c r="B8" s="73"/>
      <c r="C8" s="171" t="s">
        <v>110</v>
      </c>
      <c r="D8" s="171"/>
      <c r="E8" s="171"/>
      <c r="F8" s="171" t="s">
        <v>176</v>
      </c>
      <c r="G8" s="171"/>
      <c r="H8" s="171"/>
      <c r="I8" s="73"/>
      <c r="J8" s="171" t="s">
        <v>59</v>
      </c>
      <c r="K8" s="171"/>
      <c r="L8" s="171"/>
      <c r="M8" s="171"/>
      <c r="N8" s="73"/>
      <c r="O8" s="73"/>
      <c r="P8" s="95" t="s">
        <v>128</v>
      </c>
      <c r="Q8" s="95"/>
      <c r="R8" s="95"/>
      <c r="S8" s="3" t="s">
        <v>109</v>
      </c>
    </row>
    <row r="9" spans="1:19" ht="21" customHeight="1" x14ac:dyDescent="0.3">
      <c r="A9" s="78"/>
      <c r="B9" s="73"/>
      <c r="C9" s="170" t="s">
        <v>115</v>
      </c>
      <c r="D9" s="170"/>
      <c r="E9" s="170"/>
      <c r="F9" s="171" t="s">
        <v>172</v>
      </c>
      <c r="G9" s="171"/>
      <c r="H9" s="171"/>
      <c r="I9" s="73"/>
      <c r="J9" s="3" t="s">
        <v>60</v>
      </c>
      <c r="K9" s="73"/>
      <c r="L9" s="73"/>
      <c r="M9" s="3" t="s">
        <v>116</v>
      </c>
      <c r="N9" s="3"/>
      <c r="O9" s="3"/>
      <c r="P9" s="95"/>
      <c r="Q9" s="96"/>
      <c r="R9" s="96"/>
      <c r="S9" s="3" t="s">
        <v>114</v>
      </c>
    </row>
    <row r="10" spans="1:19" ht="21" customHeight="1" x14ac:dyDescent="0.3">
      <c r="A10" s="97"/>
      <c r="B10" s="93"/>
      <c r="C10" s="94"/>
      <c r="D10" s="94"/>
      <c r="E10" s="94"/>
      <c r="F10" s="94"/>
      <c r="G10" s="94"/>
      <c r="H10" s="93"/>
      <c r="I10" s="94"/>
      <c r="J10" s="94"/>
      <c r="K10" s="93"/>
      <c r="L10" s="93"/>
      <c r="M10" s="98" t="s">
        <v>120</v>
      </c>
      <c r="N10" s="98"/>
      <c r="O10" s="98"/>
      <c r="P10" s="95"/>
      <c r="Q10" s="95"/>
      <c r="R10" s="95"/>
      <c r="S10" s="93"/>
    </row>
    <row r="11" spans="1:19" ht="21" customHeight="1" x14ac:dyDescent="0.3">
      <c r="A11" s="78"/>
      <c r="B11" s="73"/>
      <c r="C11" s="94"/>
      <c r="D11" s="99"/>
      <c r="E11" s="94"/>
      <c r="F11" s="94"/>
      <c r="G11" s="99"/>
      <c r="H11" s="93"/>
      <c r="I11" s="94"/>
      <c r="J11" s="99"/>
      <c r="K11" s="73"/>
      <c r="L11" s="73"/>
      <c r="M11" s="100" t="s">
        <v>122</v>
      </c>
      <c r="N11" s="98"/>
      <c r="O11" s="98"/>
      <c r="P11" s="101"/>
      <c r="Q11" s="95"/>
      <c r="R11" s="95"/>
      <c r="S11" s="1"/>
    </row>
    <row r="13" spans="1:19" ht="21" customHeight="1" x14ac:dyDescent="0.25">
      <c r="A13" s="102" t="s">
        <v>205</v>
      </c>
      <c r="D13" s="68">
        <v>250000</v>
      </c>
      <c r="E13" s="68"/>
      <c r="F13" s="68"/>
      <c r="G13" s="68">
        <v>478000</v>
      </c>
      <c r="H13" s="68"/>
      <c r="I13" s="68"/>
      <c r="J13" s="68">
        <v>25000</v>
      </c>
      <c r="K13" s="68"/>
      <c r="L13" s="68"/>
      <c r="M13" s="68">
        <v>4850000</v>
      </c>
      <c r="N13" s="68"/>
      <c r="O13" s="68"/>
      <c r="P13" s="68">
        <v>7688986</v>
      </c>
      <c r="Q13" s="68"/>
      <c r="R13" s="68"/>
      <c r="S13" s="68">
        <f>SUM(D13:P13)</f>
        <v>13291986</v>
      </c>
    </row>
    <row r="14" spans="1:19" ht="21" customHeight="1" x14ac:dyDescent="0.25">
      <c r="A14" s="103" t="s">
        <v>206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</row>
    <row r="15" spans="1:19" ht="21" customHeight="1" x14ac:dyDescent="0.25">
      <c r="A15" s="104" t="s">
        <v>125</v>
      </c>
      <c r="B15" s="152">
        <v>22.1</v>
      </c>
      <c r="D15" s="59">
        <v>0</v>
      </c>
      <c r="E15" s="68"/>
      <c r="F15" s="68"/>
      <c r="G15" s="59">
        <v>0</v>
      </c>
      <c r="H15" s="68"/>
      <c r="I15" s="68"/>
      <c r="J15" s="59">
        <v>0</v>
      </c>
      <c r="K15" s="68"/>
      <c r="L15" s="68"/>
      <c r="M15" s="59">
        <v>0</v>
      </c>
      <c r="N15" s="68"/>
      <c r="O15" s="68"/>
      <c r="P15" s="68">
        <v>-462498</v>
      </c>
      <c r="Q15" s="68"/>
      <c r="R15" s="68"/>
      <c r="S15" s="68">
        <f>SUM(D15:P15)</f>
        <v>-462498</v>
      </c>
    </row>
    <row r="16" spans="1:19" ht="21" customHeight="1" x14ac:dyDescent="0.25">
      <c r="A16" s="104" t="s">
        <v>194</v>
      </c>
      <c r="B16" s="152">
        <v>22.2</v>
      </c>
      <c r="D16" s="59">
        <v>0</v>
      </c>
      <c r="E16" s="68"/>
      <c r="F16" s="68"/>
      <c r="G16" s="59">
        <v>0</v>
      </c>
      <c r="H16" s="68"/>
      <c r="I16" s="68"/>
      <c r="J16" s="59">
        <v>0</v>
      </c>
      <c r="K16" s="68"/>
      <c r="L16" s="68"/>
      <c r="M16" s="59">
        <v>0</v>
      </c>
      <c r="N16" s="68"/>
      <c r="O16" s="68"/>
      <c r="P16" s="68">
        <v>-399998</v>
      </c>
      <c r="Q16" s="68"/>
      <c r="R16" s="68"/>
      <c r="S16" s="68">
        <f>SUM(D16:P16)</f>
        <v>-399998</v>
      </c>
    </row>
    <row r="17" spans="1:19" ht="21" customHeight="1" x14ac:dyDescent="0.25">
      <c r="A17" s="104" t="s">
        <v>208</v>
      </c>
      <c r="B17" s="152"/>
      <c r="D17" s="59">
        <v>0</v>
      </c>
      <c r="E17" s="68"/>
      <c r="F17" s="68"/>
      <c r="G17" s="59">
        <v>0</v>
      </c>
      <c r="H17" s="68"/>
      <c r="I17" s="68"/>
      <c r="J17" s="59">
        <v>0</v>
      </c>
      <c r="K17" s="68"/>
      <c r="L17" s="68"/>
      <c r="M17" s="59">
        <v>0</v>
      </c>
      <c r="N17" s="68"/>
      <c r="O17" s="68"/>
      <c r="P17" s="68">
        <v>2733916</v>
      </c>
      <c r="Q17" s="68"/>
      <c r="R17" s="68"/>
      <c r="S17" s="68">
        <f>SUM(D17:P17)</f>
        <v>2733916</v>
      </c>
    </row>
    <row r="18" spans="1:19" ht="21" customHeight="1" x14ac:dyDescent="0.25">
      <c r="A18" s="104" t="s">
        <v>212</v>
      </c>
      <c r="D18" s="59">
        <v>0</v>
      </c>
      <c r="E18" s="68"/>
      <c r="F18" s="68"/>
      <c r="G18" s="59">
        <v>0</v>
      </c>
      <c r="H18" s="68"/>
      <c r="I18" s="68"/>
      <c r="J18" s="59">
        <v>0</v>
      </c>
      <c r="K18" s="68"/>
      <c r="L18" s="68"/>
      <c r="M18" s="59">
        <v>0</v>
      </c>
      <c r="N18" s="68"/>
      <c r="O18" s="68"/>
      <c r="P18" s="68">
        <v>14230</v>
      </c>
      <c r="Q18" s="68"/>
      <c r="R18" s="68"/>
      <c r="S18" s="68">
        <f>SUM(D18:P18)</f>
        <v>14230</v>
      </c>
    </row>
    <row r="19" spans="1:19" ht="21" customHeight="1" thickBot="1" x14ac:dyDescent="0.3">
      <c r="A19" s="102" t="s">
        <v>209</v>
      </c>
      <c r="D19" s="105">
        <f>SUM(D13:D18)</f>
        <v>250000</v>
      </c>
      <c r="E19" s="68"/>
      <c r="F19" s="68"/>
      <c r="G19" s="105">
        <f>SUM(G13:G18)</f>
        <v>478000</v>
      </c>
      <c r="H19" s="68"/>
      <c r="I19" s="68"/>
      <c r="J19" s="105">
        <f>SUM(J13:J18)</f>
        <v>25000</v>
      </c>
      <c r="K19" s="68"/>
      <c r="L19" s="68"/>
      <c r="M19" s="105">
        <f>SUM(M13:M18)</f>
        <v>4850000</v>
      </c>
      <c r="N19" s="68"/>
      <c r="O19" s="68"/>
      <c r="P19" s="105">
        <f>SUM(P13:P18)</f>
        <v>9574636</v>
      </c>
      <c r="Q19" s="68"/>
      <c r="R19" s="68"/>
      <c r="S19" s="105">
        <f>SUM(S13:S18)</f>
        <v>15177636</v>
      </c>
    </row>
    <row r="20" spans="1:19" ht="21" customHeight="1" thickTop="1" x14ac:dyDescent="0.25"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</row>
    <row r="21" spans="1:19" ht="21" customHeight="1" x14ac:dyDescent="0.25">
      <c r="A21" s="102" t="s">
        <v>222</v>
      </c>
      <c r="D21" s="68">
        <v>250000</v>
      </c>
      <c r="E21" s="68"/>
      <c r="F21" s="68"/>
      <c r="G21" s="68">
        <v>478000</v>
      </c>
      <c r="H21" s="68"/>
      <c r="I21" s="68"/>
      <c r="J21" s="68">
        <v>25000</v>
      </c>
      <c r="K21" s="68"/>
      <c r="L21" s="68"/>
      <c r="M21" s="68">
        <v>4850000</v>
      </c>
      <c r="N21" s="68"/>
      <c r="O21" s="68"/>
      <c r="P21" s="68">
        <v>9574636</v>
      </c>
      <c r="Q21" s="68"/>
      <c r="R21" s="68"/>
      <c r="S21" s="68">
        <f>SUM(D21:P21)</f>
        <v>15177636</v>
      </c>
    </row>
    <row r="22" spans="1:19" ht="21" customHeight="1" x14ac:dyDescent="0.25">
      <c r="A22" s="103" t="s">
        <v>206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</row>
    <row r="23" spans="1:19" ht="21" customHeight="1" x14ac:dyDescent="0.25">
      <c r="A23" s="104" t="s">
        <v>125</v>
      </c>
      <c r="B23" s="152">
        <v>22.3</v>
      </c>
      <c r="D23" s="59">
        <v>0</v>
      </c>
      <c r="E23" s="68"/>
      <c r="F23" s="68"/>
      <c r="G23" s="59">
        <v>0</v>
      </c>
      <c r="H23" s="68"/>
      <c r="I23" s="68"/>
      <c r="J23" s="59">
        <v>0</v>
      </c>
      <c r="K23" s="68"/>
      <c r="L23" s="68"/>
      <c r="M23" s="59">
        <v>0</v>
      </c>
      <c r="N23" s="68"/>
      <c r="O23" s="68"/>
      <c r="P23" s="68">
        <v>-562498</v>
      </c>
      <c r="Q23" s="68"/>
      <c r="R23" s="68"/>
      <c r="S23" s="68">
        <f>SUM(D23:P23)</f>
        <v>-562498</v>
      </c>
    </row>
    <row r="24" spans="1:19" ht="21" customHeight="1" x14ac:dyDescent="0.25">
      <c r="A24" s="104" t="s">
        <v>194</v>
      </c>
      <c r="B24" s="152">
        <v>22.4</v>
      </c>
      <c r="D24" s="59">
        <v>0</v>
      </c>
      <c r="E24" s="68"/>
      <c r="F24" s="68"/>
      <c r="G24" s="59">
        <v>0</v>
      </c>
      <c r="H24" s="68"/>
      <c r="I24" s="68"/>
      <c r="J24" s="59">
        <v>0</v>
      </c>
      <c r="K24" s="68"/>
      <c r="L24" s="68"/>
      <c r="M24" s="59">
        <v>0</v>
      </c>
      <c r="N24" s="68"/>
      <c r="O24" s="68"/>
      <c r="P24" s="68">
        <v>-587497</v>
      </c>
      <c r="Q24" s="68"/>
      <c r="R24" s="68"/>
      <c r="S24" s="68">
        <f>SUM(D24:P24)</f>
        <v>-587497</v>
      </c>
    </row>
    <row r="25" spans="1:19" ht="21" customHeight="1" x14ac:dyDescent="0.25">
      <c r="A25" s="104" t="s">
        <v>208</v>
      </c>
      <c r="B25" s="152"/>
      <c r="D25" s="59">
        <v>0</v>
      </c>
      <c r="E25" s="68"/>
      <c r="F25" s="68"/>
      <c r="G25" s="59">
        <v>0</v>
      </c>
      <c r="H25" s="68"/>
      <c r="I25" s="68"/>
      <c r="J25" s="59">
        <v>0</v>
      </c>
      <c r="K25" s="68"/>
      <c r="L25" s="68"/>
      <c r="M25" s="59">
        <v>0</v>
      </c>
      <c r="N25" s="68"/>
      <c r="O25" s="68"/>
      <c r="P25" s="68">
        <f>[1]งบกำไรขาดทุน!$H$50</f>
        <v>3437828</v>
      </c>
      <c r="Q25" s="68"/>
      <c r="R25" s="68"/>
      <c r="S25" s="68">
        <f>SUM(D25:P25)</f>
        <v>3437828</v>
      </c>
    </row>
    <row r="26" spans="1:19" ht="21" customHeight="1" x14ac:dyDescent="0.25">
      <c r="A26" s="104" t="s">
        <v>221</v>
      </c>
      <c r="D26" s="59">
        <v>0</v>
      </c>
      <c r="E26" s="68"/>
      <c r="F26" s="68"/>
      <c r="G26" s="59">
        <v>0</v>
      </c>
      <c r="H26" s="68"/>
      <c r="I26" s="68"/>
      <c r="J26" s="59">
        <v>0</v>
      </c>
      <c r="K26" s="68"/>
      <c r="L26" s="68"/>
      <c r="M26" s="59">
        <v>0</v>
      </c>
      <c r="N26" s="68"/>
      <c r="O26" s="68"/>
      <c r="P26" s="68">
        <v>-7193</v>
      </c>
      <c r="Q26" s="68"/>
      <c r="R26" s="68"/>
      <c r="S26" s="68">
        <f>SUM(D26:P26)</f>
        <v>-7193</v>
      </c>
    </row>
    <row r="27" spans="1:19" ht="21" customHeight="1" thickBot="1" x14ac:dyDescent="0.3">
      <c r="A27" s="102" t="s">
        <v>210</v>
      </c>
      <c r="D27" s="105">
        <f>SUM(D21:D26)</f>
        <v>250000</v>
      </c>
      <c r="E27" s="68"/>
      <c r="F27" s="68"/>
      <c r="G27" s="105">
        <f>SUM(G21:G26)</f>
        <v>478000</v>
      </c>
      <c r="H27" s="68"/>
      <c r="I27" s="68"/>
      <c r="J27" s="105">
        <f>SUM(J21:J26)</f>
        <v>25000</v>
      </c>
      <c r="K27" s="68"/>
      <c r="L27" s="68"/>
      <c r="M27" s="105">
        <f>SUM(M21:M26)</f>
        <v>4850000</v>
      </c>
      <c r="N27" s="68"/>
      <c r="O27" s="68"/>
      <c r="P27" s="105">
        <f>SUM(P21:P26)</f>
        <v>11855276</v>
      </c>
      <c r="Q27" s="68"/>
      <c r="R27" s="68"/>
      <c r="S27" s="105">
        <f>SUM(S21:S26)</f>
        <v>17458276</v>
      </c>
    </row>
    <row r="28" spans="1:19" ht="21" customHeight="1" thickTop="1" x14ac:dyDescent="0.25"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</row>
    <row r="29" spans="1:19" ht="21" customHeight="1" x14ac:dyDescent="0.25"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</row>
    <row r="30" spans="1:19" ht="21" customHeight="1" x14ac:dyDescent="0.25">
      <c r="A30" s="155" t="s">
        <v>218</v>
      </c>
    </row>
    <row r="33" spans="4:19" ht="21" customHeight="1" x14ac:dyDescent="0.25"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</sheetData>
  <mergeCells count="13">
    <mergeCell ref="C9:E9"/>
    <mergeCell ref="F9:H9"/>
    <mergeCell ref="C7:E7"/>
    <mergeCell ref="F7:H7"/>
    <mergeCell ref="J7:P7"/>
    <mergeCell ref="C8:E8"/>
    <mergeCell ref="F8:H8"/>
    <mergeCell ref="J8:M8"/>
    <mergeCell ref="C6:S6"/>
    <mergeCell ref="A1:S1"/>
    <mergeCell ref="A2:S2"/>
    <mergeCell ref="A3:S3"/>
    <mergeCell ref="A4:S4"/>
  </mergeCells>
  <pageMargins left="1" right="0.1" top="1" bottom="0.75" header="0.5" footer="0.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68"/>
  <sheetViews>
    <sheetView tabSelected="1" zoomScale="80" zoomScaleNormal="80" zoomScaleSheetLayoutView="78" workbookViewId="0">
      <selection activeCell="O17" sqref="O17"/>
    </sheetView>
  </sheetViews>
  <sheetFormatPr defaultColWidth="8.7265625" defaultRowHeight="21" customHeight="1" x14ac:dyDescent="0.25"/>
  <cols>
    <col min="1" max="1" width="59.81640625" style="44" customWidth="1"/>
    <col min="2" max="2" width="7.26953125" style="44" customWidth="1"/>
    <col min="3" max="3" width="1.54296875" style="44" customWidth="1"/>
    <col min="4" max="4" width="14.54296875" style="139" customWidth="1"/>
    <col min="5" max="5" width="1.54296875" style="44" customWidth="1"/>
    <col min="6" max="6" width="14.54296875" style="44" customWidth="1"/>
    <col min="7" max="8" width="1.54296875" style="44" customWidth="1"/>
    <col min="9" max="9" width="14.54296875" style="44" customWidth="1"/>
    <col min="10" max="10" width="1.54296875" style="44" customWidth="1"/>
    <col min="11" max="11" width="14.54296875" style="44" customWidth="1"/>
    <col min="12" max="16384" width="8.7265625" style="44"/>
  </cols>
  <sheetData>
    <row r="1" spans="1:11" ht="21" customHeight="1" x14ac:dyDescent="0.25">
      <c r="A1" s="173" t="s">
        <v>196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21" customHeight="1" x14ac:dyDescent="0.25">
      <c r="A2" s="173" t="s">
        <v>129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1" customHeight="1" x14ac:dyDescent="0.25">
      <c r="A3" s="173" t="s">
        <v>200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1" customHeight="1" x14ac:dyDescent="0.25">
      <c r="A4" s="174" t="s">
        <v>27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ht="9" customHeight="1" x14ac:dyDescent="0.25"/>
    <row r="6" spans="1:11" ht="21" customHeight="1" x14ac:dyDescent="0.25">
      <c r="B6" s="106" t="s">
        <v>1</v>
      </c>
      <c r="C6" s="172" t="s">
        <v>2</v>
      </c>
      <c r="D6" s="172"/>
      <c r="E6" s="172"/>
      <c r="F6" s="172"/>
      <c r="G6" s="172"/>
      <c r="H6" s="172" t="s">
        <v>3</v>
      </c>
      <c r="I6" s="172"/>
      <c r="J6" s="172"/>
      <c r="K6" s="172"/>
    </row>
    <row r="7" spans="1:11" ht="21" customHeight="1" x14ac:dyDescent="0.25">
      <c r="B7" s="107"/>
      <c r="C7" s="172" t="s">
        <v>4</v>
      </c>
      <c r="D7" s="172"/>
      <c r="E7" s="172"/>
      <c r="F7" s="172"/>
      <c r="G7" s="172"/>
      <c r="H7" s="172" t="s">
        <v>4</v>
      </c>
      <c r="I7" s="172"/>
      <c r="J7" s="172"/>
      <c r="K7" s="172"/>
    </row>
    <row r="8" spans="1:11" ht="21" customHeight="1" x14ac:dyDescent="0.25">
      <c r="B8" s="108"/>
      <c r="C8" s="108"/>
      <c r="D8" s="49">
        <v>2019</v>
      </c>
      <c r="E8" s="49"/>
      <c r="F8" s="49">
        <v>2018</v>
      </c>
      <c r="G8" s="49"/>
      <c r="H8" s="50"/>
      <c r="I8" s="49">
        <v>2019</v>
      </c>
      <c r="J8" s="49"/>
      <c r="K8" s="49">
        <v>2018</v>
      </c>
    </row>
    <row r="9" spans="1:11" ht="21" customHeight="1" x14ac:dyDescent="0.25">
      <c r="A9" s="109" t="s">
        <v>130</v>
      </c>
    </row>
    <row r="10" spans="1:11" ht="21" customHeight="1" x14ac:dyDescent="0.25">
      <c r="A10" s="110" t="s">
        <v>234</v>
      </c>
      <c r="D10" s="144">
        <f>'Statement of income'!E34</f>
        <v>4434243</v>
      </c>
      <c r="E10" s="12"/>
      <c r="F10" s="12">
        <f>'Statement of income'!G34</f>
        <v>3714354</v>
      </c>
      <c r="G10" s="12"/>
      <c r="H10" s="12"/>
      <c r="I10" s="12">
        <f>'Statement of income'!J34</f>
        <v>4215163</v>
      </c>
      <c r="J10" s="12"/>
      <c r="K10" s="12">
        <f>'Statement of income'!L34</f>
        <v>3371603</v>
      </c>
    </row>
    <row r="11" spans="1:11" ht="21" customHeight="1" x14ac:dyDescent="0.25">
      <c r="A11" s="110" t="s">
        <v>131</v>
      </c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11" t="s">
        <v>226</v>
      </c>
      <c r="D12" s="144">
        <f>-'Statement of income'!E33</f>
        <v>-5614</v>
      </c>
      <c r="E12" s="12"/>
      <c r="F12" s="12">
        <v>-944</v>
      </c>
      <c r="G12" s="12"/>
      <c r="H12" s="12"/>
      <c r="I12" s="59">
        <v>0</v>
      </c>
      <c r="J12" s="12"/>
      <c r="K12" s="59">
        <v>0</v>
      </c>
    </row>
    <row r="13" spans="1:11" ht="21" customHeight="1" x14ac:dyDescent="0.25">
      <c r="A13" s="121" t="s">
        <v>132</v>
      </c>
      <c r="D13" s="144">
        <v>5284541</v>
      </c>
      <c r="E13" s="12"/>
      <c r="F13" s="12">
        <v>4678530</v>
      </c>
      <c r="G13" s="12"/>
      <c r="H13" s="12"/>
      <c r="I13" s="12">
        <v>5087827</v>
      </c>
      <c r="J13" s="12"/>
      <c r="K13" s="12">
        <v>4528435</v>
      </c>
    </row>
    <row r="14" spans="1:11" ht="21" customHeight="1" x14ac:dyDescent="0.25">
      <c r="A14" s="112" t="s">
        <v>231</v>
      </c>
      <c r="D14" s="144">
        <v>44913</v>
      </c>
      <c r="E14" s="12"/>
      <c r="F14" s="12">
        <v>6645</v>
      </c>
      <c r="G14" s="12"/>
      <c r="H14" s="12"/>
      <c r="I14" s="12">
        <v>44913</v>
      </c>
      <c r="J14" s="12"/>
      <c r="K14" s="12">
        <v>6645</v>
      </c>
    </row>
    <row r="15" spans="1:11" ht="21" customHeight="1" x14ac:dyDescent="0.25">
      <c r="A15" s="121" t="s">
        <v>133</v>
      </c>
      <c r="D15" s="12">
        <v>391697</v>
      </c>
      <c r="E15" s="12"/>
      <c r="F15" s="12">
        <v>387419</v>
      </c>
      <c r="G15" s="12"/>
      <c r="H15" s="12"/>
      <c r="I15" s="12">
        <v>311504</v>
      </c>
      <c r="J15" s="12"/>
      <c r="K15" s="12">
        <v>281496</v>
      </c>
    </row>
    <row r="16" spans="1:11" ht="21" customHeight="1" x14ac:dyDescent="0.25">
      <c r="A16" s="112" t="s">
        <v>134</v>
      </c>
      <c r="D16" s="12">
        <v>161961</v>
      </c>
      <c r="E16" s="12"/>
      <c r="F16" s="12">
        <v>185909</v>
      </c>
      <c r="G16" s="12"/>
      <c r="H16" s="12"/>
      <c r="I16" s="12">
        <v>135059</v>
      </c>
      <c r="J16" s="12"/>
      <c r="K16" s="12">
        <v>139150</v>
      </c>
    </row>
    <row r="17" spans="1:11" ht="21" customHeight="1" x14ac:dyDescent="0.25">
      <c r="A17" s="143" t="s">
        <v>179</v>
      </c>
      <c r="D17" s="12">
        <v>3345</v>
      </c>
      <c r="E17" s="12"/>
      <c r="F17" s="12">
        <v>5859</v>
      </c>
      <c r="G17" s="12"/>
      <c r="H17" s="12"/>
      <c r="I17" s="12">
        <v>2223</v>
      </c>
      <c r="J17" s="12"/>
      <c r="K17" s="12">
        <v>5031</v>
      </c>
    </row>
    <row r="18" spans="1:11" ht="21" customHeight="1" x14ac:dyDescent="0.25">
      <c r="A18" s="112" t="s">
        <v>163</v>
      </c>
      <c r="D18" s="144">
        <v>532</v>
      </c>
      <c r="E18" s="12"/>
      <c r="F18" s="12">
        <v>412</v>
      </c>
      <c r="G18" s="12"/>
      <c r="H18" s="12"/>
      <c r="I18" s="12">
        <v>72</v>
      </c>
      <c r="J18" s="12"/>
      <c r="K18" s="12">
        <v>348</v>
      </c>
    </row>
    <row r="19" spans="1:11" ht="21" customHeight="1" x14ac:dyDescent="0.25">
      <c r="A19" s="141" t="s">
        <v>227</v>
      </c>
      <c r="D19" s="144">
        <v>1651</v>
      </c>
      <c r="E19" s="12"/>
      <c r="F19" s="12">
        <v>563</v>
      </c>
      <c r="G19" s="12"/>
      <c r="H19" s="12"/>
      <c r="I19" s="144">
        <v>1651</v>
      </c>
      <c r="J19" s="12"/>
      <c r="K19" s="144">
        <v>563</v>
      </c>
    </row>
    <row r="20" spans="1:11" ht="21" customHeight="1" x14ac:dyDescent="0.25">
      <c r="A20" s="112" t="s">
        <v>230</v>
      </c>
      <c r="D20" s="12">
        <v>113978</v>
      </c>
      <c r="E20" s="12"/>
      <c r="F20" s="12">
        <v>34804</v>
      </c>
      <c r="G20" s="12"/>
      <c r="H20" s="12"/>
      <c r="I20" s="12">
        <v>102062</v>
      </c>
      <c r="J20" s="12"/>
      <c r="K20" s="12">
        <v>24690</v>
      </c>
    </row>
    <row r="21" spans="1:11" ht="21" customHeight="1" x14ac:dyDescent="0.25">
      <c r="A21" s="112" t="s">
        <v>199</v>
      </c>
      <c r="D21" s="59">
        <v>0</v>
      </c>
      <c r="E21" s="12"/>
      <c r="F21" s="12">
        <v>-179146</v>
      </c>
      <c r="G21" s="12"/>
      <c r="H21" s="12"/>
      <c r="I21" s="59">
        <v>0</v>
      </c>
      <c r="J21" s="12"/>
      <c r="K21" s="12">
        <v>-179146</v>
      </c>
    </row>
    <row r="22" spans="1:11" ht="21" customHeight="1" x14ac:dyDescent="0.25">
      <c r="A22" s="112" t="s">
        <v>135</v>
      </c>
      <c r="D22" s="12">
        <v>-12108226</v>
      </c>
      <c r="E22" s="12"/>
      <c r="F22" s="12">
        <v>-10729439</v>
      </c>
      <c r="G22" s="12"/>
      <c r="H22" s="12"/>
      <c r="I22" s="12">
        <v>-10933376</v>
      </c>
      <c r="J22" s="12"/>
      <c r="K22" s="12">
        <v>-9924306</v>
      </c>
    </row>
    <row r="23" spans="1:11" ht="21" customHeight="1" x14ac:dyDescent="0.25">
      <c r="A23" s="112" t="s">
        <v>79</v>
      </c>
      <c r="D23" s="59">
        <v>0</v>
      </c>
      <c r="E23" s="12"/>
      <c r="F23" s="59">
        <v>0</v>
      </c>
      <c r="G23" s="12"/>
      <c r="H23" s="12"/>
      <c r="I23" s="12">
        <v>-200384</v>
      </c>
      <c r="J23" s="12"/>
      <c r="K23" s="12">
        <v>-58000</v>
      </c>
    </row>
    <row r="24" spans="1:11" ht="21" customHeight="1" x14ac:dyDescent="0.25">
      <c r="A24" s="112" t="s">
        <v>162</v>
      </c>
      <c r="D24" s="144">
        <v>2174724</v>
      </c>
      <c r="E24" s="12"/>
      <c r="F24" s="12">
        <v>2104483</v>
      </c>
      <c r="G24" s="12"/>
      <c r="H24" s="12"/>
      <c r="I24" s="12">
        <v>2358075</v>
      </c>
      <c r="J24" s="12"/>
      <c r="K24" s="12">
        <v>2256057</v>
      </c>
    </row>
    <row r="25" spans="1:11" ht="21" customHeight="1" x14ac:dyDescent="0.25">
      <c r="A25" s="113"/>
      <c r="D25" s="114">
        <f>SUM(D10:D24)</f>
        <v>497745</v>
      </c>
      <c r="E25" s="12"/>
      <c r="F25" s="114">
        <f>SUM(F10:F24)</f>
        <v>209449</v>
      </c>
      <c r="G25" s="12"/>
      <c r="H25" s="12"/>
      <c r="I25" s="114">
        <f>SUM(I12:I24,I10)</f>
        <v>1124789</v>
      </c>
      <c r="J25" s="12"/>
      <c r="K25" s="114">
        <f>SUM(K10:K24)</f>
        <v>452566</v>
      </c>
    </row>
    <row r="26" spans="1:11" ht="21" customHeight="1" x14ac:dyDescent="0.25">
      <c r="A26" s="110" t="s">
        <v>136</v>
      </c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1" t="s">
        <v>177</v>
      </c>
      <c r="D27" s="144">
        <v>-11668530</v>
      </c>
      <c r="E27" s="12"/>
      <c r="F27" s="12">
        <v>-13869538</v>
      </c>
      <c r="G27" s="12"/>
      <c r="H27" s="12"/>
      <c r="I27" s="12">
        <v>-10045119</v>
      </c>
      <c r="J27" s="12"/>
      <c r="K27" s="12">
        <v>-13451648</v>
      </c>
    </row>
    <row r="28" spans="1:11" ht="21" customHeight="1" x14ac:dyDescent="0.25">
      <c r="A28" s="121" t="s">
        <v>11</v>
      </c>
      <c r="D28" s="144">
        <v>-113816</v>
      </c>
      <c r="E28" s="12"/>
      <c r="F28" s="12">
        <v>-8706</v>
      </c>
      <c r="G28" s="12"/>
      <c r="H28" s="12"/>
      <c r="I28" s="12">
        <v>2612</v>
      </c>
      <c r="J28" s="12"/>
      <c r="K28" s="12">
        <v>42</v>
      </c>
    </row>
    <row r="29" spans="1:11" ht="21" customHeight="1" x14ac:dyDescent="0.25">
      <c r="A29" s="121" t="s">
        <v>22</v>
      </c>
      <c r="D29" s="144">
        <v>-10661</v>
      </c>
      <c r="E29" s="12"/>
      <c r="F29" s="12">
        <v>-2474</v>
      </c>
      <c r="G29" s="12"/>
      <c r="H29" s="12"/>
      <c r="I29" s="12">
        <v>-8140</v>
      </c>
      <c r="J29" s="12"/>
      <c r="K29" s="12">
        <v>-7453</v>
      </c>
    </row>
    <row r="30" spans="1:11" ht="21" customHeight="1" x14ac:dyDescent="0.25">
      <c r="A30" s="110" t="s">
        <v>137</v>
      </c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1" t="s">
        <v>32</v>
      </c>
      <c r="D31" s="12">
        <v>106198</v>
      </c>
      <c r="E31" s="12"/>
      <c r="F31" s="12">
        <v>165526</v>
      </c>
      <c r="G31" s="12"/>
      <c r="H31" s="12"/>
      <c r="I31" s="12">
        <v>-131052</v>
      </c>
      <c r="J31" s="12"/>
      <c r="K31" s="12">
        <v>119409</v>
      </c>
    </row>
    <row r="32" spans="1:11" ht="21" customHeight="1" x14ac:dyDescent="0.25">
      <c r="A32" s="121" t="s">
        <v>41</v>
      </c>
      <c r="D32" s="144">
        <v>63590</v>
      </c>
      <c r="E32" s="12"/>
      <c r="F32" s="12">
        <v>8065</v>
      </c>
      <c r="G32" s="12"/>
      <c r="H32" s="12"/>
      <c r="I32" s="12">
        <v>83567</v>
      </c>
      <c r="J32" s="12"/>
      <c r="K32" s="12">
        <v>864</v>
      </c>
    </row>
    <row r="33" spans="1:11" ht="21" customHeight="1" x14ac:dyDescent="0.25">
      <c r="A33" s="121" t="s">
        <v>47</v>
      </c>
      <c r="D33" s="144">
        <v>2225</v>
      </c>
      <c r="E33" s="12"/>
      <c r="F33" s="12">
        <v>2758</v>
      </c>
      <c r="G33" s="12"/>
      <c r="H33" s="12"/>
      <c r="I33" s="12">
        <v>-572</v>
      </c>
      <c r="J33" s="12"/>
      <c r="K33" s="12">
        <v>-2836</v>
      </c>
    </row>
    <row r="34" spans="1:11" ht="21" customHeight="1" x14ac:dyDescent="0.25">
      <c r="A34" s="122" t="s">
        <v>138</v>
      </c>
      <c r="D34" s="114">
        <f>SUM(D25:D33)</f>
        <v>-11123249</v>
      </c>
      <c r="E34" s="12"/>
      <c r="F34" s="114">
        <f>SUM(F25:F33)</f>
        <v>-13494920</v>
      </c>
      <c r="G34" s="12"/>
      <c r="H34" s="12"/>
      <c r="I34" s="114">
        <f>SUM(I25:I33)</f>
        <v>-8973915</v>
      </c>
      <c r="J34" s="12"/>
      <c r="K34" s="114">
        <f>SUM(K25:K33)</f>
        <v>-12889056</v>
      </c>
    </row>
    <row r="35" spans="1:11" ht="21" customHeight="1" x14ac:dyDescent="0.25">
      <c r="A35" s="121" t="s">
        <v>139</v>
      </c>
      <c r="D35" s="12">
        <v>12077077</v>
      </c>
      <c r="E35" s="12"/>
      <c r="F35" s="12">
        <v>10472907</v>
      </c>
      <c r="G35" s="12"/>
      <c r="H35" s="12"/>
      <c r="I35" s="12">
        <v>10943403</v>
      </c>
      <c r="J35" s="12"/>
      <c r="K35" s="12">
        <v>9691266</v>
      </c>
    </row>
    <row r="36" spans="1:11" ht="21" customHeight="1" x14ac:dyDescent="0.25">
      <c r="A36" s="111" t="s">
        <v>140</v>
      </c>
      <c r="D36" s="59">
        <v>0</v>
      </c>
      <c r="E36" s="12"/>
      <c r="F36" s="59">
        <v>0</v>
      </c>
      <c r="G36" s="12"/>
      <c r="H36" s="12"/>
      <c r="I36" s="12">
        <v>196132</v>
      </c>
      <c r="J36" s="12"/>
      <c r="K36" s="12">
        <v>58000</v>
      </c>
    </row>
    <row r="37" spans="1:11" ht="21" customHeight="1" x14ac:dyDescent="0.25">
      <c r="A37" s="111" t="s">
        <v>164</v>
      </c>
      <c r="D37" s="12">
        <v>-2254072</v>
      </c>
      <c r="E37" s="12"/>
      <c r="F37" s="12">
        <v>-2035961</v>
      </c>
      <c r="G37" s="12"/>
      <c r="H37" s="12"/>
      <c r="I37" s="12">
        <v>-2427798</v>
      </c>
      <c r="J37" s="12"/>
      <c r="K37" s="12">
        <v>-2197565</v>
      </c>
    </row>
    <row r="38" spans="1:11" ht="21" customHeight="1" x14ac:dyDescent="0.25">
      <c r="A38" s="111" t="s">
        <v>141</v>
      </c>
      <c r="D38" s="12">
        <v>-986804</v>
      </c>
      <c r="E38" s="12"/>
      <c r="F38" s="12">
        <v>-626393</v>
      </c>
      <c r="G38" s="12"/>
      <c r="H38" s="12"/>
      <c r="I38" s="12">
        <v>-910634</v>
      </c>
      <c r="J38" s="12"/>
      <c r="K38" s="12">
        <v>-547030</v>
      </c>
    </row>
    <row r="39" spans="1:11" ht="21" customHeight="1" x14ac:dyDescent="0.25">
      <c r="A39" s="111" t="s">
        <v>223</v>
      </c>
      <c r="D39" s="12">
        <v>-2165</v>
      </c>
      <c r="E39" s="12"/>
      <c r="F39" s="12">
        <v>-1148</v>
      </c>
      <c r="G39" s="12"/>
      <c r="H39" s="12"/>
      <c r="I39" s="12">
        <v>-2028</v>
      </c>
      <c r="J39" s="12"/>
      <c r="K39" s="59">
        <v>0</v>
      </c>
    </row>
    <row r="40" spans="1:11" ht="21" customHeight="1" x14ac:dyDescent="0.25">
      <c r="A40" s="122" t="s">
        <v>190</v>
      </c>
      <c r="D40" s="13">
        <f>SUM(D34:D39)</f>
        <v>-2289213</v>
      </c>
      <c r="E40" s="12"/>
      <c r="F40" s="13">
        <f>SUM(F34:F39)</f>
        <v>-5685515</v>
      </c>
      <c r="G40" s="12"/>
      <c r="H40" s="12"/>
      <c r="I40" s="13">
        <f>SUM(I34:I39)</f>
        <v>-1174840</v>
      </c>
      <c r="J40" s="12"/>
      <c r="K40" s="13">
        <f>SUM(K34:K39)</f>
        <v>-5884385</v>
      </c>
    </row>
    <row r="41" spans="1:11" ht="21" customHeight="1" x14ac:dyDescent="0.25">
      <c r="D41" s="12"/>
      <c r="E41" s="12"/>
      <c r="F41" s="12"/>
      <c r="G41" s="12"/>
      <c r="H41" s="12"/>
      <c r="I41" s="12"/>
      <c r="J41" s="12"/>
      <c r="K41" s="12"/>
    </row>
    <row r="42" spans="1:11" ht="21" customHeight="1" x14ac:dyDescent="0.25">
      <c r="D42" s="12"/>
      <c r="E42" s="12"/>
      <c r="F42" s="12"/>
      <c r="G42" s="12"/>
      <c r="H42" s="12"/>
      <c r="I42" s="12"/>
      <c r="J42" s="12"/>
      <c r="K42" s="12"/>
    </row>
    <row r="43" spans="1:11" ht="21" customHeight="1" x14ac:dyDescent="0.25">
      <c r="D43" s="12"/>
      <c r="E43" s="12"/>
      <c r="F43" s="12"/>
      <c r="G43" s="12"/>
      <c r="H43" s="12"/>
      <c r="I43" s="12"/>
      <c r="J43" s="12"/>
      <c r="K43" s="12"/>
    </row>
    <row r="44" spans="1:11" ht="19" customHeight="1" x14ac:dyDescent="0.25">
      <c r="A44" s="173" t="s">
        <v>196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</row>
    <row r="45" spans="1:11" ht="19" customHeight="1" x14ac:dyDescent="0.25">
      <c r="A45" s="175" t="s">
        <v>158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spans="1:11" ht="19" customHeight="1" x14ac:dyDescent="0.25">
      <c r="A46" s="173" t="s">
        <v>200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</row>
    <row r="47" spans="1:11" ht="19" customHeight="1" x14ac:dyDescent="0.25">
      <c r="A47" s="174" t="s">
        <v>27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1" ht="9" customHeight="1" x14ac:dyDescent="0.25"/>
    <row r="49" spans="1:11" ht="19" customHeight="1" x14ac:dyDescent="0.25">
      <c r="B49" s="106" t="s">
        <v>1</v>
      </c>
      <c r="C49" s="172" t="s">
        <v>2</v>
      </c>
      <c r="D49" s="172"/>
      <c r="E49" s="172"/>
      <c r="F49" s="172"/>
      <c r="G49" s="172"/>
      <c r="H49" s="172" t="s">
        <v>3</v>
      </c>
      <c r="I49" s="172"/>
      <c r="J49" s="172"/>
      <c r="K49" s="172"/>
    </row>
    <row r="50" spans="1:11" ht="19" customHeight="1" x14ac:dyDescent="0.25">
      <c r="B50" s="107"/>
      <c r="C50" s="172" t="s">
        <v>4</v>
      </c>
      <c r="D50" s="172"/>
      <c r="E50" s="172"/>
      <c r="F50" s="172"/>
      <c r="G50" s="172"/>
      <c r="H50" s="172" t="s">
        <v>4</v>
      </c>
      <c r="I50" s="172"/>
      <c r="J50" s="172"/>
      <c r="K50" s="172"/>
    </row>
    <row r="51" spans="1:11" ht="19" customHeight="1" x14ac:dyDescent="0.25">
      <c r="B51" s="108"/>
      <c r="C51" s="108"/>
      <c r="D51" s="49">
        <v>2019</v>
      </c>
      <c r="E51" s="49"/>
      <c r="F51" s="49">
        <v>2018</v>
      </c>
      <c r="G51" s="49"/>
      <c r="H51" s="50"/>
      <c r="I51" s="49">
        <v>2019</v>
      </c>
      <c r="J51" s="49"/>
      <c r="K51" s="49">
        <v>2018</v>
      </c>
    </row>
    <row r="52" spans="1:11" ht="19" customHeight="1" x14ac:dyDescent="0.25">
      <c r="A52" s="109" t="s">
        <v>142</v>
      </c>
      <c r="B52" s="115"/>
      <c r="C52" s="115"/>
      <c r="D52" s="12"/>
      <c r="E52" s="12"/>
      <c r="F52" s="12"/>
      <c r="G52" s="12"/>
      <c r="H52" s="12"/>
      <c r="I52" s="12"/>
      <c r="J52" s="12"/>
      <c r="K52" s="12"/>
    </row>
    <row r="53" spans="1:11" ht="19" customHeight="1" x14ac:dyDescent="0.25">
      <c r="A53" s="142" t="s">
        <v>224</v>
      </c>
      <c r="B53" s="115"/>
      <c r="C53" s="115"/>
      <c r="D53" s="59">
        <v>0</v>
      </c>
      <c r="E53" s="12"/>
      <c r="F53" s="59">
        <v>0</v>
      </c>
      <c r="G53" s="12"/>
      <c r="H53" s="12"/>
      <c r="I53" s="59">
        <v>0</v>
      </c>
      <c r="J53" s="12"/>
      <c r="K53" s="12">
        <v>100000</v>
      </c>
    </row>
    <row r="54" spans="1:11" ht="19" customHeight="1" x14ac:dyDescent="0.25">
      <c r="A54" s="121" t="s">
        <v>143</v>
      </c>
      <c r="B54" s="120"/>
      <c r="C54" s="115"/>
      <c r="D54" s="12">
        <v>-12631</v>
      </c>
      <c r="E54" s="12"/>
      <c r="F54" s="12">
        <v>-1746</v>
      </c>
      <c r="G54" s="12"/>
      <c r="H54" s="12"/>
      <c r="I54" s="59">
        <v>0</v>
      </c>
      <c r="J54" s="12"/>
      <c r="K54" s="59">
        <v>0</v>
      </c>
    </row>
    <row r="55" spans="1:11" ht="19" customHeight="1" x14ac:dyDescent="0.25">
      <c r="A55" s="132" t="s">
        <v>213</v>
      </c>
      <c r="B55" s="132"/>
      <c r="C55" s="115"/>
      <c r="D55" s="12"/>
      <c r="E55" s="12"/>
      <c r="F55" s="12"/>
      <c r="G55" s="12"/>
      <c r="H55" s="12"/>
      <c r="I55" s="59"/>
      <c r="J55" s="12"/>
      <c r="K55" s="59"/>
    </row>
    <row r="56" spans="1:11" ht="19" customHeight="1" x14ac:dyDescent="0.25">
      <c r="A56" s="129" t="s">
        <v>214</v>
      </c>
      <c r="B56" s="129"/>
      <c r="C56" s="115"/>
      <c r="D56" s="59">
        <v>0</v>
      </c>
      <c r="E56" s="12"/>
      <c r="F56" s="12">
        <v>-30</v>
      </c>
      <c r="G56" s="12"/>
      <c r="H56" s="12"/>
      <c r="I56" s="59">
        <v>0</v>
      </c>
      <c r="J56" s="12"/>
      <c r="K56" s="59">
        <v>0</v>
      </c>
    </row>
    <row r="57" spans="1:11" ht="19" customHeight="1" x14ac:dyDescent="0.25">
      <c r="A57" s="132" t="s">
        <v>187</v>
      </c>
      <c r="B57" s="132"/>
      <c r="C57" s="115"/>
      <c r="D57" s="59">
        <v>0</v>
      </c>
      <c r="E57" s="12"/>
      <c r="F57" s="59">
        <v>0</v>
      </c>
      <c r="G57" s="12"/>
      <c r="H57" s="12"/>
      <c r="I57" s="59">
        <v>0</v>
      </c>
      <c r="J57" s="12"/>
      <c r="K57" s="12">
        <v>10</v>
      </c>
    </row>
    <row r="58" spans="1:11" ht="19" customHeight="1" x14ac:dyDescent="0.25">
      <c r="A58" s="132" t="s">
        <v>144</v>
      </c>
      <c r="B58" s="132"/>
      <c r="C58" s="121"/>
      <c r="D58" s="12"/>
      <c r="E58" s="12"/>
      <c r="F58" s="12"/>
      <c r="G58" s="12"/>
      <c r="H58" s="12"/>
      <c r="I58" s="12"/>
      <c r="J58" s="12"/>
      <c r="K58" s="12"/>
    </row>
    <row r="59" spans="1:11" ht="19" customHeight="1" x14ac:dyDescent="0.25">
      <c r="A59" s="127" t="s">
        <v>183</v>
      </c>
      <c r="B59" s="128">
        <v>4.2</v>
      </c>
      <c r="C59" s="121"/>
      <c r="D59" s="12">
        <v>-455881</v>
      </c>
      <c r="E59" s="12"/>
      <c r="F59" s="12">
        <v>-238738</v>
      </c>
      <c r="G59" s="12"/>
      <c r="H59" s="12"/>
      <c r="I59" s="12">
        <v>-445607</v>
      </c>
      <c r="J59" s="12"/>
      <c r="K59" s="12">
        <v>-141850</v>
      </c>
    </row>
    <row r="60" spans="1:11" ht="19" customHeight="1" x14ac:dyDescent="0.25">
      <c r="A60" s="132" t="s">
        <v>145</v>
      </c>
      <c r="B60" s="132"/>
      <c r="C60" s="121"/>
      <c r="D60" s="12">
        <v>328</v>
      </c>
      <c r="E60" s="12"/>
      <c r="F60" s="12">
        <v>711</v>
      </c>
      <c r="G60" s="12"/>
      <c r="H60" s="12"/>
      <c r="I60" s="12">
        <v>260</v>
      </c>
      <c r="J60" s="12"/>
      <c r="K60" s="12">
        <v>380</v>
      </c>
    </row>
    <row r="61" spans="1:11" ht="19" customHeight="1" x14ac:dyDescent="0.25">
      <c r="A61" s="132" t="s">
        <v>186</v>
      </c>
      <c r="B61" s="128">
        <v>4.2</v>
      </c>
      <c r="C61" s="121"/>
      <c r="D61" s="12">
        <v>-194713</v>
      </c>
      <c r="E61" s="12"/>
      <c r="F61" s="12">
        <v>-123461</v>
      </c>
      <c r="G61" s="12"/>
      <c r="H61" s="12"/>
      <c r="I61" s="12">
        <v>-178215</v>
      </c>
      <c r="J61" s="12"/>
      <c r="K61" s="12">
        <v>-94829</v>
      </c>
    </row>
    <row r="62" spans="1:11" ht="19" customHeight="1" x14ac:dyDescent="0.25">
      <c r="A62" s="122" t="s">
        <v>146</v>
      </c>
      <c r="B62" s="129"/>
      <c r="C62" s="122"/>
      <c r="D62" s="13">
        <f>SUM(D53:D61)</f>
        <v>-662897</v>
      </c>
      <c r="E62" s="12"/>
      <c r="F62" s="13">
        <f>SUM(F53:F61)</f>
        <v>-363264</v>
      </c>
      <c r="G62" s="12"/>
      <c r="H62" s="12"/>
      <c r="I62" s="13">
        <f>SUM(I53:I61)</f>
        <v>-623562</v>
      </c>
      <c r="J62" s="12"/>
      <c r="K62" s="13">
        <f>SUM(K53:K61)</f>
        <v>-136289</v>
      </c>
    </row>
    <row r="63" spans="1:11" ht="8.5" customHeight="1" x14ac:dyDescent="0.25">
      <c r="A63" s="122"/>
      <c r="B63" s="122"/>
      <c r="C63" s="122"/>
      <c r="D63" s="12"/>
      <c r="E63" s="12"/>
      <c r="F63" s="12"/>
      <c r="G63" s="12"/>
      <c r="H63" s="12"/>
      <c r="I63" s="12"/>
      <c r="J63" s="12"/>
      <c r="K63" s="12"/>
    </row>
    <row r="64" spans="1:11" ht="19" customHeight="1" x14ac:dyDescent="0.25">
      <c r="A64" s="109" t="s">
        <v>147</v>
      </c>
      <c r="B64" s="115"/>
      <c r="C64" s="115"/>
      <c r="D64" s="12"/>
      <c r="E64" s="12"/>
      <c r="F64" s="12"/>
      <c r="G64" s="12"/>
      <c r="H64" s="12"/>
      <c r="I64" s="12"/>
      <c r="J64" s="12"/>
      <c r="K64" s="12"/>
    </row>
    <row r="65" spans="1:11" ht="19" customHeight="1" x14ac:dyDescent="0.25">
      <c r="A65" s="121" t="s">
        <v>148</v>
      </c>
      <c r="B65" s="121"/>
      <c r="C65" s="121"/>
      <c r="E65" s="12"/>
      <c r="F65" s="12"/>
      <c r="G65" s="12"/>
      <c r="H65" s="12"/>
      <c r="I65" s="12"/>
      <c r="J65" s="12"/>
      <c r="K65" s="12"/>
    </row>
    <row r="66" spans="1:11" ht="19" customHeight="1" x14ac:dyDescent="0.25">
      <c r="A66" s="120" t="s">
        <v>149</v>
      </c>
      <c r="B66" s="128">
        <v>4.4000000000000004</v>
      </c>
      <c r="C66" s="121"/>
      <c r="D66" s="12">
        <v>75902324</v>
      </c>
      <c r="E66" s="12"/>
      <c r="F66" s="12">
        <v>47344612</v>
      </c>
      <c r="G66" s="12"/>
      <c r="H66" s="12"/>
      <c r="I66" s="12">
        <v>73690121</v>
      </c>
      <c r="J66" s="12"/>
      <c r="K66" s="12">
        <v>46156690</v>
      </c>
    </row>
    <row r="67" spans="1:11" ht="19" customHeight="1" x14ac:dyDescent="0.25">
      <c r="A67" s="121" t="s">
        <v>150</v>
      </c>
      <c r="B67" s="121"/>
      <c r="C67" s="121"/>
      <c r="D67" s="12"/>
      <c r="E67" s="12"/>
      <c r="F67" s="12"/>
      <c r="G67" s="12"/>
      <c r="H67" s="12"/>
      <c r="I67" s="12"/>
      <c r="J67" s="12"/>
      <c r="K67" s="12"/>
    </row>
    <row r="68" spans="1:11" ht="19" customHeight="1" x14ac:dyDescent="0.25">
      <c r="A68" s="120" t="s">
        <v>151</v>
      </c>
      <c r="B68" s="128">
        <v>4.4000000000000004</v>
      </c>
      <c r="C68" s="121"/>
      <c r="D68" s="12">
        <v>-72651633</v>
      </c>
      <c r="E68" s="12"/>
      <c r="F68" s="12">
        <v>-46894034</v>
      </c>
      <c r="G68" s="12"/>
      <c r="H68" s="12"/>
      <c r="I68" s="12">
        <v>-71819958</v>
      </c>
      <c r="J68" s="12"/>
      <c r="K68" s="12">
        <v>-45916732</v>
      </c>
    </row>
    <row r="69" spans="1:11" ht="19" customHeight="1" x14ac:dyDescent="0.25">
      <c r="A69" s="121" t="s">
        <v>152</v>
      </c>
      <c r="B69" s="128">
        <v>4.4000000000000004</v>
      </c>
      <c r="C69" s="121"/>
      <c r="D69" s="12">
        <v>-9973</v>
      </c>
      <c r="E69" s="12"/>
      <c r="F69" s="12">
        <v>-6002</v>
      </c>
      <c r="G69" s="12"/>
      <c r="H69" s="12"/>
      <c r="I69" s="59">
        <v>0</v>
      </c>
      <c r="J69" s="12"/>
      <c r="K69" s="59">
        <v>0</v>
      </c>
    </row>
    <row r="70" spans="1:11" ht="19" customHeight="1" x14ac:dyDescent="0.25">
      <c r="A70" s="121" t="s">
        <v>153</v>
      </c>
      <c r="B70" s="128">
        <v>4.4000000000000004</v>
      </c>
      <c r="C70" s="121"/>
      <c r="D70" s="12">
        <v>12889520</v>
      </c>
      <c r="E70" s="12"/>
      <c r="F70" s="12">
        <v>14993398</v>
      </c>
      <c r="G70" s="12"/>
      <c r="H70" s="12"/>
      <c r="I70" s="12">
        <v>12889520</v>
      </c>
      <c r="J70" s="12"/>
      <c r="K70" s="12">
        <v>14498000</v>
      </c>
    </row>
    <row r="71" spans="1:11" ht="19" customHeight="1" x14ac:dyDescent="0.25">
      <c r="A71" s="121" t="s">
        <v>154</v>
      </c>
      <c r="B71" s="128">
        <v>4.4000000000000004</v>
      </c>
      <c r="C71" s="121"/>
      <c r="D71" s="12">
        <v>-13727072</v>
      </c>
      <c r="E71" s="12"/>
      <c r="F71" s="12">
        <v>-9099544</v>
      </c>
      <c r="G71" s="12"/>
      <c r="H71" s="12"/>
      <c r="I71" s="12">
        <v>-13727072</v>
      </c>
      <c r="J71" s="12"/>
      <c r="K71" s="12">
        <v>-8760210</v>
      </c>
    </row>
    <row r="72" spans="1:11" ht="19" customHeight="1" x14ac:dyDescent="0.25">
      <c r="A72" s="121" t="s">
        <v>155</v>
      </c>
      <c r="B72" s="121"/>
      <c r="C72" s="121"/>
      <c r="D72" s="12"/>
      <c r="E72" s="12"/>
      <c r="F72" s="12"/>
      <c r="G72" s="12"/>
      <c r="H72" s="12"/>
      <c r="I72" s="12"/>
      <c r="J72" s="12"/>
      <c r="K72" s="12"/>
    </row>
    <row r="73" spans="1:11" ht="19" customHeight="1" x14ac:dyDescent="0.25">
      <c r="A73" s="120" t="s">
        <v>156</v>
      </c>
      <c r="B73" s="128">
        <v>4.4000000000000004</v>
      </c>
      <c r="C73" s="121"/>
      <c r="D73" s="59">
        <v>0</v>
      </c>
      <c r="E73" s="12"/>
      <c r="F73" s="59">
        <v>0</v>
      </c>
      <c r="G73" s="12"/>
      <c r="H73" s="12"/>
      <c r="I73" s="12">
        <v>1052373</v>
      </c>
      <c r="J73" s="12"/>
      <c r="K73" s="12">
        <v>1376466</v>
      </c>
    </row>
    <row r="74" spans="1:11" ht="19" customHeight="1" x14ac:dyDescent="0.25">
      <c r="A74" s="121" t="s">
        <v>157</v>
      </c>
      <c r="B74" s="121"/>
      <c r="C74" s="121"/>
      <c r="D74" s="12"/>
      <c r="E74" s="12"/>
      <c r="F74" s="12"/>
      <c r="G74" s="12"/>
      <c r="H74" s="12"/>
      <c r="I74" s="12"/>
      <c r="J74" s="12"/>
      <c r="K74" s="12"/>
    </row>
    <row r="75" spans="1:11" ht="19" customHeight="1" x14ac:dyDescent="0.25">
      <c r="A75" s="129" t="s">
        <v>156</v>
      </c>
      <c r="B75" s="128">
        <v>4.4000000000000004</v>
      </c>
      <c r="C75" s="121"/>
      <c r="D75" s="59">
        <v>0</v>
      </c>
      <c r="E75" s="12"/>
      <c r="F75" s="59">
        <v>0</v>
      </c>
      <c r="G75" s="12"/>
      <c r="H75" s="12"/>
      <c r="I75" s="12">
        <v>-806947</v>
      </c>
      <c r="J75" s="12"/>
      <c r="K75" s="12">
        <v>-763078</v>
      </c>
    </row>
    <row r="76" spans="1:11" ht="19" customHeight="1" x14ac:dyDescent="0.25">
      <c r="A76" s="130" t="s">
        <v>165</v>
      </c>
      <c r="B76" s="128">
        <v>4.4000000000000004</v>
      </c>
      <c r="C76" s="121"/>
      <c r="D76" s="145">
        <v>3032512</v>
      </c>
      <c r="E76" s="12"/>
      <c r="F76" s="12">
        <v>4066097</v>
      </c>
      <c r="G76" s="12"/>
      <c r="H76" s="12"/>
      <c r="I76" s="12">
        <v>2800000</v>
      </c>
      <c r="J76" s="12"/>
      <c r="K76" s="136">
        <v>3600000</v>
      </c>
    </row>
    <row r="77" spans="1:11" ht="19" customHeight="1" x14ac:dyDescent="0.25">
      <c r="A77" s="132" t="s">
        <v>188</v>
      </c>
      <c r="B77" s="128">
        <v>4.4000000000000004</v>
      </c>
      <c r="C77" s="132"/>
      <c r="D77" s="145">
        <v>-1687850</v>
      </c>
      <c r="E77" s="12"/>
      <c r="F77" s="12">
        <v>-3242000</v>
      </c>
      <c r="G77" s="12"/>
      <c r="H77" s="12"/>
      <c r="I77" s="12">
        <v>-1687850</v>
      </c>
      <c r="J77" s="12"/>
      <c r="K77" s="136">
        <v>-3242000</v>
      </c>
    </row>
    <row r="78" spans="1:11" ht="19" customHeight="1" x14ac:dyDescent="0.25">
      <c r="A78" s="111" t="s">
        <v>225</v>
      </c>
      <c r="B78" s="128">
        <v>4.4000000000000004</v>
      </c>
      <c r="C78" s="121"/>
      <c r="D78" s="145">
        <v>12917</v>
      </c>
      <c r="E78" s="12"/>
      <c r="F78" s="136">
        <v>25894</v>
      </c>
      <c r="G78" s="12"/>
      <c r="H78" s="12"/>
      <c r="I78" s="59">
        <v>0</v>
      </c>
      <c r="J78" s="12"/>
      <c r="K78" s="59">
        <v>0</v>
      </c>
    </row>
    <row r="79" spans="1:11" ht="19" customHeight="1" x14ac:dyDescent="0.25">
      <c r="A79" s="140" t="s">
        <v>193</v>
      </c>
      <c r="B79" s="128">
        <v>37.1</v>
      </c>
      <c r="C79" s="120"/>
      <c r="D79" s="12">
        <v>123055</v>
      </c>
      <c r="E79" s="12"/>
      <c r="F79" s="12">
        <v>229578</v>
      </c>
      <c r="G79" s="12"/>
      <c r="H79" s="12"/>
      <c r="I79" s="12">
        <v>123055</v>
      </c>
      <c r="J79" s="12"/>
      <c r="K79" s="12">
        <v>229578</v>
      </c>
    </row>
    <row r="80" spans="1:11" ht="19" customHeight="1" x14ac:dyDescent="0.25">
      <c r="A80" s="130" t="s">
        <v>184</v>
      </c>
      <c r="B80" s="128"/>
      <c r="C80" s="129"/>
      <c r="D80" s="12">
        <v>235547</v>
      </c>
      <c r="E80" s="12"/>
      <c r="F80" s="59">
        <v>0</v>
      </c>
      <c r="G80" s="12"/>
      <c r="H80" s="12"/>
      <c r="I80" s="59">
        <v>0</v>
      </c>
      <c r="J80" s="12"/>
      <c r="K80" s="59">
        <v>0</v>
      </c>
    </row>
    <row r="81" spans="1:11" ht="19" customHeight="1" x14ac:dyDescent="0.25">
      <c r="A81" s="121" t="s">
        <v>178</v>
      </c>
      <c r="B81" s="121"/>
      <c r="C81" s="121"/>
      <c r="D81" s="12">
        <v>-607795</v>
      </c>
      <c r="E81" s="12"/>
      <c r="F81" s="12">
        <v>-477130</v>
      </c>
      <c r="G81" s="12"/>
      <c r="H81" s="12"/>
      <c r="I81" s="12">
        <v>-562498</v>
      </c>
      <c r="J81" s="12"/>
      <c r="K81" s="136">
        <v>-462498</v>
      </c>
    </row>
    <row r="82" spans="1:11" ht="19" customHeight="1" x14ac:dyDescent="0.25">
      <c r="A82" s="132" t="s">
        <v>195</v>
      </c>
      <c r="B82" s="132"/>
      <c r="C82" s="132"/>
      <c r="D82" s="12">
        <v>-587497</v>
      </c>
      <c r="E82" s="12"/>
      <c r="F82" s="12">
        <v>-399998</v>
      </c>
      <c r="G82" s="12"/>
      <c r="H82" s="12"/>
      <c r="I82" s="12">
        <v>-587497</v>
      </c>
      <c r="J82" s="12"/>
      <c r="K82" s="136">
        <v>-399998</v>
      </c>
    </row>
    <row r="83" spans="1:11" ht="19" customHeight="1" x14ac:dyDescent="0.25">
      <c r="A83" s="122" t="s">
        <v>191</v>
      </c>
      <c r="B83" s="122"/>
      <c r="C83" s="122"/>
      <c r="D83" s="13">
        <f>SUM(D66:D82)</f>
        <v>2924055</v>
      </c>
      <c r="E83" s="12"/>
      <c r="F83" s="13">
        <f>SUM(F66:F82)</f>
        <v>6540871</v>
      </c>
      <c r="G83" s="12"/>
      <c r="H83" s="12"/>
      <c r="I83" s="13">
        <f>SUM(I66:I82)</f>
        <v>1363247</v>
      </c>
      <c r="J83" s="12"/>
      <c r="K83" s="13">
        <f>SUM(K66:K82)</f>
        <v>6316218</v>
      </c>
    </row>
    <row r="84" spans="1:11" ht="19" customHeight="1" x14ac:dyDescent="0.25">
      <c r="A84" s="122"/>
      <c r="B84" s="122"/>
      <c r="C84" s="122"/>
      <c r="D84" s="23"/>
      <c r="E84" s="12"/>
      <c r="F84" s="23"/>
      <c r="G84" s="12"/>
      <c r="H84" s="12"/>
      <c r="I84" s="23"/>
      <c r="J84" s="12"/>
      <c r="K84" s="23"/>
    </row>
    <row r="85" spans="1:11" ht="19" customHeight="1" x14ac:dyDescent="0.25">
      <c r="A85" s="108" t="s">
        <v>166</v>
      </c>
      <c r="B85" s="108"/>
      <c r="C85" s="108"/>
      <c r="D85" s="12">
        <f>SUM(D83,D62,D40)</f>
        <v>-28055</v>
      </c>
      <c r="E85" s="12"/>
      <c r="F85" s="12">
        <f>SUM(F83,F62,F40)</f>
        <v>492092</v>
      </c>
      <c r="G85" s="12"/>
      <c r="H85" s="12"/>
      <c r="I85" s="12">
        <f>SUM(I83,I62,I40)</f>
        <v>-435155</v>
      </c>
      <c r="J85" s="12"/>
      <c r="K85" s="12">
        <f>SUM(K83,K62,K40)</f>
        <v>295544</v>
      </c>
    </row>
    <row r="86" spans="1:11" ht="19" customHeight="1" x14ac:dyDescent="0.25">
      <c r="A86" s="108" t="s">
        <v>228</v>
      </c>
      <c r="B86" s="108"/>
      <c r="C86" s="108"/>
      <c r="D86" s="12">
        <v>6305</v>
      </c>
      <c r="E86" s="12"/>
      <c r="F86" s="12">
        <v>-51414</v>
      </c>
      <c r="G86" s="12"/>
      <c r="H86" s="12"/>
      <c r="I86" s="59">
        <f>SUM('Statement Comprehensive Inc'!J16:J17)</f>
        <v>0</v>
      </c>
      <c r="J86" s="12"/>
      <c r="K86" s="59">
        <f>SUM('Statement Comprehensive Inc'!L16:L17)</f>
        <v>0</v>
      </c>
    </row>
    <row r="87" spans="1:11" ht="19" customHeight="1" x14ac:dyDescent="0.25">
      <c r="A87" s="108" t="s">
        <v>235</v>
      </c>
      <c r="B87" s="108"/>
      <c r="C87" s="108"/>
      <c r="D87" s="144">
        <f>'Financial Position'!E11</f>
        <v>4089802</v>
      </c>
      <c r="E87" s="12"/>
      <c r="F87" s="12">
        <v>3649124</v>
      </c>
      <c r="G87" s="12"/>
      <c r="H87" s="12"/>
      <c r="I87" s="12">
        <f>'Financial Position'!I11</f>
        <v>3227739</v>
      </c>
      <c r="J87" s="12"/>
      <c r="K87" s="12">
        <v>2932195</v>
      </c>
    </row>
    <row r="88" spans="1:11" ht="19" customHeight="1" thickBot="1" x14ac:dyDescent="0.3">
      <c r="A88" s="115" t="s">
        <v>236</v>
      </c>
      <c r="B88" s="118" t="s">
        <v>159</v>
      </c>
      <c r="C88" s="115"/>
      <c r="D88" s="18">
        <f>SUM(D85:D87)</f>
        <v>4068052</v>
      </c>
      <c r="E88" s="12"/>
      <c r="F88" s="18">
        <f>SUM(F85:F87)</f>
        <v>4089802</v>
      </c>
      <c r="G88" s="12"/>
      <c r="H88" s="12"/>
      <c r="I88" s="18">
        <f>SUM(I85:I87)</f>
        <v>2792584</v>
      </c>
      <c r="J88" s="12"/>
      <c r="K88" s="18">
        <f>SUM(K85:K87)</f>
        <v>3227739</v>
      </c>
    </row>
    <row r="89" spans="1:11" ht="16" thickTop="1" x14ac:dyDescent="0.25">
      <c r="A89" s="115"/>
      <c r="B89" s="118"/>
      <c r="C89" s="115"/>
      <c r="D89" s="23"/>
      <c r="E89" s="12"/>
      <c r="F89" s="23"/>
      <c r="G89" s="12"/>
      <c r="H89" s="12"/>
      <c r="I89" s="23"/>
      <c r="J89" s="12"/>
      <c r="K89" s="23"/>
    </row>
    <row r="90" spans="1:11" ht="15.5" x14ac:dyDescent="0.25">
      <c r="A90" s="115"/>
      <c r="B90" s="118"/>
      <c r="C90" s="115"/>
      <c r="D90" s="23"/>
      <c r="E90" s="12"/>
      <c r="F90" s="23"/>
      <c r="G90" s="12"/>
      <c r="H90" s="12"/>
      <c r="I90" s="23"/>
      <c r="J90" s="12"/>
      <c r="K90" s="23"/>
    </row>
    <row r="91" spans="1:11" ht="15.5" x14ac:dyDescent="0.25">
      <c r="A91" s="115"/>
      <c r="B91" s="118"/>
      <c r="C91" s="115"/>
      <c r="D91" s="23"/>
      <c r="E91" s="12"/>
      <c r="F91" s="23"/>
      <c r="G91" s="12"/>
      <c r="H91" s="12"/>
      <c r="I91" s="23"/>
      <c r="J91" s="12"/>
      <c r="K91" s="23"/>
    </row>
    <row r="92" spans="1:11" ht="15.5" x14ac:dyDescent="0.25">
      <c r="A92" s="115"/>
      <c r="B92" s="118"/>
      <c r="C92" s="115"/>
      <c r="D92" s="23"/>
      <c r="E92" s="12"/>
      <c r="F92" s="23"/>
      <c r="G92" s="12"/>
      <c r="H92" s="12"/>
      <c r="I92" s="23"/>
      <c r="J92" s="12"/>
      <c r="K92" s="23"/>
    </row>
    <row r="93" spans="1:11" ht="15.5" x14ac:dyDescent="0.25">
      <c r="A93" s="115"/>
      <c r="B93" s="118"/>
      <c r="C93" s="115"/>
      <c r="D93" s="23"/>
      <c r="E93" s="12"/>
      <c r="F93" s="23"/>
      <c r="G93" s="12"/>
      <c r="H93" s="12"/>
      <c r="I93" s="23"/>
      <c r="J93" s="12"/>
      <c r="K93" s="23"/>
    </row>
    <row r="94" spans="1:11" ht="15.5" x14ac:dyDescent="0.25">
      <c r="A94" s="115"/>
      <c r="B94" s="118"/>
      <c r="C94" s="115"/>
      <c r="D94" s="23"/>
      <c r="E94" s="12"/>
      <c r="F94" s="23"/>
      <c r="G94" s="12"/>
      <c r="H94" s="12"/>
      <c r="I94" s="23"/>
      <c r="J94" s="12"/>
      <c r="K94" s="23"/>
    </row>
    <row r="95" spans="1:11" ht="19" customHeight="1" x14ac:dyDescent="0.7">
      <c r="A95" s="155" t="s">
        <v>218</v>
      </c>
      <c r="B95" s="116"/>
      <c r="C95" s="116"/>
      <c r="D95" s="12"/>
      <c r="E95" s="12"/>
      <c r="F95" s="12"/>
      <c r="G95" s="12"/>
      <c r="H95" s="12"/>
      <c r="I95" s="12"/>
      <c r="J95" s="12"/>
      <c r="K95" s="12"/>
    </row>
    <row r="96" spans="1:11" ht="19" customHeight="1" x14ac:dyDescent="0.7">
      <c r="A96" s="4"/>
      <c r="B96" s="116"/>
      <c r="C96" s="116"/>
      <c r="D96" s="12"/>
      <c r="E96" s="12"/>
      <c r="F96" s="12"/>
      <c r="G96" s="12"/>
      <c r="H96" s="12"/>
      <c r="I96" s="12"/>
      <c r="J96" s="12"/>
      <c r="K96" s="12"/>
    </row>
    <row r="97" spans="1:11" ht="19" customHeight="1" x14ac:dyDescent="0.7">
      <c r="A97" s="4"/>
      <c r="B97" s="116"/>
      <c r="C97" s="116"/>
      <c r="D97" s="12"/>
      <c r="E97" s="12"/>
      <c r="F97" s="12"/>
      <c r="G97" s="12"/>
      <c r="H97" s="12"/>
      <c r="I97" s="12"/>
      <c r="J97" s="12"/>
      <c r="K97" s="12"/>
    </row>
    <row r="98" spans="1:11" ht="19" customHeight="1" x14ac:dyDescent="0.7">
      <c r="A98" s="4"/>
      <c r="B98" s="116"/>
      <c r="C98" s="116"/>
      <c r="D98" s="12"/>
      <c r="E98" s="12"/>
      <c r="F98" s="12"/>
      <c r="G98" s="12"/>
      <c r="H98" s="12"/>
      <c r="I98" s="12"/>
      <c r="J98" s="12"/>
      <c r="K98" s="12"/>
    </row>
    <row r="99" spans="1:11" ht="19" customHeight="1" x14ac:dyDescent="0.7">
      <c r="A99" s="4"/>
      <c r="B99" s="116"/>
      <c r="C99" s="116"/>
      <c r="D99" s="12"/>
      <c r="E99" s="12"/>
      <c r="F99" s="12"/>
      <c r="G99" s="12"/>
      <c r="H99" s="12"/>
      <c r="I99" s="12"/>
      <c r="J99" s="12"/>
      <c r="K99" s="12"/>
    </row>
    <row r="100" spans="1:11" ht="19" customHeight="1" x14ac:dyDescent="0.7">
      <c r="A100" s="4"/>
      <c r="B100" s="116"/>
      <c r="C100" s="116"/>
      <c r="D100" s="12"/>
      <c r="E100" s="12"/>
      <c r="F100" s="12"/>
      <c r="G100" s="12"/>
      <c r="H100" s="12"/>
      <c r="I100" s="12"/>
      <c r="J100" s="12"/>
      <c r="K100" s="12"/>
    </row>
    <row r="101" spans="1:11" ht="19" customHeight="1" x14ac:dyDescent="0.7">
      <c r="A101" s="4"/>
      <c r="B101" s="116"/>
      <c r="C101" s="116"/>
      <c r="D101" s="12"/>
      <c r="E101" s="12"/>
      <c r="F101" s="12"/>
      <c r="G101" s="12"/>
      <c r="H101" s="12"/>
      <c r="I101" s="12"/>
      <c r="J101" s="12"/>
      <c r="K101" s="12"/>
    </row>
    <row r="102" spans="1:11" ht="19" customHeight="1" x14ac:dyDescent="0.7">
      <c r="A102" s="4"/>
      <c r="B102" s="116"/>
      <c r="C102" s="116"/>
      <c r="D102" s="12"/>
      <c r="E102" s="12"/>
      <c r="F102" s="12"/>
      <c r="G102" s="12"/>
      <c r="H102" s="12"/>
      <c r="I102" s="12"/>
      <c r="J102" s="12"/>
      <c r="K102" s="12"/>
    </row>
    <row r="103" spans="1:11" ht="19" customHeight="1" x14ac:dyDescent="0.7">
      <c r="A103" s="4"/>
      <c r="B103" s="116"/>
      <c r="C103" s="116"/>
      <c r="D103" s="12"/>
      <c r="E103" s="12"/>
      <c r="F103" s="12"/>
      <c r="G103" s="12"/>
      <c r="H103" s="12"/>
      <c r="I103" s="12"/>
      <c r="J103" s="12"/>
      <c r="K103" s="12"/>
    </row>
    <row r="104" spans="1:11" ht="19" customHeight="1" x14ac:dyDescent="0.7">
      <c r="A104" s="4"/>
      <c r="B104" s="116"/>
      <c r="C104" s="116"/>
      <c r="D104" s="12"/>
      <c r="E104" s="12"/>
      <c r="F104" s="12"/>
      <c r="G104" s="12"/>
      <c r="H104" s="12"/>
      <c r="I104" s="12"/>
      <c r="J104" s="12"/>
      <c r="K104" s="12"/>
    </row>
    <row r="105" spans="1:11" ht="19" customHeight="1" x14ac:dyDescent="0.7">
      <c r="A105" s="4"/>
      <c r="B105" s="116"/>
      <c r="C105" s="116"/>
      <c r="D105" s="12"/>
      <c r="E105" s="12"/>
      <c r="F105" s="12"/>
      <c r="G105" s="12"/>
      <c r="H105" s="12"/>
      <c r="I105" s="12"/>
      <c r="J105" s="12"/>
      <c r="K105" s="12"/>
    </row>
    <row r="106" spans="1:11" ht="19" customHeight="1" x14ac:dyDescent="0.7">
      <c r="A106" s="4"/>
      <c r="B106" s="116"/>
      <c r="C106" s="116"/>
      <c r="D106" s="12"/>
      <c r="E106" s="12"/>
      <c r="F106" s="12"/>
      <c r="G106" s="12"/>
      <c r="H106" s="12"/>
      <c r="I106" s="12"/>
      <c r="J106" s="12"/>
      <c r="K106" s="12"/>
    </row>
    <row r="107" spans="1:11" ht="19" customHeight="1" x14ac:dyDescent="0.7">
      <c r="A107" s="4"/>
      <c r="B107" s="116"/>
      <c r="C107" s="116"/>
      <c r="D107" s="12"/>
      <c r="E107" s="12"/>
      <c r="F107" s="12"/>
      <c r="G107" s="12"/>
      <c r="H107" s="12"/>
      <c r="I107" s="12"/>
      <c r="J107" s="12"/>
      <c r="K107" s="12"/>
    </row>
    <row r="108" spans="1:11" ht="19" customHeight="1" x14ac:dyDescent="0.7">
      <c r="A108" s="4"/>
      <c r="B108" s="116"/>
      <c r="C108" s="116"/>
      <c r="D108" s="12"/>
      <c r="E108" s="12"/>
      <c r="F108" s="12"/>
      <c r="G108" s="12"/>
      <c r="H108" s="12"/>
      <c r="I108" s="12"/>
      <c r="J108" s="12"/>
      <c r="K108" s="12"/>
    </row>
    <row r="109" spans="1:11" ht="19" customHeight="1" x14ac:dyDescent="0.7">
      <c r="A109" s="4"/>
      <c r="B109" s="116"/>
      <c r="C109" s="116"/>
      <c r="D109" s="12"/>
      <c r="E109" s="12"/>
      <c r="F109" s="12"/>
      <c r="G109" s="12"/>
      <c r="H109" s="12"/>
      <c r="I109" s="12"/>
      <c r="J109" s="12"/>
      <c r="K109" s="12"/>
    </row>
    <row r="110" spans="1:11" ht="19" customHeight="1" x14ac:dyDescent="0.7">
      <c r="A110" s="4"/>
      <c r="B110" s="116"/>
      <c r="C110" s="116"/>
      <c r="D110" s="12"/>
      <c r="E110" s="12"/>
      <c r="F110" s="12"/>
      <c r="G110" s="12"/>
      <c r="H110" s="12"/>
      <c r="I110" s="12"/>
      <c r="J110" s="12"/>
      <c r="K110" s="12"/>
    </row>
    <row r="111" spans="1:11" ht="19" customHeight="1" x14ac:dyDescent="0.25">
      <c r="B111" s="117"/>
      <c r="C111" s="117"/>
      <c r="D111" s="12"/>
      <c r="E111" s="12"/>
      <c r="F111" s="12"/>
      <c r="G111" s="12"/>
      <c r="H111" s="12"/>
      <c r="I111" s="12"/>
      <c r="J111" s="12"/>
      <c r="K111" s="12"/>
    </row>
    <row r="112" spans="1:11" ht="19" customHeight="1" x14ac:dyDescent="0.25">
      <c r="D112" s="12"/>
      <c r="E112" s="12"/>
      <c r="F112" s="12"/>
      <c r="G112" s="12"/>
      <c r="H112" s="12"/>
      <c r="I112" s="12"/>
      <c r="J112" s="12"/>
      <c r="K112" s="12"/>
    </row>
    <row r="113" spans="4:11" ht="19" customHeight="1" x14ac:dyDescent="0.25">
      <c r="D113" s="12"/>
      <c r="E113" s="12"/>
      <c r="F113" s="12"/>
      <c r="G113" s="12"/>
      <c r="H113" s="12"/>
      <c r="I113" s="12"/>
      <c r="J113" s="12"/>
      <c r="K113" s="12"/>
    </row>
    <row r="114" spans="4:11" ht="19" customHeight="1" x14ac:dyDescent="0.25">
      <c r="D114" s="12"/>
      <c r="E114" s="12"/>
      <c r="F114" s="12"/>
      <c r="G114" s="12"/>
      <c r="H114" s="12"/>
      <c r="I114" s="12"/>
      <c r="J114" s="12"/>
      <c r="K114" s="12"/>
    </row>
    <row r="115" spans="4:11" ht="19" customHeight="1" x14ac:dyDescent="0.25">
      <c r="D115" s="12"/>
      <c r="E115" s="12"/>
      <c r="F115" s="12"/>
      <c r="G115" s="12"/>
      <c r="H115" s="12"/>
      <c r="I115" s="12"/>
      <c r="J115" s="12"/>
      <c r="K115" s="12"/>
    </row>
    <row r="116" spans="4:11" ht="19" customHeight="1" x14ac:dyDescent="0.25">
      <c r="D116" s="12"/>
      <c r="E116" s="12"/>
      <c r="F116" s="12"/>
      <c r="G116" s="12"/>
      <c r="H116" s="12"/>
      <c r="I116" s="12"/>
      <c r="J116" s="12"/>
      <c r="K116" s="12"/>
    </row>
    <row r="117" spans="4:11" ht="19" customHeight="1" x14ac:dyDescent="0.25">
      <c r="D117" s="12"/>
      <c r="E117" s="12"/>
      <c r="F117" s="12"/>
      <c r="G117" s="12"/>
      <c r="H117" s="12"/>
      <c r="I117" s="12"/>
      <c r="J117" s="12"/>
      <c r="K117" s="12"/>
    </row>
    <row r="118" spans="4:11" ht="19" customHeight="1" x14ac:dyDescent="0.25">
      <c r="D118" s="12"/>
      <c r="E118" s="12"/>
      <c r="F118" s="12"/>
      <c r="G118" s="12"/>
      <c r="H118" s="12"/>
      <c r="I118" s="12"/>
      <c r="J118" s="12"/>
      <c r="K118" s="12"/>
    </row>
    <row r="119" spans="4:11" ht="19" customHeight="1" x14ac:dyDescent="0.25">
      <c r="D119" s="12"/>
      <c r="E119" s="12"/>
      <c r="F119" s="12"/>
      <c r="G119" s="12"/>
      <c r="H119" s="12"/>
      <c r="I119" s="12"/>
      <c r="J119" s="12"/>
      <c r="K119" s="12"/>
    </row>
    <row r="120" spans="4:11" ht="19" customHeight="1" x14ac:dyDescent="0.25">
      <c r="D120" s="12"/>
      <c r="E120" s="12"/>
      <c r="F120" s="12"/>
      <c r="G120" s="12"/>
      <c r="H120" s="12"/>
      <c r="I120" s="12"/>
      <c r="J120" s="12"/>
      <c r="K120" s="12"/>
    </row>
    <row r="121" spans="4:11" ht="19" customHeight="1" x14ac:dyDescent="0.25">
      <c r="D121" s="12"/>
      <c r="E121" s="12"/>
      <c r="F121" s="12"/>
      <c r="G121" s="12"/>
      <c r="H121" s="12"/>
      <c r="I121" s="12"/>
      <c r="J121" s="12"/>
      <c r="K121" s="12"/>
    </row>
    <row r="122" spans="4:11" ht="19" customHeight="1" x14ac:dyDescent="0.25">
      <c r="D122" s="12"/>
      <c r="E122" s="12"/>
      <c r="F122" s="12"/>
      <c r="G122" s="12"/>
      <c r="H122" s="12"/>
      <c r="I122" s="12"/>
      <c r="J122" s="12"/>
      <c r="K122" s="12"/>
    </row>
    <row r="123" spans="4:11" ht="19" customHeight="1" x14ac:dyDescent="0.25">
      <c r="D123" s="12"/>
      <c r="E123" s="12"/>
      <c r="F123" s="12"/>
      <c r="G123" s="12"/>
      <c r="H123" s="12"/>
      <c r="I123" s="12"/>
      <c r="J123" s="12"/>
      <c r="K123" s="12"/>
    </row>
    <row r="124" spans="4:11" ht="19" customHeight="1" x14ac:dyDescent="0.25">
      <c r="D124" s="12"/>
      <c r="E124" s="12"/>
      <c r="F124" s="12"/>
      <c r="G124" s="12"/>
      <c r="H124" s="12"/>
      <c r="I124" s="12"/>
      <c r="J124" s="12"/>
      <c r="K124" s="12"/>
    </row>
    <row r="125" spans="4:11" ht="19" customHeight="1" x14ac:dyDescent="0.25">
      <c r="D125" s="12"/>
      <c r="E125" s="12"/>
      <c r="F125" s="12"/>
      <c r="G125" s="12"/>
      <c r="H125" s="12"/>
      <c r="I125" s="12"/>
      <c r="J125" s="12"/>
      <c r="K125" s="12"/>
    </row>
    <row r="126" spans="4:11" ht="19" customHeight="1" x14ac:dyDescent="0.25">
      <c r="D126" s="12"/>
      <c r="E126" s="12"/>
      <c r="F126" s="12"/>
      <c r="G126" s="12"/>
      <c r="H126" s="12"/>
      <c r="I126" s="12"/>
      <c r="J126" s="12"/>
      <c r="K126" s="12"/>
    </row>
    <row r="127" spans="4:11" ht="19" customHeight="1" x14ac:dyDescent="0.25">
      <c r="D127" s="12"/>
      <c r="E127" s="12"/>
      <c r="F127" s="12"/>
      <c r="G127" s="12"/>
      <c r="H127" s="12"/>
      <c r="I127" s="12"/>
      <c r="J127" s="12"/>
      <c r="K127" s="12"/>
    </row>
    <row r="128" spans="4:11" ht="19" customHeight="1" x14ac:dyDescent="0.25">
      <c r="D128" s="12"/>
      <c r="E128" s="12"/>
      <c r="F128" s="12"/>
      <c r="G128" s="12"/>
      <c r="H128" s="12"/>
      <c r="I128" s="12"/>
      <c r="J128" s="12"/>
      <c r="K128" s="12"/>
    </row>
    <row r="129" spans="4:11" ht="19" customHeight="1" x14ac:dyDescent="0.25">
      <c r="D129" s="12"/>
      <c r="E129" s="12"/>
      <c r="F129" s="12"/>
      <c r="G129" s="12"/>
      <c r="H129" s="12"/>
      <c r="I129" s="12"/>
      <c r="J129" s="12"/>
      <c r="K129" s="12"/>
    </row>
    <row r="130" spans="4:11" ht="19" customHeight="1" x14ac:dyDescent="0.25">
      <c r="D130" s="12"/>
      <c r="E130" s="12"/>
      <c r="F130" s="12"/>
      <c r="G130" s="12"/>
      <c r="H130" s="12"/>
      <c r="I130" s="12"/>
      <c r="J130" s="12"/>
      <c r="K130" s="12"/>
    </row>
    <row r="131" spans="4:11" ht="19" customHeight="1" x14ac:dyDescent="0.25">
      <c r="D131" s="12"/>
      <c r="E131" s="12"/>
      <c r="F131" s="12"/>
      <c r="G131" s="12"/>
      <c r="H131" s="12"/>
      <c r="I131" s="12"/>
      <c r="J131" s="12"/>
      <c r="K131" s="12"/>
    </row>
    <row r="132" spans="4:11" ht="19" customHeight="1" x14ac:dyDescent="0.25">
      <c r="D132" s="12"/>
      <c r="E132" s="12"/>
      <c r="F132" s="12"/>
      <c r="G132" s="12"/>
      <c r="H132" s="12"/>
      <c r="I132" s="12"/>
      <c r="J132" s="12"/>
      <c r="K132" s="12"/>
    </row>
    <row r="133" spans="4:11" ht="20.149999999999999" customHeight="1" x14ac:dyDescent="0.25">
      <c r="D133" s="12"/>
      <c r="E133" s="12"/>
      <c r="F133" s="12"/>
      <c r="G133" s="12"/>
      <c r="H133" s="12"/>
      <c r="I133" s="12"/>
      <c r="J133" s="12"/>
      <c r="K133" s="12"/>
    </row>
    <row r="134" spans="4:11" ht="20.149999999999999" customHeight="1" x14ac:dyDescent="0.25">
      <c r="D134" s="12"/>
      <c r="E134" s="12"/>
      <c r="F134" s="12"/>
      <c r="G134" s="12"/>
      <c r="H134" s="12"/>
      <c r="I134" s="12"/>
      <c r="J134" s="12"/>
      <c r="K134" s="12"/>
    </row>
    <row r="135" spans="4:11" ht="20.149999999999999" customHeight="1" x14ac:dyDescent="0.25">
      <c r="D135" s="12"/>
      <c r="E135" s="12"/>
      <c r="F135" s="12"/>
      <c r="G135" s="12"/>
      <c r="H135" s="12"/>
      <c r="I135" s="12"/>
      <c r="J135" s="12"/>
      <c r="K135" s="12"/>
    </row>
    <row r="136" spans="4:11" ht="20.149999999999999" customHeight="1" x14ac:dyDescent="0.25">
      <c r="D136" s="12"/>
      <c r="E136" s="12"/>
      <c r="F136" s="12"/>
      <c r="G136" s="12"/>
      <c r="H136" s="12"/>
      <c r="I136" s="12"/>
      <c r="J136" s="12"/>
      <c r="K136" s="12"/>
    </row>
    <row r="137" spans="4:11" ht="20.149999999999999" customHeight="1" x14ac:dyDescent="0.25">
      <c r="D137" s="12"/>
      <c r="E137" s="12"/>
      <c r="F137" s="12"/>
      <c r="G137" s="12"/>
      <c r="H137" s="12"/>
      <c r="I137" s="12"/>
      <c r="J137" s="12"/>
      <c r="K137" s="12"/>
    </row>
    <row r="138" spans="4:11" ht="20.149999999999999" customHeight="1" x14ac:dyDescent="0.25">
      <c r="D138" s="12"/>
      <c r="E138" s="12"/>
      <c r="F138" s="12"/>
      <c r="G138" s="12"/>
      <c r="H138" s="12"/>
      <c r="I138" s="12"/>
      <c r="J138" s="12"/>
      <c r="K138" s="12"/>
    </row>
    <row r="139" spans="4:11" ht="20.149999999999999" customHeight="1" x14ac:dyDescent="0.25">
      <c r="D139" s="12"/>
      <c r="E139" s="12"/>
      <c r="F139" s="12"/>
      <c r="G139" s="12"/>
      <c r="H139" s="12"/>
      <c r="I139" s="12"/>
      <c r="J139" s="12"/>
      <c r="K139" s="12"/>
    </row>
    <row r="140" spans="4:11" ht="20.149999999999999" customHeight="1" x14ac:dyDescent="0.25">
      <c r="D140" s="12"/>
      <c r="E140" s="12"/>
      <c r="F140" s="12"/>
      <c r="G140" s="12"/>
      <c r="H140" s="12"/>
      <c r="I140" s="12"/>
      <c r="J140" s="12"/>
      <c r="K140" s="12"/>
    </row>
    <row r="141" spans="4:11" ht="20.149999999999999" customHeight="1" x14ac:dyDescent="0.25">
      <c r="D141" s="12"/>
      <c r="E141" s="12"/>
      <c r="F141" s="12"/>
      <c r="G141" s="12"/>
      <c r="H141" s="12"/>
      <c r="I141" s="12"/>
      <c r="J141" s="12"/>
      <c r="K141" s="12"/>
    </row>
    <row r="142" spans="4:11" ht="20.149999999999999" customHeight="1" x14ac:dyDescent="0.25">
      <c r="D142" s="12"/>
      <c r="E142" s="12"/>
      <c r="F142" s="12"/>
      <c r="G142" s="12"/>
      <c r="H142" s="12"/>
      <c r="I142" s="12"/>
      <c r="J142" s="12"/>
      <c r="K142" s="12"/>
    </row>
    <row r="143" spans="4:11" ht="20.149999999999999" customHeight="1" x14ac:dyDescent="0.25">
      <c r="D143" s="12"/>
      <c r="E143" s="12"/>
      <c r="F143" s="12"/>
      <c r="G143" s="12"/>
      <c r="H143" s="12"/>
      <c r="I143" s="12"/>
      <c r="J143" s="12"/>
      <c r="K143" s="12"/>
    </row>
    <row r="144" spans="4:11" ht="20.149999999999999" customHeight="1" x14ac:dyDescent="0.25">
      <c r="D144" s="12"/>
      <c r="E144" s="12"/>
      <c r="F144" s="12"/>
      <c r="G144" s="12"/>
      <c r="H144" s="12"/>
      <c r="I144" s="12"/>
      <c r="J144" s="12"/>
      <c r="K144" s="12"/>
    </row>
    <row r="145" spans="4:11" ht="20.149999999999999" customHeight="1" x14ac:dyDescent="0.25">
      <c r="D145" s="12"/>
      <c r="E145" s="12"/>
      <c r="F145" s="12"/>
      <c r="G145" s="12"/>
      <c r="H145" s="12"/>
      <c r="I145" s="12"/>
      <c r="J145" s="12"/>
      <c r="K145" s="12"/>
    </row>
    <row r="146" spans="4:11" ht="20.149999999999999" customHeight="1" x14ac:dyDescent="0.25">
      <c r="D146" s="12"/>
      <c r="E146" s="12"/>
      <c r="F146" s="12"/>
      <c r="G146" s="12"/>
      <c r="H146" s="12"/>
      <c r="I146" s="12"/>
      <c r="J146" s="12"/>
      <c r="K146" s="12"/>
    </row>
    <row r="147" spans="4:11" ht="20.149999999999999" customHeight="1" x14ac:dyDescent="0.25">
      <c r="D147" s="12"/>
      <c r="E147" s="12"/>
      <c r="F147" s="12"/>
      <c r="G147" s="12"/>
      <c r="H147" s="12"/>
      <c r="I147" s="12"/>
      <c r="J147" s="12"/>
      <c r="K147" s="12"/>
    </row>
    <row r="148" spans="4:11" ht="20.149999999999999" customHeight="1" x14ac:dyDescent="0.25">
      <c r="D148" s="12"/>
      <c r="E148" s="12"/>
      <c r="F148" s="12"/>
      <c r="G148" s="12"/>
      <c r="H148" s="12"/>
      <c r="I148" s="12"/>
      <c r="J148" s="12"/>
      <c r="K148" s="12"/>
    </row>
    <row r="149" spans="4:11" ht="20.149999999999999" customHeight="1" x14ac:dyDescent="0.25">
      <c r="D149" s="12"/>
      <c r="E149" s="12"/>
      <c r="F149" s="12"/>
      <c r="G149" s="12"/>
      <c r="H149" s="12"/>
      <c r="I149" s="12"/>
      <c r="J149" s="12"/>
      <c r="K149" s="12"/>
    </row>
    <row r="150" spans="4:11" ht="20.149999999999999" customHeight="1" x14ac:dyDescent="0.25">
      <c r="D150" s="12"/>
      <c r="E150" s="12"/>
      <c r="F150" s="12"/>
      <c r="G150" s="12"/>
      <c r="H150" s="12"/>
      <c r="I150" s="12"/>
      <c r="J150" s="12"/>
      <c r="K150" s="12"/>
    </row>
    <row r="151" spans="4:11" ht="20.149999999999999" customHeight="1" x14ac:dyDescent="0.25">
      <c r="D151" s="12"/>
      <c r="E151" s="12"/>
      <c r="F151" s="12"/>
      <c r="G151" s="12"/>
      <c r="H151" s="12"/>
      <c r="I151" s="12"/>
      <c r="J151" s="12"/>
      <c r="K151" s="12"/>
    </row>
    <row r="152" spans="4:11" ht="20.149999999999999" customHeight="1" x14ac:dyDescent="0.25">
      <c r="D152" s="12"/>
      <c r="E152" s="12"/>
      <c r="F152" s="12"/>
      <c r="G152" s="12"/>
      <c r="H152" s="12"/>
      <c r="I152" s="12"/>
      <c r="J152" s="12"/>
      <c r="K152" s="12"/>
    </row>
    <row r="153" spans="4:11" ht="20.149999999999999" customHeight="1" x14ac:dyDescent="0.25">
      <c r="D153" s="12"/>
      <c r="E153" s="12"/>
      <c r="F153" s="12"/>
      <c r="G153" s="12"/>
      <c r="H153" s="12"/>
      <c r="I153" s="12"/>
      <c r="J153" s="12"/>
      <c r="K153" s="12"/>
    </row>
    <row r="154" spans="4:11" ht="20.149999999999999" customHeight="1" x14ac:dyDescent="0.25">
      <c r="D154" s="12"/>
      <c r="E154" s="12"/>
      <c r="F154" s="12"/>
      <c r="G154" s="12"/>
      <c r="H154" s="12"/>
      <c r="I154" s="12"/>
      <c r="J154" s="12"/>
      <c r="K154" s="12"/>
    </row>
    <row r="155" spans="4:11" ht="20.149999999999999" customHeight="1" x14ac:dyDescent="0.25">
      <c r="D155" s="12"/>
      <c r="E155" s="12"/>
      <c r="F155" s="12"/>
      <c r="G155" s="12"/>
      <c r="H155" s="12"/>
      <c r="I155" s="12"/>
      <c r="J155" s="12"/>
      <c r="K155" s="12"/>
    </row>
    <row r="156" spans="4:11" ht="20.149999999999999" customHeight="1" x14ac:dyDescent="0.25">
      <c r="D156" s="12"/>
      <c r="E156" s="12"/>
      <c r="F156" s="12"/>
      <c r="G156" s="12"/>
      <c r="H156" s="12"/>
      <c r="I156" s="12"/>
      <c r="J156" s="12"/>
      <c r="K156" s="12"/>
    </row>
    <row r="157" spans="4:11" ht="20.149999999999999" customHeight="1" x14ac:dyDescent="0.25">
      <c r="D157" s="12"/>
      <c r="E157" s="12"/>
      <c r="F157" s="12"/>
      <c r="G157" s="12"/>
      <c r="H157" s="12"/>
      <c r="I157" s="12"/>
      <c r="J157" s="12"/>
      <c r="K157" s="12"/>
    </row>
    <row r="158" spans="4:11" ht="20.149999999999999" customHeight="1" x14ac:dyDescent="0.25">
      <c r="D158" s="12"/>
      <c r="E158" s="12"/>
      <c r="F158" s="12"/>
      <c r="G158" s="12"/>
      <c r="H158" s="12"/>
      <c r="I158" s="12"/>
      <c r="J158" s="12"/>
      <c r="K158" s="12"/>
    </row>
    <row r="159" spans="4:11" ht="20.149999999999999" customHeight="1" x14ac:dyDescent="0.25">
      <c r="D159" s="12"/>
      <c r="E159" s="12"/>
      <c r="F159" s="12"/>
      <c r="G159" s="12"/>
      <c r="H159" s="12"/>
      <c r="I159" s="12"/>
      <c r="J159" s="12"/>
      <c r="K159" s="12"/>
    </row>
    <row r="160" spans="4:11" ht="20.149999999999999" customHeight="1" x14ac:dyDescent="0.25">
      <c r="D160" s="12"/>
      <c r="E160" s="12"/>
      <c r="F160" s="12"/>
      <c r="G160" s="12"/>
      <c r="H160" s="12"/>
      <c r="I160" s="12"/>
      <c r="J160" s="12"/>
      <c r="K160" s="12"/>
    </row>
    <row r="161" spans="4:11" ht="20.149999999999999" customHeight="1" x14ac:dyDescent="0.25">
      <c r="D161" s="12"/>
      <c r="E161" s="12"/>
      <c r="F161" s="12"/>
      <c r="G161" s="12"/>
      <c r="H161" s="12"/>
      <c r="I161" s="12"/>
      <c r="J161" s="12"/>
      <c r="K161" s="12"/>
    </row>
    <row r="162" spans="4:11" ht="20.149999999999999" customHeight="1" x14ac:dyDescent="0.25">
      <c r="D162" s="12"/>
      <c r="E162" s="12"/>
      <c r="F162" s="12"/>
      <c r="G162" s="12"/>
      <c r="H162" s="12"/>
      <c r="I162" s="12"/>
      <c r="J162" s="12"/>
      <c r="K162" s="12"/>
    </row>
    <row r="163" spans="4:11" ht="20.149999999999999" customHeight="1" x14ac:dyDescent="0.25">
      <c r="D163" s="12"/>
      <c r="E163" s="12"/>
      <c r="F163" s="12"/>
      <c r="G163" s="12"/>
      <c r="H163" s="12"/>
      <c r="I163" s="12"/>
      <c r="J163" s="12"/>
      <c r="K163" s="12"/>
    </row>
    <row r="164" spans="4:11" ht="20.149999999999999" customHeight="1" x14ac:dyDescent="0.25">
      <c r="D164" s="12"/>
      <c r="E164" s="12"/>
      <c r="F164" s="12"/>
      <c r="G164" s="12"/>
      <c r="H164" s="12"/>
      <c r="I164" s="12"/>
      <c r="J164" s="12"/>
      <c r="K164" s="12"/>
    </row>
    <row r="165" spans="4:11" ht="20.149999999999999" customHeight="1" x14ac:dyDescent="0.25">
      <c r="D165" s="12"/>
      <c r="E165" s="12"/>
      <c r="F165" s="12"/>
      <c r="G165" s="12"/>
      <c r="H165" s="12"/>
      <c r="I165" s="12"/>
      <c r="J165" s="12"/>
      <c r="K165" s="12"/>
    </row>
    <row r="166" spans="4:11" ht="20.149999999999999" customHeight="1" x14ac:dyDescent="0.25">
      <c r="D166" s="12"/>
      <c r="E166" s="12"/>
      <c r="F166" s="12"/>
      <c r="G166" s="12"/>
      <c r="H166" s="12"/>
      <c r="I166" s="12"/>
      <c r="J166" s="12"/>
      <c r="K166" s="12"/>
    </row>
    <row r="167" spans="4:11" ht="21" customHeight="1" x14ac:dyDescent="0.25">
      <c r="D167" s="12"/>
      <c r="E167" s="12"/>
      <c r="F167" s="12"/>
      <c r="G167" s="12"/>
      <c r="H167" s="12"/>
      <c r="I167" s="12"/>
      <c r="J167" s="12"/>
      <c r="K167" s="12"/>
    </row>
    <row r="168" spans="4:11" ht="21" customHeight="1" x14ac:dyDescent="0.25">
      <c r="D168" s="12"/>
      <c r="E168" s="12"/>
      <c r="F168" s="12"/>
      <c r="G168" s="12"/>
      <c r="H168" s="12"/>
      <c r="I168" s="12"/>
      <c r="J168" s="12"/>
      <c r="K168" s="12"/>
    </row>
  </sheetData>
  <mergeCells count="16">
    <mergeCell ref="C49:G49"/>
    <mergeCell ref="H49:K49"/>
    <mergeCell ref="C50:G50"/>
    <mergeCell ref="H50:K50"/>
    <mergeCell ref="C7:G7"/>
    <mergeCell ref="H7:K7"/>
    <mergeCell ref="A44:K44"/>
    <mergeCell ref="A45:K45"/>
    <mergeCell ref="A46:K46"/>
    <mergeCell ref="A47:K47"/>
    <mergeCell ref="C6:G6"/>
    <mergeCell ref="H6:K6"/>
    <mergeCell ref="A1:K1"/>
    <mergeCell ref="A2:K2"/>
    <mergeCell ref="A3:K3"/>
    <mergeCell ref="A4:K4"/>
  </mergeCells>
  <pageMargins left="1" right="0.1" top="1" bottom="0.75" header="0.5" footer="0.5"/>
  <pageSetup paperSize="9" scale="70" orientation="portrait" r:id="rId1"/>
  <headerFooter alignWithMargins="0"/>
  <rowBreaks count="2" manualBreakCount="2">
    <brk id="43" max="10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Financial Position</vt:lpstr>
      <vt:lpstr>Financial Position (2)</vt:lpstr>
      <vt:lpstr>Statement of income</vt:lpstr>
      <vt:lpstr>Statement Comprehensive Inc</vt:lpstr>
      <vt:lpstr>CSE Conso</vt:lpstr>
      <vt:lpstr>CSE Seperate</vt:lpstr>
      <vt:lpstr>Cash Flow</vt:lpstr>
      <vt:lpstr>'Cash Flow'!Print_Area</vt:lpstr>
      <vt:lpstr>'CSE Seperate'!Print_Area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pyenpensuk@deloitte.com</cp:lastModifiedBy>
  <cp:lastPrinted>2019-04-24T02:27:57Z</cp:lastPrinted>
  <dcterms:created xsi:type="dcterms:W3CDTF">2018-06-07T02:19:59Z</dcterms:created>
  <dcterms:modified xsi:type="dcterms:W3CDTF">2019-04-24T02:27:59Z</dcterms:modified>
</cp:coreProperties>
</file>