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8_{99EBED37-36FB-4065-9AE2-1A14F9B6BE43}" xr6:coauthVersionLast="36" xr6:coauthVersionMax="36" xr10:uidLastSave="{00000000-0000-0000-0000-000000000000}"/>
  <bookViews>
    <workbookView xWindow="15" yWindow="30" windowWidth="10275" windowHeight="6570" tabRatio="740" activeTab="1" xr2:uid="{00000000-000D-0000-FFFF-FFFF00000000}"/>
  </bookViews>
  <sheets>
    <sheet name="BS-2-3" sheetId="10" r:id="rId1"/>
    <sheet name="กำไรขาดทุน" sheetId="11" r:id="rId2"/>
    <sheet name="SHE" sheetId="12" r:id="rId3"/>
    <sheet name="CF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'BS-2-3'!$A$1:$E$62</definedName>
    <definedName name="_xlnm.Print_Area" localSheetId="3">CF!$A$1:$F$63</definedName>
    <definedName name="_xlnm.Print_Area" localSheetId="2">SHE!$A$1:$L$26</definedName>
    <definedName name="_xlnm.Print_Area" localSheetId="1">กำไรขาดทุน!$A$1:$H$30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" i="10" l="1"/>
  <c r="C13" i="10"/>
  <c r="F22" i="11" l="1"/>
  <c r="L12" i="12" l="1"/>
  <c r="L13" i="12" s="1"/>
  <c r="L18" i="12"/>
  <c r="L9" i="12"/>
  <c r="H15" i="12"/>
  <c r="F15" i="12"/>
  <c r="D15" i="12"/>
  <c r="J13" i="12"/>
  <c r="L15" i="12" l="1"/>
  <c r="J15" i="12"/>
  <c r="F51" i="13" l="1"/>
  <c r="F42" i="13"/>
  <c r="F17" i="13"/>
  <c r="F26" i="13" s="1"/>
  <c r="F29" i="13" s="1"/>
  <c r="F53" i="13" s="1"/>
  <c r="F55" i="13" s="1"/>
  <c r="H22" i="11"/>
  <c r="H13" i="11"/>
  <c r="H24" i="11" l="1"/>
  <c r="H26" i="11" s="1"/>
  <c r="H30" i="11" s="1"/>
  <c r="H28" i="11" l="1"/>
  <c r="D17" i="13"/>
  <c r="D51" i="13" l="1"/>
  <c r="D42" i="13"/>
  <c r="D26" i="13"/>
  <c r="D29" i="13" s="1"/>
  <c r="H24" i="12"/>
  <c r="F24" i="12"/>
  <c r="D24" i="12"/>
  <c r="F13" i="11"/>
  <c r="E59" i="10"/>
  <c r="M18" i="12" s="1"/>
  <c r="E45" i="10"/>
  <c r="E40" i="10"/>
  <c r="E20" i="10"/>
  <c r="G61" i="10"/>
  <c r="C59" i="10"/>
  <c r="C45" i="10"/>
  <c r="C40" i="10"/>
  <c r="C20" i="10"/>
  <c r="D53" i="13" l="1"/>
  <c r="D55" i="13" s="1"/>
  <c r="F24" i="11"/>
  <c r="F26" i="11" s="1"/>
  <c r="F28" i="11" s="1"/>
  <c r="J21" i="12" s="1"/>
  <c r="E47" i="10"/>
  <c r="E61" i="10" s="1"/>
  <c r="C47" i="10"/>
  <c r="C61" i="10" s="1"/>
  <c r="C22" i="10"/>
  <c r="E22" i="10"/>
  <c r="J22" i="12" l="1"/>
  <c r="M22" i="12" s="1"/>
  <c r="L21" i="12"/>
  <c r="L22" i="12" s="1"/>
  <c r="L24" i="12" s="1"/>
  <c r="M24" i="12" s="1"/>
  <c r="J24" i="12"/>
  <c r="F30" i="11"/>
  <c r="H61" i="10"/>
  <c r="F61" i="10"/>
</calcChain>
</file>

<file path=xl/sharedStrings.xml><?xml version="1.0" encoding="utf-8"?>
<sst xmlns="http://schemas.openxmlformats.org/spreadsheetml/2006/main" count="160" uniqueCount="125">
  <si>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</si>
  <si>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</si>
  <si>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</si>
  <si>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</si>
  <si>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</si>
  <si>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</si>
  <si>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</si>
  <si>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</si>
  <si>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</si>
  <si>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</si>
  <si>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</si>
  <si>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</si>
  <si>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</si>
  <si>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</si>
  <si>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</si>
  <si>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</si>
  <si>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</si>
  <si>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</si>
  <si>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</si>
  <si>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</si>
  <si>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</si>
  <si>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</si>
  <si>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</si>
  <si>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</si>
  <si>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</si>
  <si>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</si>
  <si>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</si>
  <si>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</si>
  <si>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</si>
  <si>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</si>
  <si>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</si>
  <si>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</si>
  <si>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</si>
  <si>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</si>
  <si>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</si>
  <si>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</si>
  <si>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</si>
  <si>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</si>
  <si>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</si>
  <si>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</si>
  <si>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</si>
  <si>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</si>
  <si>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ค่าใช้จ่ายภาษีเงินได้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</si>
  <si>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</si>
  <si>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</si>
  <si>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</si>
  <si>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</si>
  <si>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</si>
  <si>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</si>
  <si>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</si>
  <si>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</si>
  <si>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</si>
  <si>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</si>
  <si>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</si>
  <si>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</si>
  <si>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</si>
  <si>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>กำไรก่อนภาษีเงินได้</t>
  </si>
  <si>
    <t>กำไรสำหรับงวด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</si>
  <si>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</si>
  <si>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</si>
  <si>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</si>
  <si>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</si>
  <si>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</si>
  <si>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</si>
  <si>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</si>
  <si>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</si>
  <si>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</si>
  <si>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รายได้จากการขายสินค้า</t>
  </si>
  <si>
    <t>ต้นทุนขายสินค้า</t>
  </si>
  <si>
    <t>ส่วนของเงินกู้ยืมระยะยาวจากสถาบันการเงิน</t>
  </si>
  <si>
    <t>กำไรจากการจำหน่ายอุปกรณ์</t>
  </si>
  <si>
    <t>ประมาณการหนี้สินสำหรับผลประโยชน์พนักงาน</t>
  </si>
  <si>
    <t>3, 7</t>
  </si>
  <si>
    <t>กระแสเงินสดสุทธิใช้ไปในกิจกรรมลงทุน</t>
  </si>
  <si>
    <t>ดอกเบี้ยจ่าย</t>
  </si>
  <si>
    <t>รายการที่ไม่ใช่เงินสด</t>
  </si>
  <si>
    <t>เจ้าหนี้ค่าซื้อสินทรัพย์</t>
  </si>
  <si>
    <t>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</si>
  <si>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</si>
  <si>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</si>
  <si>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ที่ถึงกำหนดชำระภายในหนึ่งปี</t>
  </si>
  <si>
    <t>เงินกู้ยืมระยะยาวจากสถาบันการเงิน</t>
  </si>
  <si>
    <t>31 มีนาคม</t>
  </si>
  <si>
    <t>กำไรและกำไรขาดทุนเบ็ดเสร็จอื่นสำหรับงวด</t>
  </si>
  <si>
    <t>ทุนเรือนหุ้นที่ออก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</si>
  <si>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</si>
  <si>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</si>
  <si>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</si>
  <si>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</si>
  <si>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</si>
  <si>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     กำไร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</si>
  <si>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</si>
  <si>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</si>
  <si>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</si>
  <si>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 xml:space="preserve">ลูกหนี้การค้า </t>
  </si>
  <si>
    <t xml:space="preserve">หนี้สินหมุนเวียนอื่น </t>
  </si>
  <si>
    <t>เงินปันผลจ่าย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</si>
  <si>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</si>
  <si>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</si>
  <si>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</si>
  <si>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</si>
  <si>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3, 4</t>
  </si>
  <si>
    <t>3, 6</t>
  </si>
  <si>
    <t>3, 5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</si>
  <si>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</si>
  <si>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</si>
  <si>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(กำไร) ขาดทุนจากอัตราแลกเปลี่ยนที่ยังไม่เกิดขึ้นจริง</t>
  </si>
  <si>
    <t>เงินสดจ่ายเพื่อซื้อสินทรัพย์ไม่มีตัวตน</t>
  </si>
  <si>
    <t>(ไม่ได้ตรวจสอบ)</t>
  </si>
  <si>
    <t>ปรับรายการที่กระทบกำไรเป็นเงินสดรับ (จ่าย)</t>
  </si>
  <si>
    <t>สำหรับงวดสามเดือนสิ้นสุดวันที่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</si>
  <si>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</si>
  <si>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เงินสดจ่ายเพื่อซื้ออาคารและอุปกรณ์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</si>
  <si>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</si>
  <si>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</si>
  <si>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</si>
  <si>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ลูกหนี้อื่น</t>
  </si>
  <si>
    <t>เจ้าหนี้อื่น</t>
  </si>
  <si>
    <t>ขาดทุนจากการป้องกันความเสี่ยงราคาทองแดงและค่าบริการ</t>
  </si>
  <si>
    <t>เงินสดสุทธิได้มาจาก (ใช้ไปใน) การดำเนินงาน</t>
  </si>
  <si>
    <t>ขาดทุนจากอัตราแลกเปลี่ยนสุทธิ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</si>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</sst>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4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</cellStyleXfs>
  <cellXfs count="132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164" fontId="4" fillId="26" borderId="0" xfId="0" applyNumberFormat="1" applyFont="1" applyFill="1" applyAlignment="1"/>
    <xf numFmtId="37" fontId="0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49" fontId="5" fillId="26" borderId="0" xfId="0" applyNumberFormat="1" applyFont="1" applyFill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37" fontId="4" fillId="26" borderId="0" xfId="0" applyNumberFormat="1" applyFont="1" applyFill="1" applyBorder="1" applyAlignment="1"/>
    <xf numFmtId="0" fontId="0" fillId="26" borderId="0" xfId="0" applyFont="1" applyFill="1" applyBorder="1" applyAlignment="1">
      <alignment horizontal="center"/>
    </xf>
    <xf numFmtId="164" fontId="0" fillId="26" borderId="0" xfId="0" applyNumberFormat="1" applyFont="1" applyFill="1" applyAlignment="1"/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37" fontId="0" fillId="26" borderId="0" xfId="0" applyNumberFormat="1" applyFont="1" applyFill="1" applyBorder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3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0" fillId="26" borderId="0" xfId="0" applyFill="1" applyBorder="1" applyAlignment="1">
      <alignment horizontal="center"/>
    </xf>
    <xf numFmtId="0" fontId="6" fillId="26" borderId="0" xfId="0" applyNumberFormat="1" applyFont="1" applyFill="1" applyAlignment="1"/>
    <xf numFmtId="0" fontId="0" fillId="26" borderId="0" xfId="0" applyNumberFormat="1" applyFill="1" applyAlignment="1"/>
    <xf numFmtId="0" fontId="0" fillId="26" borderId="0" xfId="0" applyFill="1" applyBorder="1" applyAlignment="1"/>
    <xf numFmtId="0" fontId="4" fillId="26" borderId="0" xfId="0" applyNumberFormat="1" applyFont="1" applyFill="1" applyAlignment="1"/>
    <xf numFmtId="170" fontId="4" fillId="26" borderId="5" xfId="30" applyNumberFormat="1" applyFont="1" applyFill="1" applyBorder="1" applyAlignment="1"/>
    <xf numFmtId="37" fontId="0" fillId="26" borderId="0" xfId="0" applyNumberFormat="1" applyFill="1" applyAlignment="1"/>
    <xf numFmtId="37" fontId="4" fillId="26" borderId="0" xfId="0" applyNumberFormat="1" applyFont="1" applyFill="1" applyAlignment="1"/>
    <xf numFmtId="170" fontId="4" fillId="26" borderId="16" xfId="30" applyNumberFormat="1" applyFont="1" applyFill="1" applyBorder="1" applyAlignment="1"/>
    <xf numFmtId="0" fontId="59" fillId="26" borderId="0" xfId="0" applyNumberFormat="1" applyFont="1" applyFill="1" applyAlignment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Alignment="1"/>
    <xf numFmtId="0" fontId="61" fillId="26" borderId="0" xfId="0" applyFont="1" applyFill="1" applyAlignment="1"/>
    <xf numFmtId="0" fontId="0" fillId="0" borderId="0" xfId="0" applyNumberFormat="1" applyFill="1" applyAlignment="1"/>
    <xf numFmtId="170" fontId="0" fillId="26" borderId="17" xfId="30" applyNumberFormat="1" applyFont="1" applyFill="1" applyBorder="1" applyAlignment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170" fontId="0" fillId="26" borderId="16" xfId="30" applyNumberFormat="1" applyFont="1" applyFill="1" applyBorder="1" applyAlignment="1"/>
    <xf numFmtId="170" fontId="0" fillId="0" borderId="17" xfId="30" applyNumberFormat="1" applyFont="1" applyFill="1" applyBorder="1" applyAlignment="1"/>
    <xf numFmtId="0" fontId="0" fillId="0" borderId="0" xfId="0" applyFill="1" applyAlignment="1">
      <alignment horizontal="left"/>
    </xf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0" fillId="26" borderId="0" xfId="0" applyNumberFormat="1" applyFill="1" applyAlignment="1"/>
    <xf numFmtId="43" fontId="0" fillId="26" borderId="0" xfId="30" applyNumberFormat="1" applyFont="1" applyFill="1" applyAlignment="1"/>
    <xf numFmtId="16" fontId="0" fillId="26" borderId="0" xfId="0" applyNumberFormat="1" applyFill="1" applyAlignment="1"/>
    <xf numFmtId="43" fontId="61" fillId="26" borderId="0" xfId="0" applyNumberFormat="1" applyFont="1" applyFill="1" applyAlignment="1"/>
    <xf numFmtId="49" fontId="0" fillId="26" borderId="0" xfId="0" applyNumberFormat="1" applyFill="1" applyAlignment="1">
      <alignment horizontal="left" indent="1"/>
    </xf>
    <xf numFmtId="0" fontId="4" fillId="26" borderId="0" xfId="0" applyFont="1" applyFill="1" applyAlignment="1">
      <alignment vertical="top"/>
    </xf>
    <xf numFmtId="165" fontId="4" fillId="26" borderId="0" xfId="0" applyNumberFormat="1" applyFont="1" applyFill="1" applyAlignment="1"/>
    <xf numFmtId="165" fontId="4" fillId="26" borderId="0" xfId="0" applyNumberFormat="1" applyFont="1" applyFill="1" applyBorder="1" applyAlignment="1"/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62" fillId="26" borderId="0" xfId="0" applyFont="1" applyFill="1" applyBorder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right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26" borderId="17" xfId="0" applyNumberFormat="1" applyFont="1" applyFill="1" applyBorder="1" applyAlignment="1">
      <alignment horizontal="right"/>
    </xf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4" fontId="4" fillId="26" borderId="1" xfId="0" applyNumberFormat="1" applyFont="1" applyFill="1" applyBorder="1" applyAlignment="1">
      <alignment horizontal="right"/>
    </xf>
    <xf numFmtId="43" fontId="0" fillId="26" borderId="17" xfId="30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5" xfId="0" applyNumberFormat="1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49" fontId="0" fillId="26" borderId="0" xfId="0" applyNumberFormat="1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170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0" fillId="26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43" fontId="0" fillId="0" borderId="0" xfId="30" applyFont="1" applyFill="1" applyAlignment="1"/>
    <xf numFmtId="164" fontId="2" fillId="26" borderId="0" xfId="0" applyNumberFormat="1" applyFont="1" applyFill="1" applyAlignment="1"/>
    <xf numFmtId="43" fontId="0" fillId="27" borderId="0" xfId="30" applyFont="1" applyFill="1" applyAlignment="1">
      <alignment horizontal="right"/>
    </xf>
    <xf numFmtId="49" fontId="0" fillId="27" borderId="0" xfId="0" applyNumberFormat="1" applyFill="1" applyBorder="1" applyAlignment="1"/>
    <xf numFmtId="164" fontId="5" fillId="0" borderId="0" xfId="0" applyNumberFormat="1" applyFont="1" applyFill="1" applyBorder="1" applyAlignment="1">
      <alignment horizontal="center"/>
    </xf>
    <xf numFmtId="170" fontId="0" fillId="27" borderId="0" xfId="30" applyNumberFormat="1" applyFont="1" applyFill="1" applyAlignment="1">
      <alignment horizontal="right"/>
    </xf>
    <xf numFmtId="43" fontId="0" fillId="0" borderId="0" xfId="30" applyFont="1" applyFill="1" applyAlignment="1">
      <alignment horizontal="right"/>
    </xf>
    <xf numFmtId="0" fontId="5" fillId="27" borderId="0" xfId="0" applyFont="1" applyFill="1" applyBorder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ont="1" applyFill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11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県別ﾏﾙﾁ"/>
      <sheetName val="130530"/>
      <sheetName val="10-1 "/>
      <sheetName val="1"/>
      <sheetName val=""/>
      <sheetName val="DEP12"/>
      <sheetName val="ลูกหนี้(เก่า)"/>
      <sheetName val="code cc"/>
      <sheetName val="Sheet2"/>
      <sheetName val="effi"/>
      <sheetName val="0894 PC from Andy Lam"/>
      <sheetName val="EQ4NTV"/>
      <sheetName val="ＣＡＭＹ　ＭⅢ"/>
      <sheetName val="M_Maincomp"/>
      <sheetName val="FG"/>
      <sheetName val="Subsequent_2003"/>
      <sheetName val="F041"/>
      <sheetName val="FGC"/>
      <sheetName val="CST1198"/>
      <sheetName val="Content"/>
      <sheetName val="menu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view="pageBreakPreview" zoomScaleNormal="100" zoomScaleSheetLayoutView="100" workbookViewId="0">
      <selection activeCell="B12" sqref="B12"/>
    </sheetView>
  </sheetViews>
  <sheetFormatPr defaultColWidth="9.140625" defaultRowHeight="22.5" customHeight="1"/>
  <cols>
    <col min="1" max="1" width="55.85546875" style="38" customWidth="1"/>
    <col min="2" max="2" width="9.7109375" style="1" customWidth="1"/>
    <col min="3" max="3" width="14.7109375" style="34" customWidth="1"/>
    <col min="4" max="4" width="2.28515625" style="35" customWidth="1"/>
    <col min="5" max="5" width="14.7109375" style="35" customWidth="1"/>
    <col min="6" max="6" width="16.5703125" style="60" bestFit="1" customWidth="1"/>
    <col min="7" max="7" width="2" style="34" customWidth="1"/>
    <col min="8" max="8" width="16.140625" style="35" bestFit="1" customWidth="1"/>
    <col min="9" max="9" width="16" style="35" bestFit="1" customWidth="1"/>
    <col min="10" max="10" width="14.140625" style="35" bestFit="1" customWidth="1"/>
    <col min="11" max="11" width="9.140625" style="35"/>
    <col min="12" max="12" width="39.140625" style="35" customWidth="1"/>
    <col min="13" max="16384" width="9.140625" style="35"/>
  </cols>
  <sheetData>
    <row r="1" spans="1:12" ht="22.5" customHeight="1">
      <c r="A1" s="33" t="s">
        <v>0</v>
      </c>
    </row>
    <row r="2" spans="1:12" ht="22.5" customHeight="1">
      <c r="A2" s="33" t="s">
        <v>41</v>
      </c>
    </row>
    <row r="3" spans="1:12" ht="22.5" customHeight="1">
      <c r="A3" s="33"/>
    </row>
    <row r="4" spans="1:12" ht="22.5" customHeight="1">
      <c r="A4" s="33"/>
      <c r="C4" s="68" t="s">
        <v>82</v>
      </c>
      <c r="D4" s="69"/>
      <c r="E4" s="69" t="s">
        <v>31</v>
      </c>
    </row>
    <row r="5" spans="1:12" ht="22.5" customHeight="1">
      <c r="A5" s="33" t="s">
        <v>21</v>
      </c>
      <c r="B5" s="1" t="s">
        <v>1</v>
      </c>
      <c r="C5" s="36">
        <v>2562</v>
      </c>
      <c r="D5" s="25"/>
      <c r="E5" s="36">
        <v>2561</v>
      </c>
    </row>
    <row r="6" spans="1:12" ht="22.5" customHeight="1">
      <c r="A6" s="33"/>
      <c r="C6" s="36" t="s">
        <v>108</v>
      </c>
      <c r="D6" s="25"/>
      <c r="E6" s="36"/>
    </row>
    <row r="7" spans="1:12" ht="22.5" customHeight="1">
      <c r="A7" s="31"/>
      <c r="C7" s="127" t="s">
        <v>32</v>
      </c>
      <c r="D7" s="127"/>
      <c r="E7" s="127"/>
    </row>
    <row r="8" spans="1:12" ht="22.5" customHeight="1">
      <c r="A8" s="37" t="s">
        <v>2</v>
      </c>
      <c r="D8" s="26"/>
      <c r="E8" s="26"/>
    </row>
    <row r="9" spans="1:12" ht="22.5" customHeight="1">
      <c r="A9" s="38" t="s">
        <v>3</v>
      </c>
      <c r="C9" s="34">
        <v>76369</v>
      </c>
      <c r="D9" s="26"/>
      <c r="E9" s="34">
        <v>7823</v>
      </c>
      <c r="F9" s="61"/>
      <c r="H9" s="29"/>
      <c r="I9" s="60"/>
      <c r="L9" s="29"/>
    </row>
    <row r="10" spans="1:12" ht="22.5" customHeight="1">
      <c r="A10" s="38" t="s">
        <v>4</v>
      </c>
      <c r="B10" s="1" t="s">
        <v>101</v>
      </c>
      <c r="C10" s="34">
        <v>1923846</v>
      </c>
      <c r="D10" s="26"/>
      <c r="E10" s="34">
        <v>1631007</v>
      </c>
      <c r="F10" s="61"/>
      <c r="H10" s="29"/>
      <c r="I10" s="60"/>
      <c r="L10" s="62"/>
    </row>
    <row r="11" spans="1:12" ht="22.5" customHeight="1">
      <c r="A11" s="38" t="s">
        <v>116</v>
      </c>
      <c r="B11" s="1">
        <v>3</v>
      </c>
      <c r="C11" s="34">
        <v>28858</v>
      </c>
      <c r="D11" s="39"/>
      <c r="E11" s="34">
        <v>65435</v>
      </c>
      <c r="F11" s="61"/>
      <c r="H11" s="29"/>
      <c r="I11" s="60"/>
    </row>
    <row r="12" spans="1:12" ht="22.5" customHeight="1">
      <c r="A12" s="38" t="s">
        <v>61</v>
      </c>
      <c r="C12" s="34">
        <v>648312</v>
      </c>
      <c r="D12" s="26"/>
      <c r="E12" s="34">
        <v>792202</v>
      </c>
      <c r="F12" s="61"/>
      <c r="H12" s="29"/>
      <c r="I12" s="60"/>
    </row>
    <row r="13" spans="1:12" ht="22.5" customHeight="1">
      <c r="A13" s="40" t="s">
        <v>6</v>
      </c>
      <c r="C13" s="41">
        <f>SUM(C9:C12)</f>
        <v>2677385</v>
      </c>
      <c r="D13" s="7"/>
      <c r="E13" s="41">
        <f>SUM(E9:E12)</f>
        <v>2496467</v>
      </c>
      <c r="F13" s="61"/>
      <c r="H13" s="29"/>
      <c r="I13" s="60"/>
    </row>
    <row r="14" spans="1:12" ht="22.5" customHeight="1">
      <c r="A14" s="40"/>
      <c r="D14" s="26"/>
      <c r="E14" s="34"/>
      <c r="F14" s="61"/>
      <c r="H14" s="29"/>
      <c r="I14" s="60"/>
    </row>
    <row r="15" spans="1:12" ht="22.5" customHeight="1">
      <c r="A15" s="37" t="s">
        <v>7</v>
      </c>
      <c r="D15" s="26"/>
      <c r="E15" s="34"/>
      <c r="F15" s="61"/>
      <c r="H15" s="29"/>
      <c r="I15" s="60"/>
    </row>
    <row r="16" spans="1:12" ht="22.5" customHeight="1">
      <c r="A16" s="38" t="s">
        <v>62</v>
      </c>
      <c r="C16" s="34">
        <v>421306</v>
      </c>
      <c r="D16" s="26"/>
      <c r="E16" s="34">
        <v>429144</v>
      </c>
      <c r="F16" s="61"/>
      <c r="H16" s="29"/>
      <c r="I16" s="60"/>
    </row>
    <row r="17" spans="1:9" ht="22.5" customHeight="1">
      <c r="A17" s="38" t="s">
        <v>60</v>
      </c>
      <c r="C17" s="34">
        <v>6325</v>
      </c>
      <c r="D17" s="26"/>
      <c r="E17" s="34">
        <v>6593</v>
      </c>
      <c r="F17" s="61"/>
      <c r="H17" s="29"/>
      <c r="I17" s="60"/>
    </row>
    <row r="18" spans="1:9" ht="22.5" customHeight="1">
      <c r="A18" s="38" t="s">
        <v>48</v>
      </c>
      <c r="C18" s="34">
        <v>21502</v>
      </c>
      <c r="D18" s="26"/>
      <c r="E18" s="34">
        <v>21519</v>
      </c>
      <c r="F18" s="61"/>
      <c r="H18" s="29"/>
      <c r="I18" s="60"/>
    </row>
    <row r="19" spans="1:9" ht="22.5" customHeight="1">
      <c r="A19" s="38" t="s">
        <v>8</v>
      </c>
      <c r="C19" s="34">
        <v>2375</v>
      </c>
      <c r="D19" s="42"/>
      <c r="E19" s="34">
        <v>2373</v>
      </c>
      <c r="F19" s="61"/>
      <c r="H19" s="29"/>
      <c r="I19" s="60"/>
    </row>
    <row r="20" spans="1:9" ht="22.5" customHeight="1">
      <c r="A20" s="40" t="s">
        <v>9</v>
      </c>
      <c r="C20" s="41">
        <f>SUM(C16:C19)</f>
        <v>451508</v>
      </c>
      <c r="D20" s="43"/>
      <c r="E20" s="41">
        <f>SUM(E16:E19)</f>
        <v>459629</v>
      </c>
      <c r="F20" s="61"/>
      <c r="H20" s="29"/>
      <c r="I20" s="60"/>
    </row>
    <row r="21" spans="1:9" ht="22.5" customHeight="1">
      <c r="A21" s="40"/>
      <c r="D21" s="26"/>
      <c r="E21" s="34"/>
      <c r="F21" s="61"/>
      <c r="H21" s="29"/>
    </row>
    <row r="22" spans="1:9" ht="22.5" customHeight="1" thickBot="1">
      <c r="A22" s="40" t="s">
        <v>10</v>
      </c>
      <c r="C22" s="44">
        <f>SUM(C13+C20)</f>
        <v>3128893</v>
      </c>
      <c r="D22" s="7"/>
      <c r="E22" s="44">
        <f>SUM(E13+E20)</f>
        <v>2956096</v>
      </c>
      <c r="F22" s="61"/>
      <c r="H22" s="29"/>
    </row>
    <row r="23" spans="1:9" ht="22.5" customHeight="1" thickTop="1">
      <c r="F23" s="61"/>
    </row>
    <row r="24" spans="1:9" ht="22.5" customHeight="1">
      <c r="A24" s="33" t="s">
        <v>0</v>
      </c>
      <c r="F24" s="61"/>
    </row>
    <row r="25" spans="1:9" ht="22.5" customHeight="1">
      <c r="A25" s="33" t="s">
        <v>41</v>
      </c>
    </row>
    <row r="26" spans="1:9" ht="22.5" customHeight="1">
      <c r="A26" s="33"/>
    </row>
    <row r="27" spans="1:9" s="48" customFormat="1" ht="22.5" customHeight="1">
      <c r="A27" s="45"/>
      <c r="B27" s="46"/>
      <c r="C27" s="68" t="s">
        <v>82</v>
      </c>
      <c r="D27" s="69"/>
      <c r="E27" s="69" t="s">
        <v>31</v>
      </c>
      <c r="F27" s="63"/>
      <c r="G27" s="47"/>
    </row>
    <row r="28" spans="1:9" ht="23.1" customHeight="1">
      <c r="A28" s="33" t="s">
        <v>43</v>
      </c>
      <c r="B28" s="1" t="s">
        <v>1</v>
      </c>
      <c r="C28" s="36">
        <v>2562</v>
      </c>
      <c r="D28" s="25"/>
      <c r="E28" s="36">
        <v>2561</v>
      </c>
    </row>
    <row r="29" spans="1:9" ht="22.5" customHeight="1">
      <c r="A29" s="33"/>
      <c r="C29" s="36" t="s">
        <v>108</v>
      </c>
      <c r="D29" s="25"/>
      <c r="E29" s="36"/>
    </row>
    <row r="30" spans="1:9" ht="22.5" customHeight="1">
      <c r="A30" s="31"/>
      <c r="C30" s="127" t="s">
        <v>32</v>
      </c>
      <c r="D30" s="127"/>
      <c r="E30" s="127"/>
    </row>
    <row r="31" spans="1:9" ht="22.5" customHeight="1">
      <c r="A31" s="37" t="s">
        <v>11</v>
      </c>
      <c r="D31" s="26"/>
      <c r="E31" s="26"/>
    </row>
    <row r="32" spans="1:9" ht="22.5" hidden="1" customHeight="1">
      <c r="A32" s="38" t="s">
        <v>77</v>
      </c>
      <c r="B32" s="1">
        <v>12</v>
      </c>
      <c r="C32" s="34">
        <v>0</v>
      </c>
      <c r="D32" s="8"/>
      <c r="E32" s="34">
        <v>0</v>
      </c>
      <c r="F32" s="61"/>
      <c r="H32" s="29"/>
    </row>
    <row r="33" spans="1:9" ht="22.5" customHeight="1">
      <c r="A33" s="38" t="s">
        <v>12</v>
      </c>
      <c r="B33" s="1" t="s">
        <v>102</v>
      </c>
      <c r="C33" s="34">
        <v>643073</v>
      </c>
      <c r="D33" s="8"/>
      <c r="E33" s="34">
        <v>649337</v>
      </c>
      <c r="F33" s="61"/>
      <c r="H33" s="29"/>
    </row>
    <row r="34" spans="1:9" ht="22.5" customHeight="1">
      <c r="A34" s="32" t="s">
        <v>117</v>
      </c>
      <c r="B34" s="1">
        <v>3</v>
      </c>
      <c r="C34" s="34">
        <v>60605</v>
      </c>
      <c r="D34" s="8"/>
      <c r="E34" s="34">
        <v>44475</v>
      </c>
      <c r="F34" s="61"/>
      <c r="H34" s="29"/>
    </row>
    <row r="35" spans="1:9" ht="22.5" hidden="1" customHeight="1">
      <c r="A35" s="32" t="s">
        <v>69</v>
      </c>
      <c r="D35" s="8"/>
      <c r="E35" s="34"/>
      <c r="F35" s="61"/>
      <c r="H35" s="29"/>
    </row>
    <row r="36" spans="1:9" ht="22.5" hidden="1" customHeight="1">
      <c r="A36" s="64" t="s">
        <v>80</v>
      </c>
      <c r="B36" s="1">
        <v>12</v>
      </c>
      <c r="D36" s="8"/>
      <c r="E36" s="34">
        <v>0</v>
      </c>
      <c r="F36" s="61"/>
      <c r="H36" s="29"/>
    </row>
    <row r="37" spans="1:9" ht="22.5" customHeight="1">
      <c r="A37" s="123" t="s">
        <v>49</v>
      </c>
      <c r="B37" s="1" t="s">
        <v>103</v>
      </c>
      <c r="C37" s="34">
        <v>668071</v>
      </c>
      <c r="D37" s="8"/>
      <c r="E37" s="34">
        <v>564405</v>
      </c>
      <c r="F37" s="61"/>
      <c r="H37" s="29"/>
    </row>
    <row r="38" spans="1:9" ht="22.5" customHeight="1">
      <c r="A38" s="123" t="s">
        <v>55</v>
      </c>
      <c r="C38" s="34">
        <v>33067</v>
      </c>
      <c r="D38" s="8"/>
      <c r="E38" s="34">
        <v>20126</v>
      </c>
      <c r="F38" s="61"/>
      <c r="H38" s="29"/>
    </row>
    <row r="39" spans="1:9" ht="22.5" customHeight="1">
      <c r="A39" s="38" t="s">
        <v>13</v>
      </c>
      <c r="C39" s="34">
        <v>5366</v>
      </c>
      <c r="D39" s="8"/>
      <c r="E39" s="34">
        <v>10769</v>
      </c>
      <c r="F39" s="61"/>
      <c r="H39" s="29"/>
    </row>
    <row r="40" spans="1:9" ht="22.5" customHeight="1">
      <c r="A40" s="40" t="s">
        <v>14</v>
      </c>
      <c r="C40" s="41">
        <f>SUM(C32:C39)</f>
        <v>1410182</v>
      </c>
      <c r="D40" s="43"/>
      <c r="E40" s="41">
        <f>SUM(E32:E39)</f>
        <v>1289112</v>
      </c>
      <c r="F40" s="61"/>
      <c r="H40" s="29"/>
      <c r="I40" s="60"/>
    </row>
    <row r="41" spans="1:9" ht="10.5" customHeight="1">
      <c r="A41" s="31"/>
      <c r="C41" s="27"/>
      <c r="D41" s="30"/>
      <c r="E41" s="27"/>
      <c r="F41" s="61"/>
      <c r="H41" s="29"/>
    </row>
    <row r="42" spans="1:9" ht="22.5" customHeight="1">
      <c r="A42" s="37" t="s">
        <v>27</v>
      </c>
      <c r="D42" s="8"/>
      <c r="E42" s="34"/>
      <c r="F42" s="61"/>
      <c r="H42" s="29"/>
    </row>
    <row r="43" spans="1:9" ht="22.5" hidden="1" customHeight="1">
      <c r="A43" s="38" t="s">
        <v>81</v>
      </c>
      <c r="B43" s="1">
        <v>12</v>
      </c>
      <c r="C43" s="27">
        <v>0</v>
      </c>
      <c r="D43" s="8"/>
      <c r="E43" s="27">
        <v>0</v>
      </c>
      <c r="F43" s="61"/>
      <c r="H43" s="29"/>
    </row>
    <row r="44" spans="1:9" ht="22.5" customHeight="1">
      <c r="A44" s="49" t="s">
        <v>71</v>
      </c>
      <c r="C44" s="50">
        <v>107371</v>
      </c>
      <c r="D44" s="8"/>
      <c r="E44" s="50">
        <v>107453</v>
      </c>
      <c r="F44" s="61"/>
      <c r="H44" s="29"/>
    </row>
    <row r="45" spans="1:9" ht="22.5" customHeight="1">
      <c r="A45" s="40" t="s">
        <v>58</v>
      </c>
      <c r="C45" s="51">
        <f>SUM(C43:C44)</f>
        <v>107371</v>
      </c>
      <c r="D45" s="43"/>
      <c r="E45" s="51">
        <f>SUM(E43:E44)</f>
        <v>107453</v>
      </c>
      <c r="F45" s="61"/>
      <c r="H45" s="29"/>
    </row>
    <row r="46" spans="1:9" ht="10.5" customHeight="1">
      <c r="A46" s="40"/>
      <c r="C46" s="52"/>
      <c r="D46" s="24"/>
      <c r="E46" s="52"/>
      <c r="F46" s="61"/>
      <c r="H46" s="29"/>
    </row>
    <row r="47" spans="1:9" ht="22.5" customHeight="1">
      <c r="A47" s="40" t="s">
        <v>28</v>
      </c>
      <c r="C47" s="51">
        <f>SUM(C40+C45)</f>
        <v>1517553</v>
      </c>
      <c r="D47" s="24"/>
      <c r="E47" s="51">
        <f>SUM(E40+E45)</f>
        <v>1396565</v>
      </c>
      <c r="F47" s="61"/>
      <c r="H47" s="29"/>
    </row>
    <row r="48" spans="1:9" ht="10.5" customHeight="1">
      <c r="D48" s="42"/>
      <c r="E48" s="34"/>
      <c r="F48" s="61"/>
      <c r="H48" s="29"/>
    </row>
    <row r="49" spans="1:9" ht="22.5" customHeight="1">
      <c r="A49" s="37" t="s">
        <v>45</v>
      </c>
      <c r="D49" s="8"/>
      <c r="E49" s="34"/>
      <c r="F49" s="61"/>
      <c r="H49" s="29"/>
    </row>
    <row r="50" spans="1:9" ht="22.5" customHeight="1">
      <c r="A50" s="38" t="s">
        <v>25</v>
      </c>
      <c r="D50" s="42"/>
      <c r="E50" s="34"/>
      <c r="F50" s="61"/>
      <c r="H50" s="29"/>
    </row>
    <row r="51" spans="1:9" ht="22.5" customHeight="1" thickBot="1">
      <c r="A51" s="38" t="s">
        <v>63</v>
      </c>
      <c r="C51" s="53">
        <v>480000</v>
      </c>
      <c r="D51" s="8"/>
      <c r="E51" s="53">
        <v>480000</v>
      </c>
      <c r="F51" s="61"/>
      <c r="H51" s="29"/>
    </row>
    <row r="52" spans="1:9" ht="22.5" customHeight="1" thickTop="1">
      <c r="A52" s="38" t="s">
        <v>64</v>
      </c>
      <c r="C52" s="34">
        <v>480000</v>
      </c>
      <c r="D52" s="8"/>
      <c r="E52" s="34">
        <v>480000</v>
      </c>
      <c r="F52" s="61"/>
      <c r="H52" s="29"/>
    </row>
    <row r="53" spans="1:9" ht="22.5" customHeight="1">
      <c r="A53" s="32" t="s">
        <v>65</v>
      </c>
      <c r="D53" s="8"/>
      <c r="E53" s="34"/>
      <c r="F53" s="55"/>
      <c r="H53" s="29"/>
    </row>
    <row r="54" spans="1:9" ht="22.5" customHeight="1">
      <c r="A54" s="32" t="s">
        <v>39</v>
      </c>
      <c r="C54" s="34">
        <v>507500</v>
      </c>
      <c r="D54" s="8"/>
      <c r="E54" s="34">
        <v>507500</v>
      </c>
      <c r="F54" s="61"/>
      <c r="H54" s="29"/>
    </row>
    <row r="55" spans="1:9" ht="22.5" customHeight="1">
      <c r="A55" s="9" t="s">
        <v>15</v>
      </c>
      <c r="D55" s="8"/>
      <c r="E55" s="34"/>
      <c r="F55" s="61"/>
      <c r="H55" s="29"/>
    </row>
    <row r="56" spans="1:9" ht="22.5" customHeight="1">
      <c r="A56" s="38" t="s">
        <v>33</v>
      </c>
      <c r="E56" s="34"/>
      <c r="F56" s="61"/>
      <c r="H56" s="29"/>
    </row>
    <row r="57" spans="1:9" ht="22.5" customHeight="1">
      <c r="A57" s="9" t="s">
        <v>35</v>
      </c>
      <c r="C57" s="34">
        <v>48000</v>
      </c>
      <c r="D57" s="8"/>
      <c r="E57" s="34">
        <v>48000</v>
      </c>
      <c r="F57" s="61"/>
      <c r="H57" s="29"/>
    </row>
    <row r="58" spans="1:9" ht="22.5" customHeight="1">
      <c r="A58" s="9" t="s">
        <v>26</v>
      </c>
      <c r="C58" s="54">
        <v>575840</v>
      </c>
      <c r="D58" s="8"/>
      <c r="E58" s="54">
        <v>524031</v>
      </c>
      <c r="F58" s="61"/>
      <c r="H58" s="29"/>
    </row>
    <row r="59" spans="1:9" ht="22.5" customHeight="1">
      <c r="A59" s="40" t="s">
        <v>66</v>
      </c>
      <c r="C59" s="51">
        <f>SUM(C52:C58)</f>
        <v>1611340</v>
      </c>
      <c r="D59" s="43"/>
      <c r="E59" s="51">
        <f>SUM(E52:E58)</f>
        <v>1559531</v>
      </c>
      <c r="F59" s="61"/>
      <c r="H59" s="29"/>
      <c r="I59" s="29"/>
    </row>
    <row r="60" spans="1:9" ht="9" customHeight="1">
      <c r="A60" s="40"/>
      <c r="C60" s="52"/>
      <c r="D60" s="43"/>
      <c r="E60" s="52"/>
      <c r="F60" s="61"/>
      <c r="H60" s="29"/>
      <c r="I60" s="29"/>
    </row>
    <row r="61" spans="1:9" ht="22.5" customHeight="1" thickBot="1">
      <c r="A61" s="40" t="s">
        <v>44</v>
      </c>
      <c r="C61" s="44">
        <f>SUM(C47+C59)</f>
        <v>3128893</v>
      </c>
      <c r="D61" s="43"/>
      <c r="E61" s="44">
        <f>SUM(E47+E59)</f>
        <v>2956096</v>
      </c>
      <c r="F61" s="60">
        <f>C22-C61</f>
        <v>0</v>
      </c>
      <c r="G61" s="60">
        <f>D22-D61</f>
        <v>0</v>
      </c>
      <c r="H61" s="60">
        <f>E22-E61</f>
        <v>0</v>
      </c>
      <c r="I61" s="29"/>
    </row>
    <row r="62" spans="1:9" ht="22.5" customHeight="1" thickTop="1">
      <c r="A62" s="65"/>
      <c r="C62" s="52"/>
      <c r="D62" s="66"/>
      <c r="E62" s="67"/>
      <c r="H62" s="29"/>
    </row>
  </sheetData>
  <mergeCells count="2">
    <mergeCell ref="C7:E7"/>
    <mergeCell ref="C30:E30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tabSelected="1" view="pageBreakPreview" zoomScaleNormal="100" zoomScaleSheetLayoutView="100" workbookViewId="0">
      <selection activeCell="D21" sqref="D21"/>
    </sheetView>
  </sheetViews>
  <sheetFormatPr defaultColWidth="9.140625" defaultRowHeight="23.25" customHeight="1"/>
  <cols>
    <col min="1" max="1" width="45" style="9" customWidth="1"/>
    <col min="2" max="2" width="8.42578125" style="1" customWidth="1"/>
    <col min="3" max="3" width="1.5703125" style="15" customWidth="1"/>
    <col min="4" max="4" width="9.140625" style="15" customWidth="1"/>
    <col min="5" max="5" width="2" style="15" customWidth="1"/>
    <col min="6" max="6" width="14.28515625" style="15" customWidth="1"/>
    <col min="7" max="7" width="2" style="15" customWidth="1"/>
    <col min="8" max="8" width="14.28515625" style="15" customWidth="1"/>
    <col min="9" max="10" width="9.140625" style="15"/>
    <col min="11" max="11" width="16" style="17" bestFit="1" customWidth="1"/>
    <col min="12" max="16384" width="9.140625" style="15"/>
  </cols>
  <sheetData>
    <row r="1" spans="1:11" s="71" customFormat="1" ht="23.25" customHeight="1">
      <c r="A1" s="2" t="s">
        <v>0</v>
      </c>
      <c r="B1" s="70"/>
      <c r="K1" s="72"/>
    </row>
    <row r="2" spans="1:11" s="72" customFormat="1" ht="23.25" customHeight="1">
      <c r="A2" s="2" t="s">
        <v>54</v>
      </c>
      <c r="B2" s="73"/>
      <c r="C2" s="71"/>
      <c r="D2" s="71"/>
      <c r="E2" s="128"/>
      <c r="F2" s="128"/>
      <c r="G2" s="71"/>
      <c r="H2" s="71"/>
      <c r="I2" s="71"/>
      <c r="J2" s="71"/>
    </row>
    <row r="3" spans="1:11" s="28" customFormat="1" ht="23.25" customHeight="1">
      <c r="A3" s="3"/>
      <c r="B3" s="10"/>
      <c r="E3" s="74"/>
      <c r="F3" s="74"/>
      <c r="H3" s="74"/>
      <c r="K3" s="29"/>
    </row>
    <row r="4" spans="1:11" s="28" customFormat="1" ht="23.25" customHeight="1">
      <c r="A4" s="3"/>
      <c r="B4" s="1"/>
      <c r="D4" s="75"/>
      <c r="E4" s="75"/>
      <c r="F4" s="129" t="s">
        <v>110</v>
      </c>
      <c r="G4" s="129"/>
      <c r="H4" s="129"/>
      <c r="K4" s="29"/>
    </row>
    <row r="5" spans="1:11" s="28" customFormat="1" ht="23.25" customHeight="1">
      <c r="A5" s="3"/>
      <c r="B5" s="1"/>
      <c r="D5" s="75"/>
      <c r="E5" s="75"/>
      <c r="F5" s="129" t="s">
        <v>82</v>
      </c>
      <c r="G5" s="129"/>
      <c r="H5" s="129"/>
      <c r="K5" s="29"/>
    </row>
    <row r="6" spans="1:11" s="28" customFormat="1" ht="23.25" customHeight="1">
      <c r="A6" s="76"/>
      <c r="B6" s="1"/>
      <c r="C6" s="57"/>
      <c r="D6" s="1" t="s">
        <v>1</v>
      </c>
      <c r="E6" s="25"/>
      <c r="F6" s="36">
        <v>2562</v>
      </c>
      <c r="G6" s="25"/>
      <c r="H6" s="36">
        <v>2561</v>
      </c>
      <c r="K6" s="29"/>
    </row>
    <row r="7" spans="1:11" s="28" customFormat="1" ht="23.25" customHeight="1">
      <c r="A7" s="76"/>
      <c r="B7" s="1"/>
      <c r="C7" s="57"/>
      <c r="D7" s="1"/>
      <c r="E7" s="13"/>
      <c r="F7" s="127" t="s">
        <v>32</v>
      </c>
      <c r="G7" s="127"/>
      <c r="H7" s="127"/>
      <c r="K7" s="29"/>
    </row>
    <row r="8" spans="1:11" s="28" customFormat="1" ht="23.25" customHeight="1">
      <c r="A8" s="6" t="s">
        <v>16</v>
      </c>
      <c r="B8" s="1"/>
      <c r="C8" s="57"/>
      <c r="D8" s="1"/>
      <c r="E8" s="77"/>
      <c r="K8" s="29"/>
    </row>
    <row r="9" spans="1:11" s="28" customFormat="1" ht="23.25" customHeight="1">
      <c r="A9" s="76" t="s">
        <v>67</v>
      </c>
      <c r="B9" s="1"/>
      <c r="D9" s="1" t="s">
        <v>72</v>
      </c>
      <c r="F9" s="78">
        <v>1764849</v>
      </c>
      <c r="G9" s="79"/>
      <c r="H9" s="78">
        <v>1818688</v>
      </c>
      <c r="K9" s="29"/>
    </row>
    <row r="10" spans="1:11" s="28" customFormat="1" ht="23.25" customHeight="1">
      <c r="A10" s="76" t="s">
        <v>34</v>
      </c>
      <c r="B10" s="1"/>
      <c r="D10" s="1"/>
      <c r="F10" s="80">
        <v>0</v>
      </c>
      <c r="G10" s="79"/>
      <c r="H10" s="80">
        <v>4461</v>
      </c>
      <c r="K10" s="29"/>
    </row>
    <row r="11" spans="1:11" s="28" customFormat="1" ht="23.25" customHeight="1">
      <c r="A11" s="76" t="s">
        <v>104</v>
      </c>
      <c r="B11" s="1"/>
      <c r="D11" s="1">
        <v>3</v>
      </c>
      <c r="F11" s="80">
        <v>0</v>
      </c>
      <c r="G11" s="79"/>
      <c r="H11" s="80">
        <v>4237</v>
      </c>
      <c r="K11" s="29"/>
    </row>
    <row r="12" spans="1:11" s="28" customFormat="1" ht="23.25" customHeight="1">
      <c r="A12" s="76" t="s">
        <v>17</v>
      </c>
      <c r="B12" s="1"/>
      <c r="D12" s="1"/>
      <c r="F12" s="78">
        <v>2405</v>
      </c>
      <c r="G12" s="79"/>
      <c r="H12" s="78">
        <v>1311</v>
      </c>
      <c r="K12" s="29"/>
    </row>
    <row r="13" spans="1:11" s="28" customFormat="1" ht="23.25" customHeight="1">
      <c r="A13" s="3" t="s">
        <v>18</v>
      </c>
      <c r="B13" s="1"/>
      <c r="D13" s="1"/>
      <c r="F13" s="11">
        <f>SUM(F9:F12)</f>
        <v>1767254</v>
      </c>
      <c r="G13" s="81"/>
      <c r="H13" s="11">
        <f>SUM(H9:H12)</f>
        <v>1828697</v>
      </c>
      <c r="K13" s="29"/>
    </row>
    <row r="14" spans="1:11" s="28" customFormat="1" ht="23.25" customHeight="1">
      <c r="A14" s="3"/>
      <c r="B14" s="1"/>
      <c r="D14" s="1"/>
      <c r="F14" s="78"/>
      <c r="G14" s="79"/>
      <c r="H14" s="78"/>
      <c r="K14" s="29"/>
    </row>
    <row r="15" spans="1:11" s="28" customFormat="1" ht="23.25" customHeight="1">
      <c r="A15" s="6" t="s">
        <v>19</v>
      </c>
      <c r="B15" s="1"/>
      <c r="D15" s="1"/>
      <c r="F15" s="78"/>
      <c r="G15" s="79"/>
      <c r="H15" s="78"/>
      <c r="K15" s="29"/>
    </row>
    <row r="16" spans="1:11" s="28" customFormat="1" ht="23.25" customHeight="1">
      <c r="A16" s="76" t="s">
        <v>68</v>
      </c>
      <c r="B16" s="1"/>
      <c r="D16" s="1">
        <v>3</v>
      </c>
      <c r="F16" s="82">
        <v>1624740</v>
      </c>
      <c r="G16" s="83"/>
      <c r="H16" s="82">
        <v>1708496</v>
      </c>
      <c r="K16" s="29"/>
    </row>
    <row r="17" spans="1:11" s="28" customFormat="1" ht="23.25" customHeight="1">
      <c r="A17" s="76" t="s">
        <v>105</v>
      </c>
      <c r="B17" s="1"/>
      <c r="D17" s="1"/>
      <c r="F17" s="82">
        <v>36287</v>
      </c>
      <c r="G17" s="83"/>
      <c r="H17" s="82">
        <v>32884</v>
      </c>
      <c r="K17" s="29"/>
    </row>
    <row r="18" spans="1:11" s="28" customFormat="1" ht="23.25" customHeight="1">
      <c r="A18" s="76" t="s">
        <v>36</v>
      </c>
      <c r="B18" s="1"/>
      <c r="D18" s="1">
        <v>3</v>
      </c>
      <c r="F18" s="82">
        <v>30189</v>
      </c>
      <c r="G18" s="83"/>
      <c r="H18" s="82">
        <v>30958</v>
      </c>
      <c r="K18" s="29"/>
    </row>
    <row r="19" spans="1:11" s="28" customFormat="1" ht="23.25" customHeight="1">
      <c r="A19" s="76" t="s">
        <v>120</v>
      </c>
      <c r="B19" s="1"/>
      <c r="D19" s="1"/>
      <c r="F19" s="82">
        <v>4004</v>
      </c>
      <c r="G19" s="83"/>
      <c r="H19" s="122">
        <v>0</v>
      </c>
      <c r="K19" s="29"/>
    </row>
    <row r="20" spans="1:11" s="28" customFormat="1" ht="23.25" customHeight="1">
      <c r="A20" s="84" t="s">
        <v>118</v>
      </c>
      <c r="B20" s="1"/>
      <c r="D20" s="1">
        <v>3</v>
      </c>
      <c r="F20" s="125">
        <v>4481</v>
      </c>
      <c r="G20" s="83"/>
      <c r="H20" s="122">
        <v>0</v>
      </c>
      <c r="K20" s="29"/>
    </row>
    <row r="21" spans="1:11" s="28" customFormat="1" ht="23.25" customHeight="1">
      <c r="A21" s="76" t="s">
        <v>37</v>
      </c>
      <c r="B21" s="1"/>
      <c r="D21" s="1">
        <v>3</v>
      </c>
      <c r="F21" s="85">
        <v>2786</v>
      </c>
      <c r="G21" s="79"/>
      <c r="H21" s="85">
        <v>5601</v>
      </c>
      <c r="K21" s="29"/>
    </row>
    <row r="22" spans="1:11" s="28" customFormat="1" ht="23.25" customHeight="1">
      <c r="A22" s="3" t="s">
        <v>20</v>
      </c>
      <c r="B22" s="1"/>
      <c r="D22" s="1"/>
      <c r="F22" s="11">
        <f>SUM(F16:F21)</f>
        <v>1702487</v>
      </c>
      <c r="G22" s="81"/>
      <c r="H22" s="11">
        <f>SUM(H16:H21)</f>
        <v>1777939</v>
      </c>
      <c r="K22" s="29"/>
    </row>
    <row r="23" spans="1:11" s="28" customFormat="1" ht="23.25" customHeight="1">
      <c r="A23" s="3"/>
      <c r="B23" s="1"/>
      <c r="D23" s="1"/>
      <c r="F23" s="5"/>
      <c r="G23" s="81"/>
      <c r="H23" s="5"/>
      <c r="K23" s="29"/>
    </row>
    <row r="24" spans="1:11" s="28" customFormat="1" ht="23.25" customHeight="1">
      <c r="A24" s="3" t="s">
        <v>56</v>
      </c>
      <c r="B24" s="1"/>
      <c r="C24" s="16"/>
      <c r="D24" s="10"/>
      <c r="F24" s="5">
        <f>F13-F22</f>
        <v>64767</v>
      </c>
      <c r="G24" s="81"/>
      <c r="H24" s="5">
        <f>H13-H22</f>
        <v>50758</v>
      </c>
      <c r="K24" s="29"/>
    </row>
    <row r="25" spans="1:11" s="28" customFormat="1" ht="23.25" customHeight="1">
      <c r="A25" s="86" t="s">
        <v>42</v>
      </c>
      <c r="B25" s="1"/>
      <c r="D25" s="1"/>
      <c r="F25" s="87">
        <v>-12958</v>
      </c>
      <c r="G25" s="68"/>
      <c r="H25" s="87">
        <v>-10137</v>
      </c>
      <c r="K25" s="29"/>
    </row>
    <row r="26" spans="1:11" s="28" customFormat="1" ht="23.25" customHeight="1">
      <c r="A26" s="3" t="s">
        <v>57</v>
      </c>
      <c r="B26" s="1"/>
      <c r="D26" s="1"/>
      <c r="F26" s="88">
        <f>SUM(F24:F25)</f>
        <v>51809</v>
      </c>
      <c r="G26" s="81"/>
      <c r="H26" s="88">
        <f>SUM(H24:H25)</f>
        <v>40621</v>
      </c>
      <c r="K26" s="29"/>
    </row>
    <row r="27" spans="1:11" s="28" customFormat="1" ht="23.25" customHeight="1">
      <c r="A27" s="76" t="s">
        <v>46</v>
      </c>
      <c r="B27" s="1"/>
      <c r="D27" s="1"/>
      <c r="F27" s="89">
        <v>0</v>
      </c>
      <c r="G27" s="79"/>
      <c r="H27" s="89">
        <v>0</v>
      </c>
      <c r="K27" s="29"/>
    </row>
    <row r="28" spans="1:11" s="28" customFormat="1" ht="23.25" customHeight="1" thickBot="1">
      <c r="A28" s="3" t="s">
        <v>83</v>
      </c>
      <c r="B28" s="1"/>
      <c r="D28" s="1"/>
      <c r="F28" s="12">
        <f>SUM(F26:F27)</f>
        <v>51809</v>
      </c>
      <c r="G28" s="81"/>
      <c r="H28" s="12">
        <f>SUM(H26:H27)</f>
        <v>40621</v>
      </c>
      <c r="K28" s="29"/>
    </row>
    <row r="29" spans="1:11" s="28" customFormat="1" ht="23.25" customHeight="1" thickTop="1">
      <c r="A29" s="3"/>
      <c r="B29" s="1"/>
      <c r="D29" s="1"/>
      <c r="F29" s="78"/>
      <c r="G29" s="79"/>
      <c r="H29" s="78"/>
      <c r="K29" s="29"/>
    </row>
    <row r="30" spans="1:11" s="28" customFormat="1" ht="24.95" customHeight="1" thickBot="1">
      <c r="A30" s="3" t="s">
        <v>111</v>
      </c>
      <c r="B30" s="1"/>
      <c r="D30" s="59">
        <v>8</v>
      </c>
      <c r="F30" s="90">
        <f>F26/48000</f>
        <v>1.0793541666666666</v>
      </c>
      <c r="G30" s="91"/>
      <c r="H30" s="90">
        <f>H26/48000</f>
        <v>0.84627083333333331</v>
      </c>
      <c r="K30" s="29"/>
    </row>
    <row r="31" spans="1:11" s="28" customFormat="1" ht="23.25" customHeight="1" thickTop="1">
      <c r="A31" s="76"/>
      <c r="B31" s="1"/>
      <c r="K31" s="29"/>
    </row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firstPageNumber="5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"/>
  <sheetViews>
    <sheetView showGridLines="0" view="pageBreakPreview" zoomScale="90" zoomScaleNormal="70" zoomScaleSheetLayoutView="90" workbookViewId="0">
      <selection activeCell="A20" sqref="A20"/>
    </sheetView>
  </sheetViews>
  <sheetFormatPr defaultColWidth="9.140625" defaultRowHeight="22.5" customHeight="1"/>
  <cols>
    <col min="1" max="1" width="54.5703125" style="23" customWidth="1"/>
    <col min="2" max="2" width="9.140625" style="21" customWidth="1"/>
    <col min="3" max="3" width="2" style="23" customWidth="1"/>
    <col min="4" max="4" width="13.5703125" style="23" customWidth="1"/>
    <col min="5" max="5" width="2" style="23" customWidth="1"/>
    <col min="6" max="6" width="13.42578125" style="23" customWidth="1"/>
    <col min="7" max="7" width="2" style="23" customWidth="1"/>
    <col min="8" max="8" width="12" style="23" customWidth="1"/>
    <col min="9" max="9" width="2" style="23" customWidth="1"/>
    <col min="10" max="10" width="13.42578125" style="23" customWidth="1"/>
    <col min="11" max="11" width="2" style="23" customWidth="1"/>
    <col min="12" max="12" width="14.7109375" style="23" customWidth="1"/>
    <col min="13" max="16384" width="9.140625" style="23"/>
  </cols>
  <sheetData>
    <row r="1" spans="1:13" s="93" customFormat="1" ht="22.5" customHeight="1">
      <c r="A1" s="20" t="s">
        <v>0</v>
      </c>
      <c r="B1" s="92"/>
    </row>
    <row r="2" spans="1:13" s="93" customFormat="1" ht="22.5" customHeight="1">
      <c r="A2" s="20" t="s">
        <v>50</v>
      </c>
      <c r="B2" s="92"/>
    </row>
    <row r="3" spans="1:13" ht="22.5" customHeight="1">
      <c r="A3" s="20"/>
    </row>
    <row r="4" spans="1:13" s="94" customFormat="1" ht="22.5" customHeight="1">
      <c r="B4" s="95"/>
      <c r="C4" s="96"/>
      <c r="D4" s="96"/>
      <c r="E4" s="96"/>
      <c r="F4" s="96"/>
      <c r="G4" s="96"/>
      <c r="H4" s="131" t="s">
        <v>15</v>
      </c>
      <c r="I4" s="131"/>
      <c r="J4" s="131"/>
      <c r="K4" s="96"/>
      <c r="L4" s="96"/>
    </row>
    <row r="5" spans="1:13" s="94" customFormat="1" ht="22.5" customHeight="1">
      <c r="B5" s="95"/>
      <c r="C5" s="96"/>
      <c r="D5" s="96" t="s">
        <v>84</v>
      </c>
      <c r="E5" s="96"/>
      <c r="F5" s="96" t="s">
        <v>85</v>
      </c>
      <c r="G5" s="96"/>
      <c r="H5" s="96" t="s">
        <v>38</v>
      </c>
      <c r="I5" s="96"/>
      <c r="J5" s="96"/>
      <c r="K5" s="96"/>
      <c r="L5" s="96" t="s">
        <v>86</v>
      </c>
    </row>
    <row r="6" spans="1:13" s="94" customFormat="1" ht="22.5" customHeight="1">
      <c r="B6" s="95"/>
      <c r="C6" s="96"/>
      <c r="D6" s="96" t="s">
        <v>87</v>
      </c>
      <c r="E6" s="96"/>
      <c r="F6" s="96" t="s">
        <v>29</v>
      </c>
      <c r="G6" s="96"/>
      <c r="H6" s="96" t="s">
        <v>88</v>
      </c>
      <c r="I6" s="96"/>
      <c r="J6" s="96" t="s">
        <v>89</v>
      </c>
      <c r="K6" s="96"/>
      <c r="L6" s="94" t="s">
        <v>45</v>
      </c>
    </row>
    <row r="7" spans="1:13" ht="22.5" customHeight="1">
      <c r="B7" s="95"/>
      <c r="C7" s="97"/>
      <c r="D7" s="130" t="s">
        <v>32</v>
      </c>
      <c r="E7" s="130"/>
      <c r="F7" s="130"/>
      <c r="G7" s="130"/>
      <c r="H7" s="130"/>
      <c r="I7" s="130"/>
      <c r="J7" s="130"/>
      <c r="K7" s="130"/>
      <c r="L7" s="130"/>
    </row>
    <row r="8" spans="1:13" ht="22.5" customHeight="1">
      <c r="A8" s="22" t="s">
        <v>91</v>
      </c>
      <c r="B8" s="95"/>
      <c r="C8" s="97"/>
      <c r="D8" s="124"/>
      <c r="E8" s="124"/>
      <c r="F8" s="124"/>
      <c r="G8" s="124"/>
      <c r="H8" s="124"/>
      <c r="I8" s="124"/>
      <c r="J8" s="124"/>
      <c r="K8" s="124"/>
      <c r="L8" s="124"/>
    </row>
    <row r="9" spans="1:13" ht="22.5" customHeight="1">
      <c r="A9" s="22" t="s">
        <v>92</v>
      </c>
      <c r="B9" s="99"/>
      <c r="C9" s="22"/>
      <c r="D9" s="100">
        <v>480000</v>
      </c>
      <c r="E9" s="100"/>
      <c r="F9" s="100">
        <v>507500</v>
      </c>
      <c r="G9" s="100"/>
      <c r="H9" s="100">
        <v>48000</v>
      </c>
      <c r="I9" s="100"/>
      <c r="J9" s="100">
        <v>441602</v>
      </c>
      <c r="K9" s="100"/>
      <c r="L9" s="100">
        <f>SUM(D9:J9)</f>
        <v>1477102</v>
      </c>
    </row>
    <row r="10" spans="1:13" ht="9.9499999999999993" customHeight="1">
      <c r="A10" s="22"/>
      <c r="B10" s="99"/>
      <c r="C10" s="22"/>
      <c r="D10" s="100"/>
      <c r="E10" s="100"/>
      <c r="F10" s="100"/>
      <c r="G10" s="100"/>
      <c r="H10" s="100"/>
      <c r="I10" s="100"/>
      <c r="J10" s="100"/>
      <c r="K10" s="100"/>
      <c r="L10" s="100"/>
    </row>
    <row r="11" spans="1:13" ht="22.5" customHeight="1">
      <c r="A11" s="19" t="s">
        <v>52</v>
      </c>
      <c r="B11" s="99"/>
      <c r="C11" s="22"/>
      <c r="D11" s="100"/>
      <c r="E11" s="101"/>
      <c r="F11" s="100"/>
      <c r="G11" s="101"/>
      <c r="H11" s="100"/>
      <c r="I11" s="101"/>
      <c r="J11" s="100"/>
      <c r="K11" s="101"/>
      <c r="L11" s="100"/>
    </row>
    <row r="12" spans="1:13" ht="22.5" customHeight="1">
      <c r="A12" s="102" t="s">
        <v>90</v>
      </c>
      <c r="D12" s="103">
        <v>0</v>
      </c>
      <c r="E12" s="104"/>
      <c r="F12" s="103">
        <v>0</v>
      </c>
      <c r="G12" s="104"/>
      <c r="H12" s="103">
        <v>0</v>
      </c>
      <c r="I12" s="105"/>
      <c r="J12" s="106">
        <v>40621</v>
      </c>
      <c r="K12" s="105"/>
      <c r="L12" s="106">
        <f>SUM(D12:J12)</f>
        <v>40621</v>
      </c>
    </row>
    <row r="13" spans="1:13" ht="22.5" customHeight="1">
      <c r="A13" s="19" t="s">
        <v>53</v>
      </c>
      <c r="B13" s="99"/>
      <c r="C13" s="22"/>
      <c r="D13" s="107">
        <v>0</v>
      </c>
      <c r="E13" s="108"/>
      <c r="F13" s="107">
        <v>0</v>
      </c>
      <c r="G13" s="108"/>
      <c r="H13" s="107">
        <v>0</v>
      </c>
      <c r="I13" s="100"/>
      <c r="J13" s="109">
        <f>+J12</f>
        <v>40621</v>
      </c>
      <c r="K13" s="100"/>
      <c r="L13" s="109">
        <f>+L12</f>
        <v>40621</v>
      </c>
      <c r="M13" s="105"/>
    </row>
    <row r="14" spans="1:13" ht="9.9499999999999993" customHeight="1">
      <c r="A14" s="22"/>
      <c r="B14" s="99"/>
      <c r="C14" s="22"/>
      <c r="D14" s="100"/>
      <c r="E14" s="100"/>
      <c r="F14" s="100"/>
      <c r="G14" s="100"/>
      <c r="H14" s="100"/>
      <c r="I14" s="100"/>
      <c r="J14" s="100"/>
      <c r="K14" s="100"/>
      <c r="L14" s="100"/>
    </row>
    <row r="15" spans="1:13" ht="22.5" customHeight="1" thickBot="1">
      <c r="A15" s="19" t="s">
        <v>93</v>
      </c>
      <c r="D15" s="110">
        <f>SUM(D13,D9)</f>
        <v>480000</v>
      </c>
      <c r="E15" s="100"/>
      <c r="F15" s="110">
        <f>SUM(F13,F9)</f>
        <v>507500</v>
      </c>
      <c r="G15" s="100"/>
      <c r="H15" s="110">
        <f>SUM(H13,H9)</f>
        <v>48000</v>
      </c>
      <c r="I15" s="100"/>
      <c r="J15" s="110">
        <f>SUM(J13,J9)</f>
        <v>482223</v>
      </c>
      <c r="K15" s="100"/>
      <c r="L15" s="110">
        <f>SUM(L13,L9)</f>
        <v>1517723</v>
      </c>
      <c r="M15" s="105"/>
    </row>
    <row r="16" spans="1:13" ht="15.75" customHeight="1" thickTop="1"/>
    <row r="17" spans="1:13" ht="22.5" customHeight="1">
      <c r="A17" s="22" t="s">
        <v>113</v>
      </c>
      <c r="B17" s="95"/>
      <c r="C17" s="97"/>
      <c r="D17" s="98"/>
      <c r="E17" s="98"/>
      <c r="F17" s="98"/>
      <c r="G17" s="98"/>
      <c r="H17" s="98"/>
      <c r="I17" s="98"/>
      <c r="J17" s="98"/>
      <c r="K17" s="98"/>
      <c r="L17" s="98"/>
    </row>
    <row r="18" spans="1:13" ht="22.5" customHeight="1">
      <c r="A18" s="22" t="s">
        <v>114</v>
      </c>
      <c r="B18" s="99"/>
      <c r="C18" s="22"/>
      <c r="D18" s="100">
        <v>480000</v>
      </c>
      <c r="E18" s="100"/>
      <c r="F18" s="100">
        <v>507500</v>
      </c>
      <c r="G18" s="100"/>
      <c r="H18" s="100">
        <v>48000</v>
      </c>
      <c r="I18" s="100"/>
      <c r="J18" s="100">
        <v>524031</v>
      </c>
      <c r="K18" s="100"/>
      <c r="L18" s="100">
        <f>SUM(D18:J18)</f>
        <v>1559531</v>
      </c>
      <c r="M18" s="105">
        <f>L18-'BS-2-3'!E59</f>
        <v>0</v>
      </c>
    </row>
    <row r="19" spans="1:13" ht="9.9499999999999993" customHeight="1">
      <c r="A19" s="22"/>
      <c r="B19" s="99"/>
      <c r="C19" s="22"/>
      <c r="D19" s="100"/>
      <c r="E19" s="100"/>
      <c r="F19" s="100"/>
      <c r="G19" s="100"/>
      <c r="H19" s="100"/>
      <c r="I19" s="100"/>
      <c r="J19" s="100"/>
      <c r="K19" s="100"/>
      <c r="L19" s="100"/>
    </row>
    <row r="20" spans="1:13" ht="22.5" customHeight="1">
      <c r="A20" s="19" t="s">
        <v>52</v>
      </c>
      <c r="B20" s="99"/>
      <c r="C20" s="22"/>
      <c r="D20" s="100"/>
      <c r="E20" s="101"/>
      <c r="F20" s="100"/>
      <c r="G20" s="101"/>
      <c r="H20" s="100"/>
      <c r="I20" s="101"/>
      <c r="J20" s="100"/>
      <c r="K20" s="101"/>
      <c r="L20" s="100"/>
    </row>
    <row r="21" spans="1:13" ht="22.5" customHeight="1">
      <c r="A21" s="102" t="s">
        <v>90</v>
      </c>
      <c r="D21" s="103">
        <v>0</v>
      </c>
      <c r="E21" s="104"/>
      <c r="F21" s="103">
        <v>0</v>
      </c>
      <c r="G21" s="104"/>
      <c r="H21" s="103">
        <v>0</v>
      </c>
      <c r="I21" s="105"/>
      <c r="J21" s="106">
        <f>กำไรขาดทุน!F28</f>
        <v>51809</v>
      </c>
      <c r="K21" s="105"/>
      <c r="L21" s="106">
        <f>SUM(D21:J21)</f>
        <v>51809</v>
      </c>
    </row>
    <row r="22" spans="1:13" ht="22.5" customHeight="1">
      <c r="A22" s="19" t="s">
        <v>53</v>
      </c>
      <c r="B22" s="99"/>
      <c r="C22" s="22"/>
      <c r="D22" s="107">
        <v>0</v>
      </c>
      <c r="E22" s="108"/>
      <c r="F22" s="107">
        <v>0</v>
      </c>
      <c r="G22" s="108"/>
      <c r="H22" s="107">
        <v>0</v>
      </c>
      <c r="I22" s="100"/>
      <c r="J22" s="109">
        <f>+J21</f>
        <v>51809</v>
      </c>
      <c r="K22" s="100"/>
      <c r="L22" s="109">
        <f>+L21</f>
        <v>51809</v>
      </c>
      <c r="M22" s="105">
        <f>J22-กำไรขาดทุน!F28</f>
        <v>0</v>
      </c>
    </row>
    <row r="23" spans="1:13" ht="9.9499999999999993" customHeight="1">
      <c r="A23" s="22"/>
      <c r="B23" s="99"/>
      <c r="C23" s="22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3" ht="22.5" customHeight="1" thickBot="1">
      <c r="A24" s="19" t="s">
        <v>115</v>
      </c>
      <c r="D24" s="110">
        <f>SUM(D22,D18)</f>
        <v>480000</v>
      </c>
      <c r="E24" s="100"/>
      <c r="F24" s="110">
        <f>SUM(F22,F18)</f>
        <v>507500</v>
      </c>
      <c r="G24" s="100"/>
      <c r="H24" s="110">
        <f>SUM(H22,H18)</f>
        <v>48000</v>
      </c>
      <c r="I24" s="100"/>
      <c r="J24" s="110">
        <f>SUM(J22,J18)</f>
        <v>575840</v>
      </c>
      <c r="K24" s="100"/>
      <c r="L24" s="110">
        <f>SUM(L22,L18)</f>
        <v>1611340</v>
      </c>
      <c r="M24" s="105">
        <f>L24-'BS-2-3'!C59</f>
        <v>0</v>
      </c>
    </row>
    <row r="25" spans="1:13" ht="22.5" customHeight="1" thickTop="1"/>
  </sheetData>
  <mergeCells count="2">
    <mergeCell ref="D7:L7"/>
    <mergeCell ref="H4:J4"/>
  </mergeCells>
  <pageMargins left="0.8" right="0.8" top="0.48" bottom="0.5" header="0.5" footer="0.5"/>
  <pageSetup paperSize="9" scale="98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8"/>
  <sheetViews>
    <sheetView showGridLines="0" view="pageBreakPreview" topLeftCell="A34" zoomScaleNormal="100" zoomScaleSheetLayoutView="100" workbookViewId="0">
      <selection activeCell="A46" sqref="A46"/>
    </sheetView>
  </sheetViews>
  <sheetFormatPr defaultColWidth="9.140625" defaultRowHeight="23.25" customHeight="1"/>
  <cols>
    <col min="1" max="1" width="58" style="9" customWidth="1"/>
    <col min="2" max="2" width="7.85546875" style="1" customWidth="1"/>
    <col min="3" max="3" width="1.85546875" style="15" customWidth="1"/>
    <col min="4" max="4" width="13.7109375" style="15" customWidth="1"/>
    <col min="5" max="5" width="2" style="15" customWidth="1"/>
    <col min="6" max="6" width="13.7109375" style="15" customWidth="1"/>
    <col min="7" max="7" width="14.28515625" style="18" customWidth="1"/>
    <col min="8" max="8" width="1.85546875" style="17" customWidth="1"/>
    <col min="9" max="10" width="9.140625" style="15"/>
    <col min="11" max="11" width="16" style="17" bestFit="1" customWidth="1"/>
    <col min="12" max="16384" width="9.140625" style="15"/>
  </cols>
  <sheetData>
    <row r="1" spans="1:11" s="71" customFormat="1" ht="23.25" customHeight="1">
      <c r="A1" s="2" t="s">
        <v>0</v>
      </c>
      <c r="B1" s="70"/>
      <c r="G1" s="93"/>
      <c r="H1" s="72"/>
      <c r="K1" s="72"/>
    </row>
    <row r="2" spans="1:11" s="71" customFormat="1" ht="23.25" customHeight="1">
      <c r="A2" s="2" t="s">
        <v>51</v>
      </c>
      <c r="B2" s="73"/>
      <c r="G2" s="93"/>
      <c r="H2" s="72"/>
      <c r="K2" s="72"/>
    </row>
    <row r="3" spans="1:11" s="28" customFormat="1" ht="22.5" customHeight="1">
      <c r="A3" s="3"/>
      <c r="B3" s="10"/>
      <c r="G3" s="23"/>
      <c r="H3" s="29"/>
      <c r="K3" s="29"/>
    </row>
    <row r="4" spans="1:11" s="28" customFormat="1" ht="23.25" customHeight="1">
      <c r="A4" s="3"/>
      <c r="B4" s="1"/>
      <c r="D4" s="129" t="s">
        <v>110</v>
      </c>
      <c r="E4" s="129"/>
      <c r="F4" s="129"/>
      <c r="G4" s="23"/>
      <c r="H4" s="29"/>
      <c r="K4" s="29"/>
    </row>
    <row r="5" spans="1:11" s="28" customFormat="1" ht="23.25" customHeight="1">
      <c r="A5" s="3"/>
      <c r="B5" s="1"/>
      <c r="D5" s="129" t="s">
        <v>82</v>
      </c>
      <c r="E5" s="129"/>
      <c r="F5" s="129"/>
      <c r="G5" s="23"/>
      <c r="H5" s="29"/>
      <c r="K5" s="29"/>
    </row>
    <row r="6" spans="1:11" s="28" customFormat="1" ht="23.25" customHeight="1">
      <c r="A6" s="76"/>
      <c r="B6" s="1"/>
      <c r="C6" s="57"/>
      <c r="D6" s="36">
        <v>2562</v>
      </c>
      <c r="E6" s="25"/>
      <c r="F6" s="36">
        <v>2561</v>
      </c>
      <c r="G6" s="23"/>
      <c r="H6" s="29"/>
      <c r="K6" s="29"/>
    </row>
    <row r="7" spans="1:11" s="28" customFormat="1" ht="23.25" customHeight="1">
      <c r="A7" s="76"/>
      <c r="B7" s="1"/>
      <c r="C7" s="57"/>
      <c r="D7" s="127" t="s">
        <v>32</v>
      </c>
      <c r="E7" s="127"/>
      <c r="F7" s="127"/>
      <c r="G7" s="23"/>
      <c r="H7" s="29"/>
      <c r="K7" s="29"/>
    </row>
    <row r="8" spans="1:11" s="28" customFormat="1" ht="23.25" customHeight="1">
      <c r="A8" s="6" t="s">
        <v>22</v>
      </c>
      <c r="B8" s="1"/>
      <c r="D8" s="78"/>
      <c r="E8" s="78"/>
      <c r="F8" s="78"/>
      <c r="G8" s="23"/>
      <c r="H8" s="29"/>
      <c r="K8" s="29"/>
    </row>
    <row r="9" spans="1:11" s="28" customFormat="1" ht="23.25" customHeight="1">
      <c r="A9" s="76" t="s">
        <v>57</v>
      </c>
      <c r="B9" s="13"/>
      <c r="D9" s="78">
        <v>51809</v>
      </c>
      <c r="E9" s="78"/>
      <c r="F9" s="78">
        <v>40621</v>
      </c>
      <c r="G9" s="23"/>
      <c r="H9" s="29"/>
      <c r="K9" s="29"/>
    </row>
    <row r="10" spans="1:11" s="28" customFormat="1" ht="23.25" customHeight="1">
      <c r="A10" s="14" t="s">
        <v>109</v>
      </c>
      <c r="B10" s="13"/>
      <c r="D10" s="78"/>
      <c r="E10" s="78"/>
      <c r="F10" s="78"/>
      <c r="G10" s="23"/>
      <c r="H10" s="29"/>
      <c r="K10" s="29"/>
    </row>
    <row r="11" spans="1:11" s="28" customFormat="1" ht="23.25" customHeight="1">
      <c r="A11" s="23" t="s">
        <v>42</v>
      </c>
      <c r="B11" s="13"/>
      <c r="D11" s="58">
        <v>12958</v>
      </c>
      <c r="E11" s="77"/>
      <c r="F11" s="58">
        <v>10137</v>
      </c>
      <c r="G11" s="23"/>
      <c r="H11" s="29"/>
      <c r="K11" s="29"/>
    </row>
    <row r="12" spans="1:11" s="28" customFormat="1" ht="23.25" customHeight="1">
      <c r="A12" s="76" t="s">
        <v>37</v>
      </c>
      <c r="B12" s="13"/>
      <c r="D12" s="80">
        <v>2786</v>
      </c>
      <c r="E12" s="78"/>
      <c r="F12" s="80">
        <v>5601</v>
      </c>
      <c r="G12" s="23"/>
      <c r="H12" s="29"/>
      <c r="K12" s="29"/>
    </row>
    <row r="13" spans="1:11" s="28" customFormat="1" ht="23.25" customHeight="1">
      <c r="A13" s="76" t="s">
        <v>40</v>
      </c>
      <c r="B13" s="13"/>
      <c r="D13" s="80">
        <v>16692</v>
      </c>
      <c r="E13" s="78"/>
      <c r="F13" s="80">
        <v>17913</v>
      </c>
      <c r="G13" s="23"/>
      <c r="H13" s="29"/>
      <c r="K13" s="29"/>
    </row>
    <row r="14" spans="1:11" s="28" customFormat="1" ht="23.25" customHeight="1">
      <c r="A14" s="23" t="s">
        <v>71</v>
      </c>
      <c r="B14" s="13"/>
      <c r="D14" s="58">
        <v>4231</v>
      </c>
      <c r="E14" s="77"/>
      <c r="F14" s="58">
        <v>4167</v>
      </c>
      <c r="G14" s="23"/>
      <c r="H14" s="29"/>
      <c r="K14" s="29"/>
    </row>
    <row r="15" spans="1:11" s="28" customFormat="1" ht="23.25" customHeight="1">
      <c r="A15" s="76" t="s">
        <v>106</v>
      </c>
      <c r="B15" s="13"/>
      <c r="D15" s="80">
        <v>2465</v>
      </c>
      <c r="E15" s="78"/>
      <c r="F15" s="80">
        <v>-1254</v>
      </c>
      <c r="G15" s="23"/>
      <c r="H15" s="29"/>
      <c r="K15" s="29"/>
    </row>
    <row r="16" spans="1:11" s="28" customFormat="1" ht="23.25" customHeight="1">
      <c r="A16" s="84" t="s">
        <v>70</v>
      </c>
      <c r="B16" s="13"/>
      <c r="D16" s="87">
        <v>-36</v>
      </c>
      <c r="E16" s="78"/>
      <c r="F16" s="87">
        <v>0</v>
      </c>
      <c r="G16" s="23"/>
      <c r="H16" s="29"/>
      <c r="K16" s="29"/>
    </row>
    <row r="17" spans="1:11" s="28" customFormat="1" ht="23.25" customHeight="1">
      <c r="A17" s="3"/>
      <c r="B17" s="13"/>
      <c r="D17" s="78">
        <f>SUM(D9:D16)</f>
        <v>90905</v>
      </c>
      <c r="E17" s="78"/>
      <c r="F17" s="78">
        <f>SUM(F9:F16)</f>
        <v>77185</v>
      </c>
      <c r="G17" s="23"/>
      <c r="H17" s="29"/>
      <c r="K17" s="29"/>
    </row>
    <row r="18" spans="1:11" s="28" customFormat="1" ht="23.25" customHeight="1">
      <c r="A18" s="14" t="s">
        <v>30</v>
      </c>
      <c r="B18" s="13"/>
      <c r="D18" s="78"/>
      <c r="E18" s="78"/>
      <c r="F18" s="78"/>
      <c r="G18" s="23"/>
      <c r="H18" s="29"/>
      <c r="K18" s="29"/>
    </row>
    <row r="19" spans="1:11" s="57" customFormat="1" ht="23.25" customHeight="1">
      <c r="A19" s="57" t="s">
        <v>94</v>
      </c>
      <c r="B19" s="13"/>
      <c r="D19" s="77">
        <v>-291161</v>
      </c>
      <c r="E19" s="77"/>
      <c r="F19" s="77">
        <v>-127151</v>
      </c>
      <c r="G19" s="97"/>
      <c r="H19" s="111"/>
      <c r="K19" s="111"/>
    </row>
    <row r="20" spans="1:11" s="57" customFormat="1" ht="23.25" customHeight="1">
      <c r="A20" s="112" t="s">
        <v>116</v>
      </c>
      <c r="B20" s="13"/>
      <c r="D20" s="77">
        <v>36577</v>
      </c>
      <c r="E20" s="77"/>
      <c r="F20" s="77">
        <v>4247</v>
      </c>
      <c r="G20" s="97"/>
      <c r="H20" s="111"/>
      <c r="K20" s="111"/>
    </row>
    <row r="21" spans="1:11" s="57" customFormat="1" ht="23.25" customHeight="1">
      <c r="A21" s="57" t="s">
        <v>5</v>
      </c>
      <c r="B21" s="13"/>
      <c r="D21" s="77">
        <v>143890</v>
      </c>
      <c r="E21" s="77"/>
      <c r="F21" s="77">
        <v>229034</v>
      </c>
      <c r="G21" s="97"/>
      <c r="H21" s="111"/>
      <c r="K21" s="111"/>
    </row>
    <row r="22" spans="1:11" s="57" customFormat="1" ht="23.25" customHeight="1">
      <c r="A22" s="57" t="s">
        <v>8</v>
      </c>
      <c r="B22" s="13"/>
      <c r="D22" s="113">
        <v>-2</v>
      </c>
      <c r="E22" s="114"/>
      <c r="F22" s="113">
        <v>0</v>
      </c>
      <c r="G22" s="97"/>
      <c r="H22" s="111"/>
      <c r="K22" s="111"/>
    </row>
    <row r="23" spans="1:11" s="28" customFormat="1" ht="23.25" customHeight="1">
      <c r="A23" s="28" t="s">
        <v>12</v>
      </c>
      <c r="B23" s="13"/>
      <c r="D23" s="78">
        <v>-10407</v>
      </c>
      <c r="E23" s="78"/>
      <c r="F23" s="78">
        <v>-44170</v>
      </c>
      <c r="G23" s="23"/>
      <c r="H23" s="29"/>
      <c r="K23" s="29"/>
    </row>
    <row r="24" spans="1:11" s="28" customFormat="1" ht="23.25" customHeight="1">
      <c r="A24" s="76" t="s">
        <v>117</v>
      </c>
      <c r="B24" s="13"/>
      <c r="D24" s="78">
        <v>16634</v>
      </c>
      <c r="E24" s="78"/>
      <c r="F24" s="78">
        <v>29810</v>
      </c>
      <c r="G24" s="23"/>
      <c r="H24" s="29"/>
      <c r="K24" s="29"/>
    </row>
    <row r="25" spans="1:11" s="28" customFormat="1" ht="23.25" customHeight="1">
      <c r="A25" s="28" t="s">
        <v>95</v>
      </c>
      <c r="B25" s="13"/>
      <c r="D25" s="85">
        <v>-5403</v>
      </c>
      <c r="E25" s="78"/>
      <c r="F25" s="85">
        <v>-4902</v>
      </c>
      <c r="G25" s="23"/>
      <c r="H25" s="29"/>
      <c r="K25" s="29"/>
    </row>
    <row r="26" spans="1:11" s="28" customFormat="1" ht="23.25" customHeight="1">
      <c r="A26" s="32" t="s">
        <v>119</v>
      </c>
      <c r="B26" s="13"/>
      <c r="D26" s="115">
        <f>SUM(D17:D25)</f>
        <v>-18967</v>
      </c>
      <c r="E26" s="78"/>
      <c r="F26" s="115">
        <f>SUM(F17:F25)</f>
        <v>164053</v>
      </c>
      <c r="G26" s="23"/>
      <c r="H26" s="29"/>
      <c r="K26" s="29"/>
    </row>
    <row r="27" spans="1:11" s="28" customFormat="1" ht="23.25" customHeight="1">
      <c r="A27" s="76" t="s">
        <v>47</v>
      </c>
      <c r="B27" s="13"/>
      <c r="D27" s="116">
        <v>-4313</v>
      </c>
      <c r="E27" s="78"/>
      <c r="F27" s="116">
        <v>-5712</v>
      </c>
      <c r="G27" s="23"/>
      <c r="H27" s="29"/>
      <c r="K27" s="29"/>
    </row>
    <row r="28" spans="1:11" s="28" customFormat="1" ht="23.25" customHeight="1">
      <c r="A28" s="32" t="s">
        <v>59</v>
      </c>
      <c r="B28" s="13"/>
      <c r="D28" s="126">
        <v>0</v>
      </c>
      <c r="E28" s="78"/>
      <c r="F28" s="116">
        <v>-15</v>
      </c>
      <c r="G28" s="23"/>
      <c r="H28" s="29"/>
      <c r="K28" s="29"/>
    </row>
    <row r="29" spans="1:11" s="28" customFormat="1" ht="23.25" customHeight="1">
      <c r="A29" s="19" t="s">
        <v>78</v>
      </c>
      <c r="B29" s="13"/>
      <c r="D29" s="11">
        <f>SUM(D26:D28)</f>
        <v>-23280</v>
      </c>
      <c r="E29" s="5"/>
      <c r="F29" s="11">
        <f>SUM(F26:F28)</f>
        <v>158326</v>
      </c>
      <c r="G29" s="23"/>
      <c r="H29" s="29"/>
      <c r="K29" s="29"/>
    </row>
    <row r="30" spans="1:11" s="28" customFormat="1" ht="23.25" customHeight="1">
      <c r="A30" s="3"/>
      <c r="B30" s="13"/>
      <c r="D30" s="77"/>
      <c r="E30" s="78"/>
      <c r="F30" s="77"/>
      <c r="G30" s="23"/>
      <c r="H30" s="29"/>
      <c r="K30" s="29"/>
    </row>
    <row r="31" spans="1:11" s="71" customFormat="1" ht="23.25" customHeight="1">
      <c r="A31" s="2" t="s">
        <v>0</v>
      </c>
      <c r="B31" s="70"/>
      <c r="G31" s="93"/>
      <c r="H31" s="72"/>
      <c r="K31" s="72"/>
    </row>
    <row r="32" spans="1:11" s="71" customFormat="1" ht="23.25" customHeight="1">
      <c r="A32" s="2" t="s">
        <v>51</v>
      </c>
      <c r="B32" s="73"/>
      <c r="G32" s="93"/>
      <c r="H32" s="72"/>
      <c r="K32" s="72"/>
    </row>
    <row r="33" spans="1:11" s="28" customFormat="1" ht="22.5" customHeight="1">
      <c r="A33" s="3"/>
      <c r="B33" s="10"/>
      <c r="G33" s="23"/>
      <c r="H33" s="29"/>
      <c r="K33" s="29"/>
    </row>
    <row r="34" spans="1:11" s="28" customFormat="1" ht="23.25" customHeight="1">
      <c r="A34" s="3"/>
      <c r="B34" s="1"/>
      <c r="D34" s="129" t="s">
        <v>110</v>
      </c>
      <c r="E34" s="129"/>
      <c r="F34" s="129"/>
      <c r="G34" s="23"/>
      <c r="H34" s="29"/>
      <c r="K34" s="29"/>
    </row>
    <row r="35" spans="1:11" s="28" customFormat="1" ht="23.25" customHeight="1">
      <c r="A35" s="3"/>
      <c r="B35" s="1"/>
      <c r="D35" s="129" t="s">
        <v>82</v>
      </c>
      <c r="E35" s="129"/>
      <c r="F35" s="129"/>
      <c r="G35" s="23"/>
      <c r="H35" s="29"/>
      <c r="K35" s="29"/>
    </row>
    <row r="36" spans="1:11" s="28" customFormat="1" ht="23.25" customHeight="1">
      <c r="A36" s="76"/>
      <c r="B36" s="1"/>
      <c r="C36" s="57"/>
      <c r="D36" s="36">
        <v>2562</v>
      </c>
      <c r="E36" s="25"/>
      <c r="F36" s="36">
        <v>2561</v>
      </c>
      <c r="G36" s="23"/>
      <c r="H36" s="29"/>
      <c r="K36" s="29"/>
    </row>
    <row r="37" spans="1:11" s="28" customFormat="1" ht="23.25" customHeight="1">
      <c r="A37" s="76"/>
      <c r="B37" s="1"/>
      <c r="C37" s="57"/>
      <c r="D37" s="127" t="s">
        <v>32</v>
      </c>
      <c r="E37" s="127"/>
      <c r="F37" s="127"/>
      <c r="G37" s="23"/>
      <c r="H37" s="29"/>
      <c r="K37" s="29"/>
    </row>
    <row r="38" spans="1:11" s="28" customFormat="1" ht="23.25" customHeight="1">
      <c r="A38" s="6" t="s">
        <v>23</v>
      </c>
      <c r="B38" s="13"/>
      <c r="D38" s="78"/>
      <c r="E38" s="78"/>
      <c r="F38" s="78"/>
      <c r="G38" s="23"/>
      <c r="H38" s="29"/>
      <c r="K38" s="29"/>
    </row>
    <row r="39" spans="1:11" s="28" customFormat="1" ht="23.25" customHeight="1">
      <c r="A39" s="76" t="s">
        <v>112</v>
      </c>
      <c r="B39" s="13"/>
      <c r="D39" s="78">
        <v>-9301</v>
      </c>
      <c r="E39" s="78"/>
      <c r="F39" s="78">
        <v>-9532</v>
      </c>
      <c r="G39" s="23"/>
      <c r="H39" s="29"/>
      <c r="K39" s="29"/>
    </row>
    <row r="40" spans="1:11" s="28" customFormat="1" ht="23.25" customHeight="1">
      <c r="A40" s="76" t="s">
        <v>107</v>
      </c>
      <c r="B40" s="13"/>
      <c r="D40" s="80">
        <v>0</v>
      </c>
      <c r="E40" s="78"/>
      <c r="F40" s="80">
        <v>-1716</v>
      </c>
      <c r="G40" s="23"/>
      <c r="H40" s="29"/>
      <c r="K40" s="29"/>
    </row>
    <row r="41" spans="1:11" s="28" customFormat="1" ht="23.25" customHeight="1">
      <c r="A41" s="76" t="s">
        <v>124</v>
      </c>
      <c r="B41" s="13"/>
      <c r="D41" s="80">
        <v>36</v>
      </c>
      <c r="E41" s="78"/>
      <c r="F41" s="56">
        <v>0</v>
      </c>
      <c r="G41" s="23"/>
      <c r="H41" s="29"/>
      <c r="K41" s="29"/>
    </row>
    <row r="42" spans="1:11" s="28" customFormat="1" ht="23.25" customHeight="1">
      <c r="A42" s="3" t="s">
        <v>73</v>
      </c>
      <c r="B42" s="13"/>
      <c r="D42" s="11">
        <f>SUM(D39:D41)</f>
        <v>-9265</v>
      </c>
      <c r="E42" s="5"/>
      <c r="F42" s="11">
        <f>SUM(F39:F41)</f>
        <v>-11248</v>
      </c>
      <c r="G42" s="23"/>
      <c r="H42" s="29"/>
      <c r="K42" s="29"/>
    </row>
    <row r="43" spans="1:11" s="28" customFormat="1" ht="23.25" customHeight="1">
      <c r="A43" s="3"/>
      <c r="B43" s="13"/>
      <c r="D43" s="4"/>
      <c r="E43" s="5"/>
      <c r="F43" s="4"/>
      <c r="G43" s="23"/>
      <c r="H43" s="29"/>
      <c r="K43" s="29"/>
    </row>
    <row r="44" spans="1:11" s="28" customFormat="1" ht="23.25" customHeight="1">
      <c r="A44" s="6" t="s">
        <v>24</v>
      </c>
      <c r="B44" s="13"/>
      <c r="D44" s="78"/>
      <c r="E44" s="78"/>
      <c r="F44" s="78"/>
      <c r="G44" s="23"/>
      <c r="H44" s="29"/>
      <c r="K44" s="29"/>
    </row>
    <row r="45" spans="1:11" s="28" customFormat="1" ht="23.25" customHeight="1">
      <c r="A45" s="76" t="s">
        <v>74</v>
      </c>
      <c r="B45" s="13"/>
      <c r="D45" s="78">
        <v>-2575</v>
      </c>
      <c r="E45" s="78"/>
      <c r="F45" s="78">
        <v>-5210</v>
      </c>
      <c r="G45" s="23"/>
      <c r="H45" s="29"/>
      <c r="K45" s="29"/>
    </row>
    <row r="46" spans="1:11" s="28" customFormat="1" ht="23.25" customHeight="1">
      <c r="A46" s="84" t="s">
        <v>96</v>
      </c>
      <c r="B46" s="13"/>
      <c r="D46" s="56">
        <v>0</v>
      </c>
      <c r="E46" s="78"/>
      <c r="F46" s="78">
        <v>-6</v>
      </c>
      <c r="G46" s="23"/>
      <c r="H46" s="29"/>
      <c r="K46" s="29"/>
    </row>
    <row r="47" spans="1:11" s="28" customFormat="1" ht="23.25" customHeight="1">
      <c r="A47" s="76" t="s">
        <v>97</v>
      </c>
      <c r="B47" s="13"/>
      <c r="D47" s="56">
        <v>0</v>
      </c>
      <c r="E47" s="78"/>
      <c r="F47" s="78">
        <v>250000</v>
      </c>
      <c r="G47" s="23"/>
      <c r="H47" s="29"/>
      <c r="K47" s="29"/>
    </row>
    <row r="48" spans="1:11" s="28" customFormat="1" ht="23.25" customHeight="1">
      <c r="A48" s="76" t="s">
        <v>98</v>
      </c>
      <c r="B48" s="13"/>
      <c r="D48" s="56">
        <v>0</v>
      </c>
      <c r="E48" s="78"/>
      <c r="F48" s="78">
        <v>-250000</v>
      </c>
      <c r="G48" s="23"/>
      <c r="H48" s="29"/>
      <c r="K48" s="29"/>
    </row>
    <row r="49" spans="1:11" s="28" customFormat="1" ht="23.25" customHeight="1">
      <c r="A49" s="76" t="s">
        <v>99</v>
      </c>
      <c r="B49" s="13"/>
      <c r="D49" s="78">
        <v>1039636</v>
      </c>
      <c r="E49" s="117"/>
      <c r="F49" s="78">
        <v>1141698</v>
      </c>
      <c r="G49" s="23"/>
      <c r="H49" s="29"/>
      <c r="K49" s="29"/>
    </row>
    <row r="50" spans="1:11" s="28" customFormat="1" ht="23.25" customHeight="1">
      <c r="A50" s="76" t="s">
        <v>100</v>
      </c>
      <c r="B50" s="13"/>
      <c r="D50" s="78">
        <v>-935970</v>
      </c>
      <c r="E50" s="117"/>
      <c r="F50" s="78">
        <v>-1236691</v>
      </c>
      <c r="G50" s="23"/>
      <c r="H50" s="29"/>
      <c r="K50" s="29"/>
    </row>
    <row r="51" spans="1:11" s="28" customFormat="1" ht="23.25" customHeight="1">
      <c r="A51" s="19" t="s">
        <v>79</v>
      </c>
      <c r="B51" s="13"/>
      <c r="D51" s="11">
        <f>SUM(D45:D50)</f>
        <v>101091</v>
      </c>
      <c r="E51" s="5"/>
      <c r="F51" s="11">
        <f>SUM(F45:F50)</f>
        <v>-100209</v>
      </c>
      <c r="G51" s="23"/>
      <c r="H51" s="29"/>
      <c r="K51" s="29"/>
    </row>
    <row r="52" spans="1:11" s="28" customFormat="1" ht="23.25" customHeight="1">
      <c r="A52" s="3"/>
      <c r="B52" s="13"/>
      <c r="D52" s="5"/>
      <c r="E52" s="5"/>
      <c r="F52" s="5"/>
      <c r="G52" s="23"/>
      <c r="H52" s="29"/>
      <c r="K52" s="29"/>
    </row>
    <row r="53" spans="1:11" s="28" customFormat="1" ht="23.25" customHeight="1">
      <c r="A53" s="3" t="s">
        <v>121</v>
      </c>
      <c r="B53" s="13"/>
      <c r="D53" s="118">
        <f>+D29+D42+D51</f>
        <v>68546</v>
      </c>
      <c r="E53" s="5"/>
      <c r="F53" s="118">
        <f>+F29+F42+F51</f>
        <v>46869</v>
      </c>
      <c r="G53" s="23"/>
      <c r="H53" s="29"/>
      <c r="K53" s="29"/>
    </row>
    <row r="54" spans="1:11" s="28" customFormat="1" ht="23.25" customHeight="1">
      <c r="A54" s="76" t="s">
        <v>122</v>
      </c>
      <c r="B54" s="13"/>
      <c r="D54" s="85">
        <v>7823</v>
      </c>
      <c r="E54" s="78"/>
      <c r="F54" s="85">
        <v>9081</v>
      </c>
      <c r="G54" s="23"/>
      <c r="H54" s="29"/>
      <c r="K54" s="29"/>
    </row>
    <row r="55" spans="1:11" s="28" customFormat="1" ht="23.25" customHeight="1" thickBot="1">
      <c r="A55" s="3" t="s">
        <v>123</v>
      </c>
      <c r="B55" s="13"/>
      <c r="D55" s="119">
        <f>SUM(D53:D54)</f>
        <v>76369</v>
      </c>
      <c r="E55" s="5"/>
      <c r="F55" s="119">
        <f>SUM(F53:F54)</f>
        <v>55950</v>
      </c>
      <c r="G55" s="120"/>
      <c r="H55" s="29"/>
      <c r="K55" s="29"/>
    </row>
    <row r="56" spans="1:11" ht="23.25" customHeight="1" thickTop="1">
      <c r="D56" s="121"/>
      <c r="F56" s="121"/>
    </row>
    <row r="57" spans="1:11" ht="23.25" customHeight="1">
      <c r="A57" s="6" t="s">
        <v>75</v>
      </c>
    </row>
    <row r="58" spans="1:11" ht="23.25" customHeight="1">
      <c r="A58" s="76" t="s">
        <v>76</v>
      </c>
      <c r="D58" s="121">
        <v>6045</v>
      </c>
      <c r="F58" s="121">
        <v>11326</v>
      </c>
    </row>
  </sheetData>
  <mergeCells count="6">
    <mergeCell ref="D37:F37"/>
    <mergeCell ref="D4:F4"/>
    <mergeCell ref="D5:F5"/>
    <mergeCell ref="D7:F7"/>
    <mergeCell ref="D35:F35"/>
    <mergeCell ref="D34:F34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BS-2-3</vt:lpstr>
      <vt:lpstr>กำไรขาดทุน</vt:lpstr>
      <vt:lpstr>SHE</vt:lpstr>
      <vt:lpstr>CF</vt:lpstr>
      <vt:lpstr>'BS-2-3'!Print_Area</vt:lpstr>
      <vt:lpstr>CF!Print_Area</vt:lpstr>
      <vt:lpstr>SHE!Print_Area</vt:lpstr>
      <vt:lpstr>กำไรขาดทุน!Print_Area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2019-04-23T03:36:58Z</cp:lastPrinted>
  <dcterms:created xsi:type="dcterms:W3CDTF">2005-04-09T03:45:34Z</dcterms:created>
  <dcterms:modified xsi:type="dcterms:W3CDTF">2019-04-29T06:24:03Z</dcterms:modified>
</cp:coreProperties>
</file>