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3\"/>
    </mc:Choice>
  </mc:AlternateContent>
  <xr:revisionPtr revIDLastSave="0" documentId="13_ncr:1_{7247D512-CAF3-46EE-9A1B-9E38077241CF}" xr6:coauthVersionLast="36" xr6:coauthVersionMax="36" xr10:uidLastSave="{00000000-0000-0000-0000-000000000000}"/>
  <bookViews>
    <workbookView xWindow="0" yWindow="-15" windowWidth="10470" windowHeight="8100" activeTab="3" xr2:uid="{00000000-000D-0000-FFFF-FFFF00000000}"/>
  </bookViews>
  <sheets>
    <sheet name="BS 2-3" sheetId="1" r:id="rId1"/>
    <sheet name="PL4" sheetId="6" r:id="rId2"/>
    <sheet name="SH5" sheetId="5" r:id="rId3"/>
    <sheet name="CF6-7" sheetId="3" r:id="rId4"/>
  </sheets>
  <definedNames>
    <definedName name="_xlnm.Print_Area" localSheetId="0">'BS 2-3'!$A$1:$F$64</definedName>
    <definedName name="_xlnm.Print_Area" localSheetId="3">'CF6-7'!$A$1:$F$59</definedName>
    <definedName name="_xlnm.Print_Area" localSheetId="1">'PL4'!$A$1:$F$31</definedName>
    <definedName name="_xlnm.Print_Area" localSheetId="2">'SH5'!$A$1:$N$26</definedName>
    <definedName name="Title2nd" localSheetId="0">'BS 2-3'!#REF!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8" i="5" l="1"/>
  <c r="J13" i="5" l="1"/>
  <c r="J15" i="5" s="1"/>
  <c r="H13" i="5"/>
  <c r="H15" i="5" s="1"/>
  <c r="F13" i="5"/>
  <c r="F15" i="5" s="1"/>
  <c r="L13" i="5"/>
  <c r="L15" i="5" s="1"/>
  <c r="N9" i="5"/>
  <c r="N12" i="5" l="1"/>
  <c r="N13" i="5" s="1"/>
  <c r="N15" i="5" s="1"/>
  <c r="F52" i="3" l="1"/>
  <c r="F36" i="3"/>
  <c r="F18" i="3"/>
  <c r="F27" i="3" s="1"/>
  <c r="F30" i="3" s="1"/>
  <c r="F22" i="6"/>
  <c r="F13" i="6"/>
  <c r="F24" i="6" l="1"/>
  <c r="F26" i="6" s="1"/>
  <c r="F28" i="6" s="1"/>
  <c r="F54" i="3"/>
  <c r="F56" i="3" s="1"/>
  <c r="F30" i="6" l="1"/>
  <c r="D18" i="3"/>
  <c r="F62" i="1" l="1"/>
  <c r="F48" i="1"/>
  <c r="F43" i="1"/>
  <c r="D62" i="1"/>
  <c r="D48" i="1"/>
  <c r="D43" i="1"/>
  <c r="F20" i="1"/>
  <c r="F13" i="1"/>
  <c r="D20" i="1"/>
  <c r="D13" i="1"/>
  <c r="J22" i="5"/>
  <c r="J24" i="5"/>
  <c r="H22" i="5"/>
  <c r="H24" i="5" s="1"/>
  <c r="F22" i="5"/>
  <c r="F24" i="5" s="1"/>
  <c r="J63" i="1"/>
  <c r="D52" i="3"/>
  <c r="D36" i="3"/>
  <c r="D22" i="6"/>
  <c r="D27" i="3"/>
  <c r="D30" i="3" s="1"/>
  <c r="D13" i="6"/>
  <c r="H63" i="1"/>
  <c r="F22" i="1" l="1"/>
  <c r="F50" i="1"/>
  <c r="F64" i="1" s="1"/>
  <c r="D24" i="6"/>
  <c r="D26" i="6" s="1"/>
  <c r="D30" i="6" s="1"/>
  <c r="D50" i="1"/>
  <c r="D64" i="1" s="1"/>
  <c r="D22" i="1"/>
  <c r="D54" i="3"/>
  <c r="D56" i="3" s="1"/>
  <c r="D28" i="6" l="1"/>
  <c r="L21" i="5" l="1"/>
  <c r="L22" i="5" l="1"/>
  <c r="L24" i="5" s="1"/>
  <c r="N21" i="5"/>
  <c r="N22" i="5" s="1"/>
  <c r="N24" i="5" s="1"/>
</calcChain>
</file>

<file path=xl/sharedStrings.xml><?xml version="1.0" encoding="utf-8"?>
<sst xmlns="http://schemas.openxmlformats.org/spreadsheetml/2006/main" count="162" uniqueCount="127">
  <si>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</si>
  <si>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</si>
  <si>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</si>
  <si>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</si>
  <si>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</si>
  <si>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</si>
  <si>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</si>
  <si>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</si>
  <si>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</si>
  <si>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</si>
  <si>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</si>
  <si>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</si>
  <si>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</si>
  <si>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</si>
  <si>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</si>
  <si>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</si>
  <si>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</si>
  <si>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</si>
  <si>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</si>
  <si>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</si>
  <si>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</si>
  <si>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</si>
  <si>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</si>
  <si>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</si>
  <si>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</si>
  <si>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</si>
  <si>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</si>
  <si>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Trade accounts receivable</t>
  </si>
  <si>
    <t>Trade accounts payable</t>
  </si>
  <si>
    <t>Cash flows from financing activities</t>
  </si>
  <si>
    <t>Furukawa Metal (Thailand) Public Company Limited</t>
  </si>
  <si>
    <t>Other non-current assets</t>
  </si>
  <si>
    <t>Share capital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</si>
  <si>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</si>
  <si>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</si>
  <si>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</si>
  <si>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</si>
  <si>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</si>
  <si>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</si>
  <si>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 xml:space="preserve">Retained earnings 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</si>
  <si>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</si>
  <si>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</si>
  <si>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</si>
  <si>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</si>
  <si>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</si>
  <si>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</si>
  <si>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Depreciation and amortisation</t>
  </si>
  <si>
    <t>31 December</t>
  </si>
  <si>
    <t>Statement of financial position</t>
  </si>
  <si>
    <t>Statement of comprehensive income</t>
  </si>
  <si>
    <t>(in thousand Baht)</t>
  </si>
  <si>
    <t>31 March</t>
  </si>
  <si>
    <t>Total comprehensive income for the period</t>
  </si>
  <si>
    <t>Comprehensive income for the period</t>
  </si>
  <si>
    <t>Statement of changes in equity (Unaudited)</t>
  </si>
  <si>
    <t>Gain on disposal of equipment</t>
  </si>
  <si>
    <t>Intangible assets</t>
  </si>
  <si>
    <t>Other comprehensive income</t>
  </si>
  <si>
    <t>Statement of comprehensive income (Unaudited)</t>
  </si>
  <si>
    <t>Statement of cash flows (Unaudited)</t>
  </si>
  <si>
    <t xml:space="preserve">    Profit</t>
  </si>
  <si>
    <t>Profit for the period</t>
  </si>
  <si>
    <t>Reversal of allowance for decline in value of inventories</t>
  </si>
  <si>
    <t xml:space="preserve">Short-term loans from financial institutions </t>
  </si>
  <si>
    <t>Three-month period ended</t>
  </si>
  <si>
    <t>Net gain on foreign exchange</t>
  </si>
  <si>
    <t>Income tax payable</t>
  </si>
  <si>
    <t>Deferred tax assets</t>
  </si>
  <si>
    <t xml:space="preserve">   from financial institutions</t>
  </si>
  <si>
    <t>3, 7</t>
  </si>
  <si>
    <t>Non-cash transaction</t>
  </si>
  <si>
    <t>Payable for fixed assets purchased</t>
  </si>
  <si>
    <t>(Unaudited)</t>
  </si>
  <si>
    <t>Non-current liability</t>
  </si>
  <si>
    <t>Total non-current liability</t>
  </si>
  <si>
    <t>Profit and other comprehensive income for the period</t>
  </si>
  <si>
    <t>Net cash flows from (used in) operating activities</t>
  </si>
  <si>
    <t>Cash flows from investing activities</t>
  </si>
  <si>
    <t>Net cash flows used in investing activities</t>
  </si>
  <si>
    <t xml:space="preserve">Net cash flows from (used in) financing activities  </t>
  </si>
  <si>
    <t xml:space="preserve">   Share premium on ordinary shares</t>
  </si>
  <si>
    <t>Revenues</t>
  </si>
  <si>
    <t>Total revenues</t>
  </si>
  <si>
    <t xml:space="preserve">Cash receipts from sale of equipment </t>
  </si>
  <si>
    <t>Income tax expense</t>
  </si>
  <si>
    <t>Income tax paid</t>
  </si>
  <si>
    <t>Three-month period ended 31 March 2018</t>
  </si>
  <si>
    <t>Balance at 1 January 2018</t>
  </si>
  <si>
    <t>Balance at 31 March 2018</t>
  </si>
  <si>
    <t>Current portion of long-term borrowings</t>
  </si>
  <si>
    <t>Long-term loans from financial institutions</t>
  </si>
  <si>
    <t>Provision for employee benefits</t>
  </si>
  <si>
    <t xml:space="preserve">   Issued and paid-up share capital </t>
  </si>
  <si>
    <t>Share premium :</t>
  </si>
  <si>
    <t>Dividends paid</t>
  </si>
  <si>
    <t>Proceeds from borrowings from financial institution</t>
  </si>
  <si>
    <t>Proceeds from borrowings from related party</t>
  </si>
  <si>
    <t>3, 4</t>
  </si>
  <si>
    <t>3, 6</t>
  </si>
  <si>
    <t>3, 5</t>
  </si>
  <si>
    <t>Gain on copper hedging and service fee</t>
  </si>
  <si>
    <t>Distribution costs</t>
  </si>
  <si>
    <t>Repayments of borrowings from financial institution</t>
  </si>
  <si>
    <t>Repayments of borrowings from related party</t>
  </si>
  <si>
    <t>Profit before income tax</t>
  </si>
  <si>
    <t>Adjustments to reconcile profit to cash receipts (payments)</t>
  </si>
  <si>
    <t xml:space="preserve">Unrealised (gain) loss on foreign exchange </t>
  </si>
  <si>
    <t>Short-term borrowings from related party</t>
  </si>
  <si>
    <t>paid-up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</si>
  <si>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</si>
  <si>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Liabilities and equity </t>
  </si>
  <si>
    <t>Equity</t>
  </si>
  <si>
    <t>Total equity</t>
  </si>
  <si>
    <t xml:space="preserve">Total liabilities and equity </t>
  </si>
  <si>
    <t>Three-month period ended 31 March 2019</t>
  </si>
  <si>
    <t>Balance at 1 January 2019</t>
  </si>
  <si>
    <t>Balance at 31 March 2019</t>
  </si>
  <si>
    <t>Other receivables</t>
  </si>
  <si>
    <t>Other payables</t>
  </si>
  <si>
    <t>Loss on copper hedging and service fee</t>
  </si>
  <si>
    <t>Net cash generated from (used in) operating</t>
  </si>
  <si>
    <t>Net loss on foreign exchange</t>
  </si>
  <si>
    <t>Cash payments to purchase of intangible assets</t>
  </si>
  <si>
    <t>Net increase in cash and cash equivalents</t>
  </si>
  <si>
    <t>Cash payments to purchase of plant and equipment</t>
  </si>
  <si>
    <t>Cash and cash equivalents at beginning of the period</t>
  </si>
  <si>
    <t>Cash and cash equivalents at ending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</si>
</sst>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______;_(@_)"/>
    <numFmt numFmtId="166" formatCode="_(* #,##0_);_(* \(#,##0\);_(* &quot;-&quot;??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9" fontId="1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37" fontId="2" fillId="0" borderId="0" xfId="0" applyNumberFormat="1" applyFont="1" applyBorder="1" applyAlignment="1">
      <alignment horizontal="right"/>
    </xf>
    <xf numFmtId="0" fontId="3" fillId="0" borderId="0" xfId="0" applyFont="1" applyFill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 applyBorder="1" applyAlignment="1"/>
    <xf numFmtId="37" fontId="2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37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/>
    <xf numFmtId="164" fontId="2" fillId="2" borderId="0" xfId="0" applyNumberFormat="1" applyFont="1" applyFill="1" applyAlignment="1"/>
    <xf numFmtId="0" fontId="2" fillId="0" borderId="0" xfId="0" applyFont="1" applyFill="1"/>
    <xf numFmtId="37" fontId="2" fillId="0" borderId="0" xfId="0" applyNumberFormat="1" applyFont="1" applyBorder="1" applyAlignment="1"/>
    <xf numFmtId="164" fontId="2" fillId="2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49" fontId="12" fillId="0" borderId="0" xfId="0" applyNumberFormat="1" applyFont="1" applyFill="1" applyAlignment="1"/>
    <xf numFmtId="0" fontId="2" fillId="0" borderId="0" xfId="6" applyFont="1" applyFill="1" applyAlignment="1">
      <alignment horizontal="left"/>
    </xf>
    <xf numFmtId="0" fontId="2" fillId="0" borderId="0" xfId="7" applyFont="1" applyFill="1" applyAlignment="1">
      <alignment horizontal="left"/>
    </xf>
    <xf numFmtId="49" fontId="12" fillId="0" borderId="0" xfId="8" applyNumberFormat="1" applyFont="1" applyFill="1" applyAlignment="1"/>
    <xf numFmtId="164" fontId="2" fillId="0" borderId="2" xfId="0" applyNumberFormat="1" applyFont="1" applyBorder="1" applyAlignment="1"/>
    <xf numFmtId="164" fontId="0" fillId="0" borderId="0" xfId="0" applyNumberFormat="1" applyFont="1" applyBorder="1" applyAlignment="1"/>
    <xf numFmtId="37" fontId="2" fillId="0" borderId="3" xfId="0" applyNumberFormat="1" applyFont="1" applyFill="1" applyBorder="1" applyAlignment="1"/>
    <xf numFmtId="43" fontId="2" fillId="0" borderId="3" xfId="1" applyFont="1" applyBorder="1" applyAlignment="1">
      <alignment horizontal="center"/>
    </xf>
    <xf numFmtId="166" fontId="2" fillId="0" borderId="3" xfId="1" applyNumberFormat="1" applyFont="1" applyBorder="1" applyAlignment="1">
      <alignment horizontal="center"/>
    </xf>
    <xf numFmtId="0" fontId="11" fillId="3" borderId="0" xfId="0" applyFont="1" applyFill="1" applyBorder="1" applyAlignment="1"/>
    <xf numFmtId="0" fontId="8" fillId="3" borderId="0" xfId="0" applyFont="1" applyFill="1" applyBorder="1" applyAlignment="1"/>
    <xf numFmtId="0" fontId="3" fillId="3" borderId="0" xfId="0" applyFont="1" applyFill="1" applyBorder="1" applyAlignment="1"/>
    <xf numFmtId="0" fontId="10" fillId="3" borderId="0" xfId="0" applyFont="1" applyFill="1" applyBorder="1" applyAlignment="1"/>
    <xf numFmtId="0" fontId="9" fillId="3" borderId="0" xfId="0" applyFont="1" applyFill="1" applyBorder="1" applyAlignment="1"/>
    <xf numFmtId="166" fontId="11" fillId="3" borderId="0" xfId="1" applyNumberFormat="1" applyFont="1" applyFill="1" applyBorder="1" applyAlignment="1"/>
    <xf numFmtId="0" fontId="7" fillId="3" borderId="0" xfId="0" applyFont="1" applyFill="1" applyBorder="1" applyAlignment="1"/>
    <xf numFmtId="166" fontId="8" fillId="3" borderId="0" xfId="1" applyNumberFormat="1" applyFont="1" applyFill="1" applyBorder="1" applyAlignment="1"/>
    <xf numFmtId="0" fontId="2" fillId="3" borderId="0" xfId="0" applyFont="1" applyFill="1" applyBorder="1" applyAlignment="1"/>
    <xf numFmtId="49" fontId="6" fillId="3" borderId="0" xfId="0" applyNumberFormat="1" applyFont="1" applyFill="1" applyBorder="1" applyAlignment="1"/>
    <xf numFmtId="49" fontId="2" fillId="3" borderId="0" xfId="0" applyNumberFormat="1" applyFont="1" applyFill="1" applyBorder="1" applyAlignment="1"/>
    <xf numFmtId="164" fontId="2" fillId="3" borderId="3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164" fontId="2" fillId="3" borderId="0" xfId="0" applyNumberFormat="1" applyFont="1" applyFill="1" applyBorder="1" applyAlignment="1">
      <alignment horizontal="right"/>
    </xf>
    <xf numFmtId="37" fontId="2" fillId="3" borderId="2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>
      <alignment horizontal="center"/>
    </xf>
    <xf numFmtId="37" fontId="2" fillId="3" borderId="3" xfId="0" applyNumberFormat="1" applyFont="1" applyFill="1" applyBorder="1" applyAlignment="1"/>
    <xf numFmtId="37" fontId="2" fillId="3" borderId="0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/>
    <xf numFmtId="37" fontId="2" fillId="3" borderId="1" xfId="0" applyNumberFormat="1" applyFont="1" applyFill="1" applyBorder="1" applyAlignment="1">
      <alignment horizontal="right"/>
    </xf>
    <xf numFmtId="0" fontId="6" fillId="3" borderId="0" xfId="0" applyFont="1" applyFill="1" applyBorder="1" applyAlignment="1"/>
    <xf numFmtId="37" fontId="2" fillId="3" borderId="4" xfId="0" applyNumberFormat="1" applyFont="1" applyFill="1" applyBorder="1" applyAlignment="1"/>
    <xf numFmtId="39" fontId="2" fillId="3" borderId="2" xfId="0" applyNumberFormat="1" applyFont="1" applyFill="1" applyBorder="1" applyAlignment="1"/>
    <xf numFmtId="39" fontId="2" fillId="3" borderId="0" xfId="0" applyNumberFormat="1" applyFont="1" applyFill="1" applyBorder="1" applyAlignment="1">
      <alignment horizontal="right"/>
    </xf>
    <xf numFmtId="0" fontId="0" fillId="3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37" fontId="2" fillId="3" borderId="5" xfId="0" applyNumberFormat="1" applyFont="1" applyFill="1" applyBorder="1" applyAlignment="1"/>
    <xf numFmtId="0" fontId="5" fillId="0" borderId="0" xfId="0" applyFont="1" applyBorder="1" applyAlignment="1">
      <alignment horizontal="left" indent="4"/>
    </xf>
    <xf numFmtId="37" fontId="2" fillId="0" borderId="0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0" fontId="5" fillId="3" borderId="0" xfId="0" applyFont="1" applyFill="1" applyBorder="1" applyAlignment="1"/>
    <xf numFmtId="0" fontId="15" fillId="3" borderId="0" xfId="0" applyFont="1" applyFill="1" applyBorder="1" applyAlignment="1"/>
    <xf numFmtId="0" fontId="16" fillId="3" borderId="0" xfId="0" applyFont="1" applyFill="1" applyBorder="1" applyAlignment="1"/>
    <xf numFmtId="0" fontId="5" fillId="3" borderId="0" xfId="0" applyFont="1" applyFill="1" applyBorder="1" applyAlignment="1">
      <alignment horizontal="right"/>
    </xf>
    <xf numFmtId="0" fontId="5" fillId="3" borderId="0" xfId="0" applyFont="1" applyFill="1" applyBorder="1" applyAlignment="1">
      <alignment horizontal="center"/>
    </xf>
    <xf numFmtId="37" fontId="2" fillId="3" borderId="1" xfId="0" applyNumberFormat="1" applyFont="1" applyFill="1" applyBorder="1" applyAlignment="1"/>
    <xf numFmtId="37" fontId="0" fillId="3" borderId="0" xfId="0" applyNumberFormat="1" applyFont="1" applyFill="1" applyBorder="1" applyAlignment="1">
      <alignment horizontal="right"/>
    </xf>
    <xf numFmtId="164" fontId="0" fillId="3" borderId="1" xfId="0" applyNumberFormat="1" applyFont="1" applyFill="1" applyBorder="1" applyAlignment="1"/>
    <xf numFmtId="37" fontId="0" fillId="3" borderId="0" xfId="0" applyNumberFormat="1" applyFont="1" applyFill="1" applyBorder="1" applyAlignment="1"/>
    <xf numFmtId="166" fontId="3" fillId="3" borderId="0" xfId="1" applyNumberFormat="1" applyFont="1" applyFill="1" applyBorder="1" applyAlignment="1"/>
    <xf numFmtId="164" fontId="0" fillId="3" borderId="0" xfId="0" applyNumberFormat="1" applyFont="1" applyFill="1" applyAlignment="1"/>
    <xf numFmtId="9" fontId="3" fillId="3" borderId="0" xfId="9" applyFont="1" applyFill="1" applyBorder="1" applyAlignment="1"/>
    <xf numFmtId="165" fontId="0" fillId="3" borderId="1" xfId="0" applyNumberFormat="1" applyFont="1" applyFill="1" applyBorder="1" applyAlignment="1"/>
    <xf numFmtId="43" fontId="3" fillId="3" borderId="1" xfId="1" applyFont="1" applyFill="1" applyBorder="1" applyAlignment="1"/>
    <xf numFmtId="0" fontId="0" fillId="0" borderId="1" xfId="0" applyFont="1" applyBorder="1" applyAlignment="1"/>
    <xf numFmtId="0" fontId="0" fillId="0" borderId="0" xfId="0" applyFont="1" applyFill="1" applyAlignment="1">
      <alignment horizontal="left"/>
    </xf>
    <xf numFmtId="43" fontId="0" fillId="0" borderId="0" xfId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166" fontId="0" fillId="0" borderId="0" xfId="1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0" applyNumberFormat="1" applyFont="1" applyBorder="1" applyAlignment="1"/>
    <xf numFmtId="0" fontId="0" fillId="0" borderId="0" xfId="0" applyFont="1" applyFill="1" applyBorder="1" applyAlignment="1"/>
    <xf numFmtId="0" fontId="0" fillId="0" borderId="0" xfId="0" applyFont="1" applyAlignment="1"/>
    <xf numFmtId="164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166" fontId="0" fillId="0" borderId="0" xfId="1" applyNumberFormat="1" applyFont="1" applyFill="1" applyBorder="1" applyAlignment="1"/>
    <xf numFmtId="37" fontId="0" fillId="0" borderId="1" xfId="0" applyNumberFormat="1" applyFont="1" applyFill="1" applyBorder="1" applyAlignment="1"/>
    <xf numFmtId="43" fontId="0" fillId="0" borderId="0" xfId="1" applyFont="1" applyFill="1" applyBorder="1" applyAlignment="1"/>
    <xf numFmtId="166" fontId="0" fillId="0" borderId="1" xfId="1" applyNumberFormat="1" applyFont="1" applyFill="1" applyBorder="1" applyAlignment="1"/>
    <xf numFmtId="37" fontId="0" fillId="0" borderId="0" xfId="0" applyNumberFormat="1" applyFont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166" fontId="3" fillId="3" borderId="0" xfId="1" applyNumberFormat="1" applyFont="1" applyFill="1" applyAlignment="1"/>
    <xf numFmtId="37" fontId="3" fillId="3" borderId="0" xfId="0" applyNumberFormat="1" applyFont="1" applyFill="1" applyBorder="1" applyAlignment="1"/>
    <xf numFmtId="0" fontId="0" fillId="0" borderId="0" xfId="0" applyFill="1" applyBorder="1" applyAlignment="1"/>
    <xf numFmtId="164" fontId="3" fillId="3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3" fillId="3" borderId="1" xfId="0" applyNumberFormat="1" applyFont="1" applyFill="1" applyBorder="1" applyAlignment="1"/>
    <xf numFmtId="43" fontId="3" fillId="3" borderId="0" xfId="2" applyFont="1" applyFill="1" applyBorder="1" applyAlignment="1"/>
    <xf numFmtId="37" fontId="3" fillId="3" borderId="1" xfId="0" applyNumberFormat="1" applyFont="1" applyFill="1" applyBorder="1" applyAlignment="1"/>
    <xf numFmtId="166" fontId="3" fillId="3" borderId="0" xfId="2" applyNumberFormat="1" applyFont="1" applyFill="1" applyBorder="1" applyAlignment="1"/>
    <xf numFmtId="37" fontId="3" fillId="3" borderId="2" xfId="0" applyNumberFormat="1" applyFont="1" applyFill="1" applyBorder="1" applyAlignment="1"/>
    <xf numFmtId="37" fontId="3" fillId="3" borderId="6" xfId="0" applyNumberFormat="1" applyFont="1" applyFill="1" applyBorder="1" applyAlignment="1"/>
    <xf numFmtId="37" fontId="3" fillId="3" borderId="0" xfId="0" applyNumberFormat="1" applyFont="1" applyFill="1" applyAlignment="1"/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166" fontId="8" fillId="3" borderId="0" xfId="2" applyNumberFormat="1" applyFont="1" applyFill="1" applyBorder="1" applyAlignment="1"/>
    <xf numFmtId="0" fontId="3" fillId="3" borderId="0" xfId="0" applyFont="1" applyFill="1" applyBorder="1" applyAlignment="1">
      <alignment horizontal="center"/>
    </xf>
    <xf numFmtId="37" fontId="3" fillId="3" borderId="0" xfId="0" applyNumberFormat="1" applyFont="1" applyFill="1" applyBorder="1" applyAlignment="1">
      <alignment horizontal="right"/>
    </xf>
    <xf numFmtId="49" fontId="3" fillId="3" borderId="0" xfId="0" applyNumberFormat="1" applyFont="1" applyFill="1" applyBorder="1" applyAlignment="1"/>
    <xf numFmtId="164" fontId="3" fillId="3" borderId="0" xfId="0" applyNumberFormat="1" applyFont="1" applyFill="1" applyBorder="1" applyAlignment="1">
      <alignment horizontal="right"/>
    </xf>
    <xf numFmtId="49" fontId="0" fillId="3" borderId="0" xfId="0" applyNumberFormat="1" applyFill="1" applyBorder="1" applyAlignment="1"/>
    <xf numFmtId="166" fontId="10" fillId="3" borderId="0" xfId="2" applyNumberFormat="1" applyFont="1" applyFill="1" applyBorder="1" applyAlignment="1"/>
    <xf numFmtId="16" fontId="0" fillId="0" borderId="0" xfId="0" quotePrefix="1" applyNumberFormat="1" applyFont="1" applyAlignment="1">
      <alignment horizontal="center" vertical="center" wrapText="1"/>
    </xf>
    <xf numFmtId="0" fontId="6" fillId="0" borderId="0" xfId="0" applyFont="1" applyFill="1" applyBorder="1" applyAlignment="1"/>
    <xf numFmtId="166" fontId="0" fillId="0" borderId="0" xfId="0" applyNumberFormat="1" applyFont="1" applyBorder="1" applyAlignment="1"/>
    <xf numFmtId="166" fontId="0" fillId="0" borderId="0" xfId="1" quotePrefix="1" applyNumberFormat="1" applyFont="1" applyFill="1" applyBorder="1" applyAlignment="1">
      <alignment horizontal="right"/>
    </xf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49" fontId="0" fillId="3" borderId="0" xfId="0" applyNumberFormat="1" applyFont="1" applyFill="1" applyBorder="1" applyAlignment="1"/>
    <xf numFmtId="0" fontId="5" fillId="3" borderId="0" xfId="0" applyFont="1" applyFill="1" applyBorder="1" applyAlignment="1">
      <alignment horizontal="center"/>
    </xf>
    <xf numFmtId="49" fontId="0" fillId="3" borderId="0" xfId="0" applyNumberFormat="1" applyFont="1" applyFill="1" applyBorder="1" applyAlignment="1">
      <alignment horizontal="left"/>
    </xf>
    <xf numFmtId="166" fontId="3" fillId="3" borderId="1" xfId="1" applyNumberFormat="1" applyFont="1" applyFill="1" applyBorder="1" applyAlignment="1"/>
    <xf numFmtId="43" fontId="0" fillId="0" borderId="1" xfId="1" applyFont="1" applyFill="1" applyBorder="1" applyAlignment="1"/>
    <xf numFmtId="0" fontId="5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0" fillId="0" borderId="0" xfId="0" applyBorder="1" applyAlignment="1"/>
    <xf numFmtId="0" fontId="2" fillId="0" borderId="0" xfId="0" applyFont="1" applyFill="1" applyBorder="1" applyAlignment="1"/>
    <xf numFmtId="0" fontId="5" fillId="3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16" fontId="0" fillId="3" borderId="0" xfId="0" quotePrefix="1" applyNumberFormat="1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10">
    <cellStyle name="Comma" xfId="1" builtinId="3"/>
    <cellStyle name="Comma 2" xfId="2" xr:uid="{00000000-0005-0000-0000-000001000000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8" xfId="6" xr:uid="{00000000-0005-0000-0000-000006000000}"/>
    <cellStyle name="Normal 9" xfId="7" xr:uid="{00000000-0005-0000-0000-000007000000}"/>
    <cellStyle name="Normal_G-12e-meg002a051a-2-conso" xfId="8" xr:uid="{00000000-0005-0000-0000-000008000000}"/>
    <cellStyle name="Percent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9"/>
  <sheetViews>
    <sheetView view="pageBreakPreview" zoomScaleNormal="85" zoomScaleSheetLayoutView="100" workbookViewId="0">
      <selection activeCell="C13" sqref="C13"/>
    </sheetView>
  </sheetViews>
  <sheetFormatPr defaultColWidth="9.140625" defaultRowHeight="20.25" customHeight="1" x14ac:dyDescent="0.25"/>
  <cols>
    <col min="1" max="1" width="44.85546875" style="32" customWidth="1"/>
    <col min="2" max="2" width="6.42578125" style="32" customWidth="1"/>
    <col min="3" max="3" width="1.85546875" style="32" customWidth="1"/>
    <col min="4" max="4" width="15.7109375" style="32" customWidth="1"/>
    <col min="5" max="5" width="1.85546875" style="32" customWidth="1"/>
    <col min="6" max="6" width="15.7109375" style="32" customWidth="1"/>
    <col min="7" max="7" width="11.42578125" style="32" customWidth="1"/>
    <col min="8" max="8" width="16.42578125" style="32" bestFit="1" customWidth="1"/>
    <col min="9" max="9" width="2.28515625" style="103" customWidth="1"/>
    <col min="10" max="10" width="11.42578125" style="32" bestFit="1" customWidth="1"/>
    <col min="11" max="11" width="2.7109375" style="32" customWidth="1"/>
    <col min="12" max="16384" width="9.140625" style="32"/>
  </cols>
  <sheetData>
    <row r="1" spans="1:9" ht="20.25" customHeight="1" x14ac:dyDescent="0.3">
      <c r="A1" s="34" t="s">
        <v>30</v>
      </c>
    </row>
    <row r="2" spans="1:9" s="31" customFormat="1" ht="20.25" customHeight="1" x14ac:dyDescent="0.25">
      <c r="A2" s="36" t="s">
        <v>48</v>
      </c>
      <c r="I2" s="109"/>
    </row>
    <row r="3" spans="1:9" s="31" customFormat="1" ht="20.25" customHeight="1" x14ac:dyDescent="0.25">
      <c r="A3" s="36"/>
      <c r="I3" s="109"/>
    </row>
    <row r="4" spans="1:9" s="31" customFormat="1" ht="20.25" customHeight="1" x14ac:dyDescent="0.25">
      <c r="A4" s="36"/>
      <c r="D4" s="116" t="s">
        <v>51</v>
      </c>
      <c r="F4" s="116" t="s">
        <v>47</v>
      </c>
      <c r="I4" s="109"/>
    </row>
    <row r="5" spans="1:9" ht="20.25" customHeight="1" x14ac:dyDescent="0.25">
      <c r="A5" s="36" t="s">
        <v>17</v>
      </c>
      <c r="B5" s="107" t="s">
        <v>0</v>
      </c>
      <c r="C5" s="54"/>
      <c r="D5" s="108">
        <v>2019</v>
      </c>
      <c r="E5" s="108"/>
      <c r="F5" s="108">
        <v>2018</v>
      </c>
    </row>
    <row r="6" spans="1:9" ht="20.25" customHeight="1" x14ac:dyDescent="0.25">
      <c r="A6" s="36"/>
      <c r="B6" s="120"/>
      <c r="C6" s="54"/>
      <c r="D6" s="121" t="s">
        <v>72</v>
      </c>
      <c r="E6" s="121"/>
      <c r="F6" s="121"/>
    </row>
    <row r="7" spans="1:9" ht="20.25" customHeight="1" x14ac:dyDescent="0.25">
      <c r="A7" s="38"/>
      <c r="B7" s="107"/>
      <c r="C7" s="54"/>
      <c r="D7" s="134" t="s">
        <v>50</v>
      </c>
      <c r="E7" s="134"/>
      <c r="F7" s="134"/>
    </row>
    <row r="8" spans="1:9" ht="20.25" customHeight="1" x14ac:dyDescent="0.25">
      <c r="A8" s="39" t="s">
        <v>10</v>
      </c>
      <c r="B8" s="110"/>
      <c r="D8" s="111"/>
      <c r="E8" s="111"/>
      <c r="F8" s="111"/>
    </row>
    <row r="9" spans="1:9" ht="20.25" customHeight="1" x14ac:dyDescent="0.25">
      <c r="A9" s="112" t="s">
        <v>1</v>
      </c>
      <c r="B9" s="123"/>
      <c r="D9" s="98">
        <v>76369</v>
      </c>
      <c r="E9" s="113"/>
      <c r="F9" s="98">
        <v>7823</v>
      </c>
    </row>
    <row r="10" spans="1:9" ht="20.25" customHeight="1" x14ac:dyDescent="0.25">
      <c r="A10" s="112" t="s">
        <v>27</v>
      </c>
      <c r="B10" s="123" t="s">
        <v>97</v>
      </c>
      <c r="D10" s="98">
        <v>1923846</v>
      </c>
      <c r="E10" s="113"/>
      <c r="F10" s="98">
        <v>1631007</v>
      </c>
    </row>
    <row r="11" spans="1:9" ht="20.25" customHeight="1" x14ac:dyDescent="0.25">
      <c r="A11" s="114" t="s">
        <v>117</v>
      </c>
      <c r="B11" s="123">
        <v>3</v>
      </c>
      <c r="D11" s="98">
        <v>28858</v>
      </c>
      <c r="E11" s="113"/>
      <c r="F11" s="98">
        <v>65435</v>
      </c>
    </row>
    <row r="12" spans="1:9" ht="20.25" customHeight="1" x14ac:dyDescent="0.25">
      <c r="A12" s="112" t="s">
        <v>2</v>
      </c>
      <c r="B12" s="123"/>
      <c r="D12" s="98">
        <v>648312</v>
      </c>
      <c r="E12" s="98"/>
      <c r="F12" s="98">
        <v>792202</v>
      </c>
    </row>
    <row r="13" spans="1:9" ht="20.25" customHeight="1" x14ac:dyDescent="0.25">
      <c r="A13" s="40" t="s">
        <v>14</v>
      </c>
      <c r="B13" s="123"/>
      <c r="D13" s="41">
        <f>SUM(D9:D12)</f>
        <v>2677385</v>
      </c>
      <c r="E13" s="113"/>
      <c r="F13" s="41">
        <f>SUM(F9:F12)</f>
        <v>2496467</v>
      </c>
    </row>
    <row r="14" spans="1:9" ht="20.25" customHeight="1" x14ac:dyDescent="0.25">
      <c r="A14" s="40"/>
      <c r="B14" s="123"/>
      <c r="D14" s="98"/>
      <c r="E14" s="113"/>
      <c r="F14" s="98"/>
    </row>
    <row r="15" spans="1:9" ht="20.25" customHeight="1" x14ac:dyDescent="0.25">
      <c r="A15" s="39" t="s">
        <v>11</v>
      </c>
      <c r="B15" s="123"/>
      <c r="D15" s="98"/>
      <c r="E15" s="113"/>
      <c r="F15" s="98"/>
    </row>
    <row r="16" spans="1:9" ht="20.25" customHeight="1" x14ac:dyDescent="0.25">
      <c r="A16" s="114" t="s">
        <v>36</v>
      </c>
      <c r="B16" s="123"/>
      <c r="D16" s="98">
        <v>421306</v>
      </c>
      <c r="E16" s="113"/>
      <c r="F16" s="98">
        <v>429144</v>
      </c>
    </row>
    <row r="17" spans="1:9" ht="20.25" customHeight="1" x14ac:dyDescent="0.25">
      <c r="A17" s="114" t="s">
        <v>56</v>
      </c>
      <c r="B17" s="123"/>
      <c r="D17" s="98">
        <v>6325</v>
      </c>
      <c r="E17" s="113"/>
      <c r="F17" s="98">
        <v>6593</v>
      </c>
    </row>
    <row r="18" spans="1:9" ht="20.25" customHeight="1" x14ac:dyDescent="0.25">
      <c r="A18" s="114" t="s">
        <v>67</v>
      </c>
      <c r="B18" s="123"/>
      <c r="D18" s="99">
        <v>21502</v>
      </c>
      <c r="E18" s="113"/>
      <c r="F18" s="99">
        <v>21519</v>
      </c>
    </row>
    <row r="19" spans="1:9" ht="20.25" customHeight="1" x14ac:dyDescent="0.25">
      <c r="A19" s="114" t="s">
        <v>31</v>
      </c>
      <c r="B19" s="123"/>
      <c r="D19" s="100">
        <v>2375</v>
      </c>
      <c r="E19" s="113"/>
      <c r="F19" s="100">
        <v>2373</v>
      </c>
    </row>
    <row r="20" spans="1:9" ht="20.25" customHeight="1" x14ac:dyDescent="0.25">
      <c r="A20" s="40" t="s">
        <v>15</v>
      </c>
      <c r="B20" s="123"/>
      <c r="D20" s="42">
        <f>SUM(D16:D19)</f>
        <v>451508</v>
      </c>
      <c r="E20" s="43"/>
      <c r="F20" s="42">
        <f>SUM(F16:F19)</f>
        <v>459629</v>
      </c>
    </row>
    <row r="21" spans="1:9" ht="20.25" customHeight="1" x14ac:dyDescent="0.25">
      <c r="A21" s="40"/>
      <c r="B21" s="123"/>
      <c r="D21" s="96"/>
      <c r="E21" s="111"/>
      <c r="F21" s="96"/>
    </row>
    <row r="22" spans="1:9" ht="20.25" customHeight="1" thickBot="1" x14ac:dyDescent="0.3">
      <c r="A22" s="40" t="s">
        <v>16</v>
      </c>
      <c r="B22" s="123"/>
      <c r="D22" s="44">
        <f>SUM(D13+D20)</f>
        <v>3128893</v>
      </c>
      <c r="E22" s="45"/>
      <c r="F22" s="44">
        <f>SUM(F13+F20)</f>
        <v>2956096</v>
      </c>
    </row>
    <row r="23" spans="1:9" ht="20.25" customHeight="1" thickTop="1" x14ac:dyDescent="0.25">
      <c r="A23" s="39"/>
      <c r="B23" s="123"/>
      <c r="D23" s="98"/>
      <c r="E23" s="113"/>
      <c r="F23" s="98"/>
    </row>
    <row r="24" spans="1:9" ht="20.25" customHeight="1" x14ac:dyDescent="0.25">
      <c r="A24" s="40"/>
      <c r="B24" s="123"/>
      <c r="D24" s="96"/>
      <c r="E24" s="111"/>
      <c r="F24" s="96"/>
    </row>
    <row r="25" spans="1:9" ht="20.25" customHeight="1" x14ac:dyDescent="0.25">
      <c r="A25" s="40"/>
      <c r="B25" s="123"/>
      <c r="D25" s="47"/>
      <c r="E25" s="45"/>
      <c r="F25" s="47"/>
    </row>
    <row r="26" spans="1:9" ht="20.25" customHeight="1" x14ac:dyDescent="0.25">
      <c r="B26" s="62"/>
    </row>
    <row r="27" spans="1:9" s="33" customFormat="1" ht="20.25" customHeight="1" x14ac:dyDescent="0.3">
      <c r="A27" s="34" t="s">
        <v>30</v>
      </c>
      <c r="B27" s="63"/>
      <c r="I27" s="115"/>
    </row>
    <row r="28" spans="1:9" s="31" customFormat="1" ht="20.25" customHeight="1" x14ac:dyDescent="0.25">
      <c r="A28" s="36" t="s">
        <v>48</v>
      </c>
      <c r="B28" s="64"/>
      <c r="I28" s="109"/>
    </row>
    <row r="29" spans="1:9" s="31" customFormat="1" ht="20.25" customHeight="1" x14ac:dyDescent="0.25">
      <c r="A29" s="36"/>
      <c r="B29" s="64"/>
      <c r="I29" s="109"/>
    </row>
    <row r="30" spans="1:9" s="31" customFormat="1" ht="20.25" customHeight="1" x14ac:dyDescent="0.25">
      <c r="A30" s="36"/>
      <c r="B30" s="64"/>
      <c r="D30" s="116" t="s">
        <v>51</v>
      </c>
      <c r="F30" s="116" t="s">
        <v>47</v>
      </c>
      <c r="I30" s="109"/>
    </row>
    <row r="31" spans="1:9" ht="20.25" customHeight="1" x14ac:dyDescent="0.25">
      <c r="A31" s="36" t="s">
        <v>110</v>
      </c>
      <c r="B31" s="107" t="s">
        <v>0</v>
      </c>
      <c r="C31" s="54"/>
      <c r="D31" s="129">
        <v>2019</v>
      </c>
      <c r="E31" s="129"/>
      <c r="F31" s="129">
        <v>2018</v>
      </c>
    </row>
    <row r="32" spans="1:9" ht="20.25" customHeight="1" x14ac:dyDescent="0.25">
      <c r="A32" s="36"/>
      <c r="B32" s="120"/>
      <c r="C32" s="54"/>
      <c r="D32" s="121" t="s">
        <v>72</v>
      </c>
      <c r="E32" s="121"/>
      <c r="F32" s="121"/>
    </row>
    <row r="33" spans="1:8" ht="20.25" customHeight="1" x14ac:dyDescent="0.25">
      <c r="A33" s="38"/>
      <c r="B33" s="107"/>
      <c r="C33" s="54"/>
      <c r="D33" s="134" t="s">
        <v>50</v>
      </c>
      <c r="E33" s="134"/>
      <c r="F33" s="134"/>
    </row>
    <row r="34" spans="1:8" ht="20.25" customHeight="1" x14ac:dyDescent="0.25">
      <c r="A34" s="39" t="s">
        <v>24</v>
      </c>
      <c r="B34" s="65"/>
      <c r="D34" s="111"/>
      <c r="E34" s="111"/>
      <c r="F34" s="111"/>
    </row>
    <row r="35" spans="1:8" ht="20.25" hidden="1" customHeight="1" x14ac:dyDescent="0.25">
      <c r="A35" s="114" t="s">
        <v>63</v>
      </c>
      <c r="B35" s="123">
        <v>12</v>
      </c>
      <c r="D35" s="101">
        <v>0</v>
      </c>
      <c r="E35" s="111"/>
      <c r="F35" s="101">
        <v>0</v>
      </c>
    </row>
    <row r="36" spans="1:8" ht="20.25" customHeight="1" x14ac:dyDescent="0.25">
      <c r="A36" s="112" t="s">
        <v>28</v>
      </c>
      <c r="B36" s="123" t="s">
        <v>98</v>
      </c>
      <c r="D36" s="96">
        <v>643073</v>
      </c>
      <c r="E36" s="111"/>
      <c r="F36" s="96">
        <v>649337</v>
      </c>
    </row>
    <row r="37" spans="1:8" ht="20.25" customHeight="1" x14ac:dyDescent="0.25">
      <c r="A37" s="114" t="s">
        <v>118</v>
      </c>
      <c r="B37" s="123">
        <v>3</v>
      </c>
      <c r="D37" s="96">
        <v>60605</v>
      </c>
      <c r="E37" s="111"/>
      <c r="F37" s="96">
        <v>44475</v>
      </c>
      <c r="G37" s="96"/>
    </row>
    <row r="38" spans="1:8" ht="20.25" hidden="1" customHeight="1" x14ac:dyDescent="0.25">
      <c r="A38" s="122" t="s">
        <v>89</v>
      </c>
      <c r="B38" s="65"/>
    </row>
    <row r="39" spans="1:8" ht="20.25" hidden="1" customHeight="1" x14ac:dyDescent="0.25">
      <c r="A39" s="112" t="s">
        <v>68</v>
      </c>
      <c r="B39" s="123">
        <v>12</v>
      </c>
      <c r="D39" s="101"/>
      <c r="E39" s="111"/>
      <c r="F39" s="101">
        <v>0</v>
      </c>
    </row>
    <row r="40" spans="1:8" ht="20.25" customHeight="1" x14ac:dyDescent="0.25">
      <c r="A40" s="114" t="s">
        <v>107</v>
      </c>
      <c r="B40" s="123" t="s">
        <v>99</v>
      </c>
      <c r="D40" s="96">
        <v>668071</v>
      </c>
      <c r="E40" s="111"/>
      <c r="F40" s="96">
        <v>564405</v>
      </c>
    </row>
    <row r="41" spans="1:8" ht="20.25" customHeight="1" x14ac:dyDescent="0.25">
      <c r="A41" s="114" t="s">
        <v>66</v>
      </c>
      <c r="B41" s="123"/>
      <c r="D41" s="96">
        <v>33067</v>
      </c>
      <c r="E41" s="111"/>
      <c r="F41" s="96">
        <v>20126</v>
      </c>
    </row>
    <row r="42" spans="1:8" ht="20.25" customHeight="1" x14ac:dyDescent="0.25">
      <c r="A42" s="112" t="s">
        <v>3</v>
      </c>
      <c r="B42" s="123"/>
      <c r="D42" s="102">
        <v>5366</v>
      </c>
      <c r="E42" s="111"/>
      <c r="F42" s="102">
        <v>10769</v>
      </c>
      <c r="H42" s="96"/>
    </row>
    <row r="43" spans="1:8" ht="20.25" customHeight="1" x14ac:dyDescent="0.25">
      <c r="A43" s="40" t="s">
        <v>18</v>
      </c>
      <c r="B43" s="65"/>
      <c r="D43" s="46">
        <f>SUM(D35:D42)</f>
        <v>1410182</v>
      </c>
      <c r="E43" s="47"/>
      <c r="F43" s="46">
        <f>SUM(F35:F42)</f>
        <v>1289112</v>
      </c>
    </row>
    <row r="44" spans="1:8" ht="20.25" customHeight="1" x14ac:dyDescent="0.25">
      <c r="A44" s="40"/>
      <c r="B44" s="65"/>
      <c r="D44" s="48"/>
      <c r="E44" s="47"/>
      <c r="F44" s="48"/>
    </row>
    <row r="45" spans="1:8" ht="20.25" customHeight="1" x14ac:dyDescent="0.25">
      <c r="A45" s="39" t="s">
        <v>73</v>
      </c>
      <c r="B45" s="123"/>
      <c r="D45" s="96"/>
      <c r="E45" s="111"/>
      <c r="F45" s="96"/>
    </row>
    <row r="46" spans="1:8" ht="20.25" hidden="1" customHeight="1" x14ac:dyDescent="0.25">
      <c r="A46" s="112" t="s">
        <v>90</v>
      </c>
      <c r="B46" s="123">
        <v>12</v>
      </c>
      <c r="D46" s="103">
        <v>0</v>
      </c>
      <c r="E46" s="96"/>
      <c r="F46" s="103">
        <v>0</v>
      </c>
    </row>
    <row r="47" spans="1:8" ht="20.25" customHeight="1" x14ac:dyDescent="0.25">
      <c r="A47" s="114" t="s">
        <v>91</v>
      </c>
      <c r="B47" s="123"/>
      <c r="D47" s="96">
        <v>107371</v>
      </c>
      <c r="E47" s="96"/>
      <c r="F47" s="96">
        <v>107453</v>
      </c>
    </row>
    <row r="48" spans="1:8" ht="20.25" customHeight="1" x14ac:dyDescent="0.25">
      <c r="A48" s="40" t="s">
        <v>74</v>
      </c>
      <c r="B48" s="123"/>
      <c r="D48" s="46">
        <f>SUM(D46:D47)</f>
        <v>107371</v>
      </c>
      <c r="E48" s="96"/>
      <c r="F48" s="46">
        <f>SUM(F46:F47)</f>
        <v>107453</v>
      </c>
    </row>
    <row r="49" spans="1:12" ht="20.25" customHeight="1" x14ac:dyDescent="0.25">
      <c r="A49" s="40"/>
      <c r="B49" s="123"/>
      <c r="D49" s="57"/>
      <c r="E49" s="96"/>
      <c r="F49" s="57"/>
    </row>
    <row r="50" spans="1:12" ht="20.25" customHeight="1" x14ac:dyDescent="0.25">
      <c r="A50" s="40" t="s">
        <v>19</v>
      </c>
      <c r="B50" s="65"/>
      <c r="D50" s="67">
        <f>D43+D48</f>
        <v>1517553</v>
      </c>
      <c r="E50" s="47"/>
      <c r="F50" s="67">
        <f>F43+F48</f>
        <v>1396565</v>
      </c>
    </row>
    <row r="51" spans="1:12" ht="20.25" customHeight="1" x14ac:dyDescent="0.25">
      <c r="A51" s="40"/>
      <c r="B51" s="65"/>
      <c r="D51" s="48"/>
      <c r="E51" s="47"/>
      <c r="F51" s="48"/>
    </row>
    <row r="52" spans="1:12" ht="20.25" customHeight="1" x14ac:dyDescent="0.25">
      <c r="A52" s="39" t="s">
        <v>111</v>
      </c>
      <c r="B52" s="65"/>
      <c r="D52" s="96"/>
      <c r="E52" s="111"/>
      <c r="F52" s="96"/>
    </row>
    <row r="53" spans="1:12" ht="20.25" customHeight="1" x14ac:dyDescent="0.25">
      <c r="A53" s="112" t="s">
        <v>32</v>
      </c>
      <c r="B53" s="123"/>
      <c r="D53" s="96"/>
      <c r="E53" s="111"/>
      <c r="F53" s="96"/>
    </row>
    <row r="54" spans="1:12" ht="20.25" customHeight="1" thickBot="1" x14ac:dyDescent="0.3">
      <c r="A54" s="112" t="s">
        <v>41</v>
      </c>
      <c r="B54" s="123"/>
      <c r="D54" s="104">
        <v>480000</v>
      </c>
      <c r="E54" s="111"/>
      <c r="F54" s="104">
        <v>480000</v>
      </c>
    </row>
    <row r="55" spans="1:12" ht="20.25" customHeight="1" thickTop="1" x14ac:dyDescent="0.25">
      <c r="A55" s="122" t="s">
        <v>92</v>
      </c>
      <c r="B55" s="123"/>
      <c r="D55" s="105">
        <v>480000</v>
      </c>
      <c r="E55" s="111"/>
      <c r="F55" s="105">
        <v>480000</v>
      </c>
    </row>
    <row r="56" spans="1:12" ht="20.25" customHeight="1" x14ac:dyDescent="0.25">
      <c r="A56" s="122" t="s">
        <v>93</v>
      </c>
    </row>
    <row r="57" spans="1:12" ht="20.25" customHeight="1" x14ac:dyDescent="0.25">
      <c r="A57" s="124" t="s">
        <v>80</v>
      </c>
      <c r="B57" s="123"/>
      <c r="D57" s="106">
        <v>507500</v>
      </c>
      <c r="E57" s="111"/>
      <c r="F57" s="106">
        <v>507500</v>
      </c>
    </row>
    <row r="58" spans="1:12" ht="20.25" customHeight="1" x14ac:dyDescent="0.25">
      <c r="A58" s="112" t="s">
        <v>20</v>
      </c>
      <c r="B58" s="123"/>
      <c r="D58" s="96"/>
      <c r="E58" s="111"/>
      <c r="F58" s="96"/>
    </row>
    <row r="59" spans="1:12" ht="20.25" customHeight="1" x14ac:dyDescent="0.25">
      <c r="A59" s="112" t="s">
        <v>37</v>
      </c>
      <c r="B59" s="123"/>
      <c r="D59" s="96"/>
      <c r="E59" s="111"/>
      <c r="F59" s="96"/>
    </row>
    <row r="60" spans="1:12" ht="20.25" customHeight="1" x14ac:dyDescent="0.25">
      <c r="A60" s="122" t="s">
        <v>38</v>
      </c>
      <c r="B60" s="123"/>
      <c r="D60" s="96">
        <v>48000</v>
      </c>
      <c r="E60" s="111"/>
      <c r="F60" s="96">
        <v>48000</v>
      </c>
    </row>
    <row r="61" spans="1:12" ht="20.25" customHeight="1" x14ac:dyDescent="0.25">
      <c r="A61" s="96" t="s">
        <v>21</v>
      </c>
      <c r="B61" s="111"/>
      <c r="C61" s="96"/>
      <c r="D61" s="102">
        <v>575840</v>
      </c>
      <c r="E61" s="111"/>
      <c r="F61" s="125">
        <v>524031</v>
      </c>
    </row>
    <row r="62" spans="1:12" ht="20.25" customHeight="1" x14ac:dyDescent="0.25">
      <c r="A62" s="40" t="s">
        <v>112</v>
      </c>
      <c r="B62" s="123"/>
      <c r="D62" s="49">
        <f>SUM(D55:D61)</f>
        <v>1611340</v>
      </c>
      <c r="E62" s="47"/>
      <c r="F62" s="49">
        <f>SUM(F55:F61)</f>
        <v>1559531</v>
      </c>
    </row>
    <row r="63" spans="1:12" ht="20.25" customHeight="1" x14ac:dyDescent="0.25">
      <c r="A63" s="40"/>
      <c r="B63" s="123"/>
      <c r="D63" s="47"/>
      <c r="E63" s="47"/>
      <c r="F63" s="47"/>
      <c r="G63" s="96"/>
      <c r="H63" s="101">
        <f>D63-D25</f>
        <v>0</v>
      </c>
      <c r="J63" s="101">
        <f>F25-F63</f>
        <v>0</v>
      </c>
      <c r="L63" s="101"/>
    </row>
    <row r="64" spans="1:12" ht="20.25" customHeight="1" thickBot="1" x14ac:dyDescent="0.3">
      <c r="A64" s="40" t="s">
        <v>113</v>
      </c>
      <c r="B64" s="123"/>
      <c r="D64" s="44">
        <f>SUM(D50+D62)</f>
        <v>3128893</v>
      </c>
      <c r="E64" s="47"/>
      <c r="F64" s="44">
        <f>SUM(F50+F62)</f>
        <v>2956096</v>
      </c>
      <c r="H64" s="96"/>
    </row>
    <row r="65" spans="2:2" ht="20.25" customHeight="1" thickTop="1" x14ac:dyDescent="0.25">
      <c r="B65" s="62"/>
    </row>
    <row r="66" spans="2:2" ht="20.25" customHeight="1" x14ac:dyDescent="0.25">
      <c r="B66" s="62"/>
    </row>
    <row r="67" spans="2:2" ht="20.25" customHeight="1" x14ac:dyDescent="0.25">
      <c r="B67" s="62"/>
    </row>
    <row r="68" spans="2:2" ht="20.25" customHeight="1" x14ac:dyDescent="0.25">
      <c r="B68" s="62"/>
    </row>
    <row r="69" spans="2:2" ht="20.25" customHeight="1" x14ac:dyDescent="0.25">
      <c r="B69" s="62"/>
    </row>
    <row r="70" spans="2:2" ht="20.25" customHeight="1" x14ac:dyDescent="0.25">
      <c r="B70" s="62"/>
    </row>
    <row r="71" spans="2:2" ht="20.25" customHeight="1" x14ac:dyDescent="0.25">
      <c r="B71" s="62"/>
    </row>
    <row r="72" spans="2:2" ht="20.25" customHeight="1" x14ac:dyDescent="0.25">
      <c r="B72" s="62"/>
    </row>
    <row r="73" spans="2:2" ht="20.25" customHeight="1" x14ac:dyDescent="0.25">
      <c r="B73" s="62"/>
    </row>
    <row r="74" spans="2:2" ht="20.25" customHeight="1" x14ac:dyDescent="0.25">
      <c r="B74" s="62"/>
    </row>
    <row r="75" spans="2:2" ht="20.25" customHeight="1" x14ac:dyDescent="0.25">
      <c r="B75" s="62"/>
    </row>
    <row r="76" spans="2:2" ht="20.25" customHeight="1" x14ac:dyDescent="0.25">
      <c r="B76" s="62"/>
    </row>
    <row r="77" spans="2:2" ht="20.25" customHeight="1" x14ac:dyDescent="0.25">
      <c r="B77" s="62"/>
    </row>
    <row r="78" spans="2:2" ht="20.25" customHeight="1" x14ac:dyDescent="0.25">
      <c r="B78" s="62"/>
    </row>
    <row r="79" spans="2:2" ht="20.25" customHeight="1" x14ac:dyDescent="0.25">
      <c r="B79" s="62"/>
    </row>
    <row r="80" spans="2:2" ht="20.25" customHeight="1" x14ac:dyDescent="0.25">
      <c r="B80" s="62"/>
    </row>
    <row r="81" spans="2:2" ht="20.25" customHeight="1" x14ac:dyDescent="0.25">
      <c r="B81" s="62"/>
    </row>
    <row r="82" spans="2:2" ht="20.25" customHeight="1" x14ac:dyDescent="0.25">
      <c r="B82" s="62"/>
    </row>
    <row r="83" spans="2:2" ht="20.25" customHeight="1" x14ac:dyDescent="0.25">
      <c r="B83" s="62"/>
    </row>
    <row r="84" spans="2:2" ht="20.25" customHeight="1" x14ac:dyDescent="0.25">
      <c r="B84" s="62"/>
    </row>
    <row r="85" spans="2:2" ht="20.25" customHeight="1" x14ac:dyDescent="0.25">
      <c r="B85" s="62"/>
    </row>
    <row r="86" spans="2:2" ht="20.25" customHeight="1" x14ac:dyDescent="0.25">
      <c r="B86" s="62"/>
    </row>
    <row r="87" spans="2:2" ht="20.25" customHeight="1" x14ac:dyDescent="0.25">
      <c r="B87" s="62"/>
    </row>
    <row r="88" spans="2:2" ht="20.25" customHeight="1" x14ac:dyDescent="0.25">
      <c r="B88" s="62"/>
    </row>
    <row r="89" spans="2:2" ht="20.25" customHeight="1" x14ac:dyDescent="0.25">
      <c r="B89" s="62"/>
    </row>
  </sheetData>
  <mergeCells count="2">
    <mergeCell ref="D7:F7"/>
    <mergeCell ref="D33:F33"/>
  </mergeCells>
  <phoneticPr fontId="4" type="noConversion"/>
  <pageMargins left="0.8" right="0.8" top="0.48" bottom="0.5" header="0.4" footer="0.5"/>
  <pageSetup paperSize="9" firstPageNumber="2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2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9"/>
  <sheetViews>
    <sheetView view="pageBreakPreview" topLeftCell="A22" zoomScaleNormal="85" zoomScaleSheetLayoutView="100" workbookViewId="0">
      <selection activeCell="B22" sqref="B22"/>
    </sheetView>
  </sheetViews>
  <sheetFormatPr defaultColWidth="9.140625" defaultRowHeight="20.25" customHeight="1" x14ac:dyDescent="0.25"/>
  <cols>
    <col min="1" max="1" width="52.140625" style="30" customWidth="1"/>
    <col min="2" max="2" width="5.42578125" style="54" customWidth="1"/>
    <col min="3" max="3" width="1.42578125" style="30" customWidth="1"/>
    <col min="4" max="4" width="13.7109375" style="30" customWidth="1"/>
    <col min="5" max="5" width="1.5703125" style="30" customWidth="1"/>
    <col min="6" max="6" width="13.7109375" style="30" customWidth="1"/>
    <col min="7" max="7" width="16.42578125" style="30" bestFit="1" customWidth="1"/>
    <col min="8" max="9" width="11.42578125" style="30" customWidth="1"/>
    <col min="10" max="10" width="14" style="35" bestFit="1" customWidth="1"/>
    <col min="11" max="16384" width="9.140625" style="30"/>
  </cols>
  <sheetData>
    <row r="1" spans="1:10" ht="21.75" customHeight="1" x14ac:dyDescent="0.3">
      <c r="A1" s="34" t="s">
        <v>30</v>
      </c>
      <c r="B1" s="62"/>
    </row>
    <row r="2" spans="1:10" s="31" customFormat="1" ht="21.75" customHeight="1" x14ac:dyDescent="0.25">
      <c r="A2" s="36" t="s">
        <v>58</v>
      </c>
      <c r="B2" s="64"/>
      <c r="J2" s="37"/>
    </row>
    <row r="3" spans="1:10" s="54" customFormat="1" ht="21.75" customHeight="1" x14ac:dyDescent="0.25">
      <c r="A3" s="38"/>
      <c r="B3" s="62"/>
      <c r="J3" s="71"/>
    </row>
    <row r="4" spans="1:10" s="54" customFormat="1" ht="21.75" customHeight="1" x14ac:dyDescent="0.25">
      <c r="A4" s="38"/>
      <c r="B4" s="62"/>
      <c r="D4" s="135" t="s">
        <v>64</v>
      </c>
      <c r="E4" s="136"/>
      <c r="F4" s="136"/>
      <c r="J4" s="71"/>
    </row>
    <row r="5" spans="1:10" s="54" customFormat="1" ht="21.75" customHeight="1" x14ac:dyDescent="0.25">
      <c r="A5" s="38"/>
      <c r="D5" s="137" t="s">
        <v>51</v>
      </c>
      <c r="E5" s="138"/>
      <c r="F5" s="138"/>
      <c r="J5" s="71"/>
    </row>
    <row r="6" spans="1:10" s="54" customFormat="1" ht="21.75" customHeight="1" x14ac:dyDescent="0.25">
      <c r="B6" s="66" t="s">
        <v>0</v>
      </c>
      <c r="D6" s="129">
        <v>2019</v>
      </c>
      <c r="E6" s="129"/>
      <c r="F6" s="129">
        <v>2018</v>
      </c>
      <c r="J6" s="71"/>
    </row>
    <row r="7" spans="1:10" s="54" customFormat="1" ht="21.75" customHeight="1" x14ac:dyDescent="0.25">
      <c r="B7" s="66"/>
      <c r="D7" s="134" t="s">
        <v>50</v>
      </c>
      <c r="E7" s="134"/>
      <c r="F7" s="134"/>
      <c r="J7" s="71"/>
    </row>
    <row r="8" spans="1:10" s="54" customFormat="1" ht="21.75" customHeight="1" x14ac:dyDescent="0.25">
      <c r="A8" s="50" t="s">
        <v>81</v>
      </c>
      <c r="B8" s="66"/>
      <c r="D8" s="68"/>
      <c r="E8" s="68"/>
      <c r="F8" s="68"/>
      <c r="J8" s="71"/>
    </row>
    <row r="9" spans="1:10" s="54" customFormat="1" ht="21.75" customHeight="1" x14ac:dyDescent="0.25">
      <c r="A9" s="54" t="s">
        <v>12</v>
      </c>
      <c r="B9" s="94" t="s">
        <v>69</v>
      </c>
      <c r="D9" s="72">
        <v>1764849</v>
      </c>
      <c r="E9" s="68"/>
      <c r="F9" s="72">
        <v>1818688</v>
      </c>
      <c r="G9" s="70"/>
      <c r="H9" s="73"/>
      <c r="J9" s="71"/>
    </row>
    <row r="10" spans="1:10" s="54" customFormat="1" ht="21.75" customHeight="1" x14ac:dyDescent="0.25">
      <c r="A10" s="54" t="s">
        <v>65</v>
      </c>
      <c r="B10" s="66"/>
      <c r="D10" s="95">
        <v>0</v>
      </c>
      <c r="E10" s="68"/>
      <c r="F10" s="95">
        <v>4461</v>
      </c>
      <c r="G10" s="70"/>
      <c r="H10" s="73"/>
      <c r="J10" s="71"/>
    </row>
    <row r="11" spans="1:10" s="54" customFormat="1" ht="21.75" customHeight="1" x14ac:dyDescent="0.25">
      <c r="A11" s="54" t="s">
        <v>100</v>
      </c>
      <c r="B11" s="127">
        <v>3</v>
      </c>
      <c r="D11" s="95">
        <v>0</v>
      </c>
      <c r="E11" s="68"/>
      <c r="F11" s="95">
        <v>4237</v>
      </c>
      <c r="G11" s="70"/>
      <c r="H11" s="73"/>
      <c r="J11" s="71"/>
    </row>
    <row r="12" spans="1:10" s="54" customFormat="1" ht="21.75" customHeight="1" x14ac:dyDescent="0.25">
      <c r="A12" s="54" t="s">
        <v>4</v>
      </c>
      <c r="B12" s="66"/>
      <c r="D12" s="69">
        <v>2405</v>
      </c>
      <c r="E12" s="68"/>
      <c r="F12" s="69">
        <v>1311</v>
      </c>
      <c r="G12" s="70"/>
      <c r="H12" s="73"/>
      <c r="J12" s="71"/>
    </row>
    <row r="13" spans="1:10" s="54" customFormat="1" ht="21.75" customHeight="1" x14ac:dyDescent="0.25">
      <c r="A13" s="38" t="s">
        <v>82</v>
      </c>
      <c r="B13" s="66"/>
      <c r="D13" s="49">
        <f>SUM(D9:D12)</f>
        <v>1767254</v>
      </c>
      <c r="E13" s="47"/>
      <c r="F13" s="49">
        <f>SUM(F9:F12)</f>
        <v>1828697</v>
      </c>
      <c r="G13" s="70"/>
      <c r="H13" s="73"/>
      <c r="J13" s="71"/>
    </row>
    <row r="14" spans="1:10" s="54" customFormat="1" ht="21.75" customHeight="1" x14ac:dyDescent="0.25">
      <c r="B14" s="66"/>
      <c r="D14" s="70"/>
      <c r="E14" s="68"/>
      <c r="F14" s="70"/>
      <c r="G14" s="70"/>
      <c r="H14" s="73"/>
      <c r="J14" s="71"/>
    </row>
    <row r="15" spans="1:10" s="54" customFormat="1" ht="21.75" customHeight="1" x14ac:dyDescent="0.25">
      <c r="A15" s="50" t="s">
        <v>13</v>
      </c>
      <c r="B15" s="94"/>
      <c r="D15" s="70"/>
      <c r="E15" s="68"/>
      <c r="F15" s="70"/>
      <c r="G15" s="70"/>
      <c r="H15" s="73"/>
      <c r="J15" s="71"/>
    </row>
    <row r="16" spans="1:10" s="54" customFormat="1" ht="21.75" customHeight="1" x14ac:dyDescent="0.25">
      <c r="A16" s="54" t="s">
        <v>22</v>
      </c>
      <c r="B16" s="128">
        <v>3</v>
      </c>
      <c r="D16" s="70">
        <v>1624740</v>
      </c>
      <c r="E16" s="68"/>
      <c r="F16" s="70">
        <v>1708496</v>
      </c>
      <c r="G16" s="70"/>
      <c r="H16" s="73"/>
      <c r="J16" s="71"/>
    </row>
    <row r="17" spans="1:10" s="54" customFormat="1" ht="21.75" customHeight="1" x14ac:dyDescent="0.25">
      <c r="A17" s="54" t="s">
        <v>101</v>
      </c>
      <c r="B17" s="66"/>
      <c r="D17" s="70">
        <v>36287</v>
      </c>
      <c r="E17" s="68"/>
      <c r="F17" s="70">
        <v>32884</v>
      </c>
      <c r="G17" s="70"/>
      <c r="H17" s="73"/>
      <c r="J17" s="71"/>
    </row>
    <row r="18" spans="1:10" s="54" customFormat="1" ht="21.75" customHeight="1" x14ac:dyDescent="0.25">
      <c r="A18" s="54" t="s">
        <v>42</v>
      </c>
      <c r="B18" s="128">
        <v>3</v>
      </c>
      <c r="D18" s="70">
        <v>30189</v>
      </c>
      <c r="E18" s="68"/>
      <c r="F18" s="70">
        <v>30958</v>
      </c>
      <c r="G18" s="70"/>
      <c r="H18" s="73"/>
      <c r="J18" s="71"/>
    </row>
    <row r="19" spans="1:10" s="54" customFormat="1" ht="21.75" customHeight="1" x14ac:dyDescent="0.25">
      <c r="A19" s="54" t="s">
        <v>121</v>
      </c>
      <c r="B19" s="131"/>
      <c r="D19" s="70">
        <v>4004</v>
      </c>
      <c r="E19" s="68"/>
      <c r="F19" s="95">
        <v>0</v>
      </c>
      <c r="G19" s="70"/>
      <c r="H19" s="73"/>
      <c r="J19" s="71"/>
    </row>
    <row r="20" spans="1:10" s="54" customFormat="1" ht="21.75" customHeight="1" x14ac:dyDescent="0.25">
      <c r="A20" s="54" t="s">
        <v>119</v>
      </c>
      <c r="B20" s="66">
        <v>3</v>
      </c>
      <c r="D20" s="95">
        <v>4481</v>
      </c>
      <c r="E20" s="68"/>
      <c r="F20" s="95">
        <v>0</v>
      </c>
      <c r="G20" s="70"/>
      <c r="H20" s="73"/>
      <c r="J20" s="71"/>
    </row>
    <row r="21" spans="1:10" s="54" customFormat="1" ht="21.75" customHeight="1" x14ac:dyDescent="0.25">
      <c r="A21" s="54" t="s">
        <v>43</v>
      </c>
      <c r="B21" s="128">
        <v>3</v>
      </c>
      <c r="D21" s="74">
        <v>2786</v>
      </c>
      <c r="E21" s="68"/>
      <c r="F21" s="74">
        <v>5601</v>
      </c>
      <c r="G21" s="70"/>
      <c r="H21" s="73"/>
      <c r="J21" s="71"/>
    </row>
    <row r="22" spans="1:10" s="54" customFormat="1" ht="21.75" customHeight="1" x14ac:dyDescent="0.25">
      <c r="A22" s="38" t="s">
        <v>23</v>
      </c>
      <c r="B22" s="66"/>
      <c r="D22" s="49">
        <f>SUM(D16:D21)</f>
        <v>1702487</v>
      </c>
      <c r="E22" s="47"/>
      <c r="F22" s="49">
        <f>SUM(F16:F21)</f>
        <v>1777939</v>
      </c>
      <c r="G22" s="70"/>
      <c r="H22" s="73"/>
      <c r="J22" s="71"/>
    </row>
    <row r="23" spans="1:10" s="54" customFormat="1" ht="21.75" customHeight="1" x14ac:dyDescent="0.25">
      <c r="A23" s="38"/>
      <c r="B23" s="66"/>
      <c r="D23" s="70"/>
      <c r="E23" s="68"/>
      <c r="F23" s="70"/>
      <c r="G23" s="70"/>
      <c r="H23" s="73"/>
      <c r="J23" s="71"/>
    </row>
    <row r="24" spans="1:10" s="54" customFormat="1" ht="21.75" customHeight="1" x14ac:dyDescent="0.25">
      <c r="A24" s="38" t="s">
        <v>104</v>
      </c>
      <c r="B24" s="66"/>
      <c r="D24" s="48">
        <f>D13-D22</f>
        <v>64767</v>
      </c>
      <c r="E24" s="47"/>
      <c r="F24" s="48">
        <f>F13-F22</f>
        <v>50758</v>
      </c>
      <c r="G24" s="70"/>
      <c r="H24" s="73"/>
      <c r="J24" s="71"/>
    </row>
    <row r="25" spans="1:10" s="54" customFormat="1" ht="21.75" customHeight="1" x14ac:dyDescent="0.25">
      <c r="A25" s="54" t="s">
        <v>84</v>
      </c>
      <c r="B25" s="66"/>
      <c r="D25" s="74">
        <v>-12958</v>
      </c>
      <c r="E25" s="68"/>
      <c r="F25" s="74">
        <v>-10137</v>
      </c>
      <c r="G25" s="70"/>
      <c r="H25" s="73"/>
      <c r="J25" s="71"/>
    </row>
    <row r="26" spans="1:10" s="54" customFormat="1" ht="21.75" customHeight="1" x14ac:dyDescent="0.25">
      <c r="A26" s="38" t="s">
        <v>61</v>
      </c>
      <c r="B26" s="66"/>
      <c r="D26" s="57">
        <f>SUM(D24:D25)</f>
        <v>51809</v>
      </c>
      <c r="E26" s="70"/>
      <c r="F26" s="57">
        <f>SUM(F24:F25)</f>
        <v>40621</v>
      </c>
      <c r="G26" s="70"/>
      <c r="H26" s="73"/>
      <c r="J26" s="71"/>
    </row>
    <row r="27" spans="1:10" s="54" customFormat="1" ht="21.75" customHeight="1" x14ac:dyDescent="0.25">
      <c r="A27" s="54" t="s">
        <v>57</v>
      </c>
      <c r="B27" s="66"/>
      <c r="D27" s="75">
        <v>0</v>
      </c>
      <c r="E27" s="70"/>
      <c r="F27" s="75">
        <v>0</v>
      </c>
      <c r="G27" s="70"/>
      <c r="H27" s="73"/>
      <c r="J27" s="71"/>
    </row>
    <row r="28" spans="1:10" s="54" customFormat="1" ht="21.75" customHeight="1" thickBot="1" x14ac:dyDescent="0.3">
      <c r="A28" s="38" t="s">
        <v>75</v>
      </c>
      <c r="B28" s="66"/>
      <c r="D28" s="51">
        <f>SUM(D26:D27)</f>
        <v>51809</v>
      </c>
      <c r="E28" s="70"/>
      <c r="F28" s="51">
        <f>SUM(F26:F27)</f>
        <v>40621</v>
      </c>
      <c r="G28" s="70"/>
      <c r="H28" s="73"/>
      <c r="J28" s="71"/>
    </row>
    <row r="29" spans="1:10" s="54" customFormat="1" ht="21.75" customHeight="1" thickTop="1" x14ac:dyDescent="0.25">
      <c r="A29" s="38"/>
      <c r="B29" s="66"/>
      <c r="D29" s="48"/>
      <c r="E29" s="70"/>
      <c r="F29" s="48"/>
      <c r="G29" s="70"/>
      <c r="H29" s="73"/>
      <c r="J29" s="71"/>
    </row>
    <row r="30" spans="1:10" s="54" customFormat="1" ht="21.75" customHeight="1" thickBot="1" x14ac:dyDescent="0.3">
      <c r="A30" s="38" t="s">
        <v>109</v>
      </c>
      <c r="B30" s="66">
        <v>8</v>
      </c>
      <c r="D30" s="52">
        <f>D26/48000</f>
        <v>1.0793541666666666</v>
      </c>
      <c r="E30" s="53"/>
      <c r="F30" s="52">
        <f>F26/48000</f>
        <v>0.84627083333333331</v>
      </c>
      <c r="J30" s="71"/>
    </row>
    <row r="31" spans="1:10" s="54" customFormat="1" ht="21.75" customHeight="1" thickTop="1" x14ac:dyDescent="0.25">
      <c r="B31" s="62"/>
      <c r="D31" s="70"/>
      <c r="F31" s="70"/>
      <c r="J31" s="71"/>
    </row>
    <row r="32" spans="1:10" ht="21.75" customHeight="1" x14ac:dyDescent="0.25">
      <c r="B32" s="62"/>
    </row>
    <row r="33" spans="2:2" ht="21.75" customHeight="1" x14ac:dyDescent="0.25">
      <c r="B33" s="62"/>
    </row>
    <row r="34" spans="2:2" ht="21.75" customHeight="1" x14ac:dyDescent="0.25">
      <c r="B34" s="62"/>
    </row>
    <row r="35" spans="2:2" ht="21.75" customHeight="1" x14ac:dyDescent="0.25">
      <c r="B35" s="62"/>
    </row>
    <row r="36" spans="2:2" ht="21.75" customHeight="1" x14ac:dyDescent="0.25">
      <c r="B36" s="62"/>
    </row>
    <row r="37" spans="2:2" ht="21.75" customHeight="1" x14ac:dyDescent="0.25">
      <c r="B37" s="62"/>
    </row>
    <row r="38" spans="2:2" ht="21.75" customHeight="1" x14ac:dyDescent="0.25">
      <c r="B38" s="62"/>
    </row>
    <row r="39" spans="2:2" ht="21.75" customHeight="1" x14ac:dyDescent="0.25">
      <c r="B39" s="62"/>
    </row>
    <row r="40" spans="2:2" ht="21.75" customHeight="1" x14ac:dyDescent="0.25">
      <c r="B40" s="62"/>
    </row>
    <row r="41" spans="2:2" ht="21.75" customHeight="1" x14ac:dyDescent="0.25">
      <c r="B41" s="62"/>
    </row>
    <row r="42" spans="2:2" ht="21.75" customHeight="1" x14ac:dyDescent="0.25">
      <c r="B42" s="62"/>
    </row>
    <row r="43" spans="2:2" ht="21.75" customHeight="1" x14ac:dyDescent="0.25">
      <c r="B43" s="62"/>
    </row>
    <row r="44" spans="2:2" ht="21.75" customHeight="1" x14ac:dyDescent="0.25">
      <c r="B44" s="62"/>
    </row>
    <row r="45" spans="2:2" ht="21.75" customHeight="1" x14ac:dyDescent="0.25">
      <c r="B45" s="62"/>
    </row>
    <row r="46" spans="2:2" ht="21.75" customHeight="1" x14ac:dyDescent="0.25">
      <c r="B46" s="62"/>
    </row>
    <row r="47" spans="2:2" ht="21.75" customHeight="1" x14ac:dyDescent="0.25">
      <c r="B47" s="62"/>
    </row>
    <row r="48" spans="2:2" ht="21.75" customHeight="1" x14ac:dyDescent="0.25">
      <c r="B48" s="62"/>
    </row>
    <row r="49" spans="2:2" ht="21.75" customHeight="1" x14ac:dyDescent="0.25">
      <c r="B49" s="62"/>
    </row>
    <row r="50" spans="2:2" ht="21.75" customHeight="1" x14ac:dyDescent="0.25">
      <c r="B50" s="62"/>
    </row>
    <row r="51" spans="2:2" ht="21.75" customHeight="1" x14ac:dyDescent="0.25">
      <c r="B51" s="62"/>
    </row>
    <row r="52" spans="2:2" ht="21.75" customHeight="1" x14ac:dyDescent="0.25">
      <c r="B52" s="62"/>
    </row>
    <row r="53" spans="2:2" ht="21.75" customHeight="1" x14ac:dyDescent="0.25">
      <c r="B53" s="62"/>
    </row>
    <row r="54" spans="2:2" ht="21.75" customHeight="1" x14ac:dyDescent="0.25">
      <c r="B54" s="62"/>
    </row>
    <row r="55" spans="2:2" ht="21.75" customHeight="1" x14ac:dyDescent="0.25">
      <c r="B55" s="62"/>
    </row>
    <row r="56" spans="2:2" ht="21.75" customHeight="1" x14ac:dyDescent="0.25">
      <c r="B56" s="62"/>
    </row>
    <row r="57" spans="2:2" ht="21.75" customHeight="1" x14ac:dyDescent="0.25">
      <c r="B57" s="62"/>
    </row>
    <row r="58" spans="2:2" ht="21.75" customHeight="1" x14ac:dyDescent="0.25"/>
    <row r="59" spans="2:2" ht="21.75" customHeight="1" x14ac:dyDescent="0.25"/>
  </sheetData>
  <mergeCells count="3">
    <mergeCell ref="D4:F4"/>
    <mergeCell ref="D5:F5"/>
    <mergeCell ref="D7:F7"/>
  </mergeCells>
  <pageMargins left="0.7" right="0.7" top="0.48" bottom="0.5" header="0.5" footer="0.5"/>
  <pageSetup paperSize="9" firstPageNumber="4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63"/>
  <sheetViews>
    <sheetView showGridLines="0" view="pageBreakPreview" topLeftCell="A10" zoomScale="90" zoomScaleNormal="90" zoomScaleSheetLayoutView="90" workbookViewId="0">
      <selection activeCell="A23" sqref="A23"/>
    </sheetView>
  </sheetViews>
  <sheetFormatPr defaultColWidth="9.140625" defaultRowHeight="18.75" customHeight="1" x14ac:dyDescent="0.25"/>
  <cols>
    <col min="1" max="1" width="48.42578125" style="2" customWidth="1"/>
    <col min="2" max="2" width="6" style="2" customWidth="1"/>
    <col min="3" max="3" width="1" style="2" customWidth="1"/>
    <col min="4" max="4" width="4.5703125" style="56" customWidth="1"/>
    <col min="5" max="5" width="2.28515625" style="2" customWidth="1"/>
    <col min="6" max="6" width="13.7109375" style="2" customWidth="1"/>
    <col min="7" max="7" width="2.28515625" style="2" customWidth="1"/>
    <col min="8" max="8" width="13.7109375" style="2" customWidth="1"/>
    <col min="9" max="9" width="2.28515625" style="2" customWidth="1"/>
    <col min="10" max="10" width="13.7109375" style="2" customWidth="1"/>
    <col min="11" max="11" width="2.28515625" style="2" customWidth="1"/>
    <col min="12" max="12" width="13.7109375" style="2" customWidth="1"/>
    <col min="13" max="13" width="2.28515625" style="2" customWidth="1"/>
    <col min="14" max="14" width="13.7109375" style="2" customWidth="1"/>
    <col min="15" max="16384" width="9.140625" style="2"/>
  </cols>
  <sheetData>
    <row r="1" spans="1:14" s="56" customFormat="1" ht="18.75" customHeight="1" x14ac:dyDescent="0.3">
      <c r="A1" s="10" t="s">
        <v>30</v>
      </c>
    </row>
    <row r="2" spans="1:14" s="9" customFormat="1" ht="18.75" customHeight="1" x14ac:dyDescent="0.25">
      <c r="A2" s="8" t="s">
        <v>54</v>
      </c>
    </row>
    <row r="3" spans="1:14" s="9" customFormat="1" ht="18.75" customHeight="1" x14ac:dyDescent="0.25">
      <c r="A3" s="8"/>
    </row>
    <row r="4" spans="1:14" s="56" customFormat="1" ht="18.75" customHeight="1" x14ac:dyDescent="0.25">
      <c r="A4" s="1"/>
      <c r="D4" s="55"/>
      <c r="F4" s="55" t="s">
        <v>8</v>
      </c>
      <c r="H4" s="55"/>
      <c r="I4" s="76"/>
      <c r="J4" s="139" t="s">
        <v>39</v>
      </c>
      <c r="K4" s="139"/>
      <c r="L4" s="139"/>
    </row>
    <row r="5" spans="1:14" s="56" customFormat="1" ht="18.75" customHeight="1" x14ac:dyDescent="0.25">
      <c r="A5" s="1"/>
      <c r="D5" s="55"/>
      <c r="F5" s="55" t="s">
        <v>108</v>
      </c>
      <c r="H5" s="55" t="s">
        <v>35</v>
      </c>
      <c r="J5" s="55"/>
      <c r="L5" s="55"/>
      <c r="N5" s="55" t="s">
        <v>7</v>
      </c>
    </row>
    <row r="6" spans="1:14" s="56" customFormat="1" ht="18.75" customHeight="1" x14ac:dyDescent="0.25">
      <c r="D6" s="58"/>
      <c r="F6" s="55" t="s">
        <v>9</v>
      </c>
      <c r="H6" s="55" t="s">
        <v>33</v>
      </c>
      <c r="I6" s="55"/>
      <c r="J6" s="55" t="s">
        <v>40</v>
      </c>
      <c r="K6" s="55"/>
      <c r="L6" s="55" t="s">
        <v>5</v>
      </c>
      <c r="M6" s="55"/>
      <c r="N6" s="55" t="s">
        <v>44</v>
      </c>
    </row>
    <row r="7" spans="1:14" s="56" customFormat="1" ht="18.75" customHeight="1" x14ac:dyDescent="0.25">
      <c r="A7" s="20"/>
      <c r="D7" s="58"/>
      <c r="E7" s="4"/>
      <c r="F7" s="140" t="s">
        <v>50</v>
      </c>
      <c r="G7" s="140"/>
      <c r="H7" s="140"/>
      <c r="I7" s="140"/>
      <c r="J7" s="140"/>
      <c r="K7" s="140"/>
      <c r="L7" s="140"/>
      <c r="M7" s="140"/>
      <c r="N7" s="140"/>
    </row>
    <row r="8" spans="1:14" ht="18.75" customHeight="1" x14ac:dyDescent="0.25">
      <c r="A8" s="20" t="s">
        <v>86</v>
      </c>
      <c r="B8" s="12"/>
      <c r="C8" s="55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ht="18.75" customHeight="1" x14ac:dyDescent="0.25">
      <c r="A9" s="21" t="s">
        <v>87</v>
      </c>
      <c r="B9" s="130"/>
      <c r="C9" s="56"/>
      <c r="E9" s="56"/>
      <c r="F9" s="19">
        <v>480000</v>
      </c>
      <c r="G9" s="16"/>
      <c r="H9" s="19">
        <v>507500</v>
      </c>
      <c r="I9" s="16"/>
      <c r="J9" s="19">
        <v>48000</v>
      </c>
      <c r="K9" s="16"/>
      <c r="L9" s="19">
        <v>441602</v>
      </c>
      <c r="M9" s="16"/>
      <c r="N9" s="19">
        <f>SUM(F9:L9)</f>
        <v>1477102</v>
      </c>
    </row>
    <row r="10" spans="1:14" ht="18.75" customHeight="1" x14ac:dyDescent="0.25">
      <c r="A10" s="21"/>
      <c r="B10" s="130"/>
      <c r="C10" s="56"/>
      <c r="E10" s="56"/>
      <c r="F10" s="19"/>
      <c r="G10" s="16"/>
      <c r="H10" s="19"/>
      <c r="I10" s="16"/>
      <c r="J10" s="19"/>
      <c r="K10" s="16"/>
      <c r="L10" s="19"/>
      <c r="M10" s="16"/>
      <c r="N10" s="19"/>
    </row>
    <row r="11" spans="1:14" ht="18.75" customHeight="1" x14ac:dyDescent="0.25">
      <c r="A11" s="22" t="s">
        <v>53</v>
      </c>
      <c r="B11" s="130"/>
      <c r="C11" s="56"/>
      <c r="E11" s="56"/>
      <c r="F11" s="15"/>
      <c r="G11" s="15"/>
      <c r="H11" s="15"/>
      <c r="I11" s="15"/>
      <c r="J11" s="15"/>
      <c r="K11" s="15"/>
      <c r="L11" s="15"/>
      <c r="M11" s="15"/>
      <c r="N11" s="15"/>
    </row>
    <row r="12" spans="1:14" ht="18.75" customHeight="1" x14ac:dyDescent="0.25">
      <c r="A12" s="77" t="s">
        <v>60</v>
      </c>
      <c r="B12" s="130"/>
      <c r="C12" s="56"/>
      <c r="E12" s="56"/>
      <c r="F12" s="78">
        <v>0</v>
      </c>
      <c r="G12" s="79"/>
      <c r="H12" s="78">
        <v>0</v>
      </c>
      <c r="I12" s="78"/>
      <c r="J12" s="78">
        <v>0</v>
      </c>
      <c r="K12" s="15"/>
      <c r="L12" s="26">
        <v>40621</v>
      </c>
      <c r="M12" s="15"/>
      <c r="N12" s="80">
        <f>SUM(F12:L12)</f>
        <v>40621</v>
      </c>
    </row>
    <row r="13" spans="1:14" ht="18.75" customHeight="1" x14ac:dyDescent="0.25">
      <c r="A13" s="23" t="s">
        <v>52</v>
      </c>
      <c r="B13" s="130"/>
      <c r="C13" s="56"/>
      <c r="E13" s="56"/>
      <c r="F13" s="28">
        <f>SUM(F12:F12)</f>
        <v>0</v>
      </c>
      <c r="G13" s="15"/>
      <c r="H13" s="28">
        <f>SUM(H12:H12)</f>
        <v>0</v>
      </c>
      <c r="I13" s="15"/>
      <c r="J13" s="28">
        <f>SUM(J12:J12)</f>
        <v>0</v>
      </c>
      <c r="K13" s="15"/>
      <c r="L13" s="29">
        <f>SUM(L12:L12)</f>
        <v>40621</v>
      </c>
      <c r="M13" s="15"/>
      <c r="N13" s="29">
        <f>SUM(N12:N12)</f>
        <v>40621</v>
      </c>
    </row>
    <row r="14" spans="1:14" ht="18.75" customHeight="1" x14ac:dyDescent="0.25">
      <c r="A14" s="17"/>
      <c r="B14" s="130"/>
      <c r="C14" s="56"/>
      <c r="E14" s="56"/>
      <c r="F14" s="19"/>
      <c r="G14" s="16"/>
      <c r="H14" s="19"/>
      <c r="I14" s="16"/>
      <c r="J14" s="19"/>
      <c r="K14" s="16"/>
      <c r="L14" s="19"/>
      <c r="M14" s="16"/>
      <c r="N14" s="19"/>
    </row>
    <row r="15" spans="1:14" ht="18.75" customHeight="1" thickBot="1" x14ac:dyDescent="0.3">
      <c r="A15" s="24" t="s">
        <v>88</v>
      </c>
      <c r="B15" s="56"/>
      <c r="C15" s="56"/>
      <c r="E15" s="56"/>
      <c r="F15" s="25">
        <f>SUM(F9,F13)</f>
        <v>480000</v>
      </c>
      <c r="G15" s="56"/>
      <c r="H15" s="25">
        <f>SUM(H9,H13)</f>
        <v>507500</v>
      </c>
      <c r="I15" s="56"/>
      <c r="J15" s="25">
        <f>SUM(J9,J13)</f>
        <v>48000</v>
      </c>
      <c r="K15" s="56"/>
      <c r="L15" s="25">
        <f>SUM(L9,L13)</f>
        <v>482223</v>
      </c>
      <c r="M15" s="56"/>
      <c r="N15" s="25">
        <f>SUM(N9,N13)</f>
        <v>1517723</v>
      </c>
    </row>
    <row r="16" spans="1:14" ht="18.75" customHeight="1" thickTop="1" x14ac:dyDescent="0.25"/>
    <row r="17" spans="1:14" ht="18.75" customHeight="1" x14ac:dyDescent="0.25">
      <c r="A17" s="20" t="s">
        <v>114</v>
      </c>
      <c r="B17" s="12"/>
      <c r="C17" s="55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8.75" customHeight="1" x14ac:dyDescent="0.25">
      <c r="A18" s="21" t="s">
        <v>115</v>
      </c>
      <c r="B18" s="5"/>
      <c r="C18" s="56"/>
      <c r="E18" s="56"/>
      <c r="F18" s="19">
        <v>480000</v>
      </c>
      <c r="G18" s="16"/>
      <c r="H18" s="19">
        <v>507500</v>
      </c>
      <c r="I18" s="16"/>
      <c r="J18" s="19">
        <v>48000</v>
      </c>
      <c r="K18" s="16"/>
      <c r="L18" s="19">
        <v>524031</v>
      </c>
      <c r="M18" s="16"/>
      <c r="N18" s="19">
        <f>SUM(F18:M18)</f>
        <v>1559531</v>
      </c>
    </row>
    <row r="19" spans="1:14" ht="18.75" customHeight="1" x14ac:dyDescent="0.25">
      <c r="A19" s="21"/>
      <c r="B19" s="5"/>
      <c r="C19" s="56"/>
      <c r="E19" s="56"/>
      <c r="F19" s="19"/>
      <c r="G19" s="16"/>
      <c r="H19" s="19"/>
      <c r="I19" s="16"/>
      <c r="J19" s="19"/>
      <c r="K19" s="16"/>
      <c r="L19" s="19"/>
      <c r="M19" s="16"/>
      <c r="N19" s="19"/>
    </row>
    <row r="20" spans="1:14" ht="18.75" customHeight="1" x14ac:dyDescent="0.25">
      <c r="A20" s="22" t="s">
        <v>53</v>
      </c>
      <c r="B20" s="5"/>
      <c r="C20" s="56"/>
      <c r="E20" s="56"/>
      <c r="F20" s="15"/>
      <c r="G20" s="15"/>
      <c r="H20" s="15"/>
      <c r="I20" s="15"/>
      <c r="J20" s="15"/>
      <c r="K20" s="15"/>
      <c r="L20" s="15"/>
      <c r="M20" s="15"/>
      <c r="N20" s="15"/>
    </row>
    <row r="21" spans="1:14" ht="18.75" customHeight="1" x14ac:dyDescent="0.25">
      <c r="A21" s="77" t="s">
        <v>60</v>
      </c>
      <c r="B21" s="5"/>
      <c r="C21" s="56"/>
      <c r="E21" s="56"/>
      <c r="F21" s="78">
        <v>0</v>
      </c>
      <c r="G21" s="79"/>
      <c r="H21" s="78">
        <v>0</v>
      </c>
      <c r="I21" s="78"/>
      <c r="J21" s="78">
        <v>0</v>
      </c>
      <c r="K21" s="15"/>
      <c r="L21" s="26">
        <f>'PL4'!D28</f>
        <v>51809</v>
      </c>
      <c r="M21" s="15"/>
      <c r="N21" s="80">
        <f>SUM(F21:L21)</f>
        <v>51809</v>
      </c>
    </row>
    <row r="22" spans="1:14" ht="18.75" customHeight="1" x14ac:dyDescent="0.25">
      <c r="A22" s="23" t="s">
        <v>52</v>
      </c>
      <c r="B22" s="5"/>
      <c r="C22" s="56"/>
      <c r="E22" s="56"/>
      <c r="F22" s="28">
        <f>SUM(F21:F21)</f>
        <v>0</v>
      </c>
      <c r="G22" s="15"/>
      <c r="H22" s="28">
        <f>SUM(H21:H21)</f>
        <v>0</v>
      </c>
      <c r="I22" s="15"/>
      <c r="J22" s="28">
        <f>SUM(J21:J21)</f>
        <v>0</v>
      </c>
      <c r="K22" s="15"/>
      <c r="L22" s="29">
        <f>SUM(L21:L21)</f>
        <v>51809</v>
      </c>
      <c r="M22" s="15"/>
      <c r="N22" s="29">
        <f>SUM(N21:N21)</f>
        <v>51809</v>
      </c>
    </row>
    <row r="23" spans="1:14" ht="18.75" customHeight="1" x14ac:dyDescent="0.25">
      <c r="A23" s="17"/>
      <c r="B23" s="5"/>
      <c r="C23" s="56"/>
      <c r="E23" s="56"/>
      <c r="F23" s="19"/>
      <c r="G23" s="16"/>
      <c r="H23" s="19"/>
      <c r="I23" s="16"/>
      <c r="J23" s="19"/>
      <c r="K23" s="16"/>
      <c r="L23" s="19"/>
      <c r="M23" s="16"/>
      <c r="N23" s="19"/>
    </row>
    <row r="24" spans="1:14" ht="18.75" customHeight="1" thickBot="1" x14ac:dyDescent="0.3">
      <c r="A24" s="24" t="s">
        <v>116</v>
      </c>
      <c r="B24" s="56"/>
      <c r="C24" s="56"/>
      <c r="E24" s="56"/>
      <c r="F24" s="25">
        <f>SUM(F18,F22)</f>
        <v>480000</v>
      </c>
      <c r="G24" s="56"/>
      <c r="H24" s="25">
        <f>SUM(H18,H22)</f>
        <v>507500</v>
      </c>
      <c r="I24" s="56"/>
      <c r="J24" s="25">
        <f>SUM(J18,J22)</f>
        <v>48000</v>
      </c>
      <c r="K24" s="56"/>
      <c r="L24" s="25">
        <f>SUM(L18,L22)</f>
        <v>575840</v>
      </c>
      <c r="M24" s="56"/>
      <c r="N24" s="25">
        <f>SUM(N18,N22)</f>
        <v>1611340</v>
      </c>
    </row>
    <row r="25" spans="1:14" ht="18.75" customHeight="1" thickTop="1" x14ac:dyDescent="0.25"/>
    <row r="37" spans="1:1" ht="18.75" customHeight="1" x14ac:dyDescent="0.25">
      <c r="A37" s="2" t="s">
        <v>49</v>
      </c>
    </row>
    <row r="63" spans="2:2" ht="18.75" customHeight="1" x14ac:dyDescent="0.25">
      <c r="B63" s="2">
        <v>15</v>
      </c>
    </row>
  </sheetData>
  <mergeCells count="2">
    <mergeCell ref="J4:L4"/>
    <mergeCell ref="F7:N7"/>
  </mergeCells>
  <pageMargins left="0.7" right="0.7" top="0.48" bottom="0.5" header="0.3" footer="0.3"/>
  <pageSetup paperSize="9" scale="95" firstPageNumber="5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9"/>
  <sheetViews>
    <sheetView showGridLines="0" tabSelected="1" view="pageBreakPreview" zoomScaleNormal="100" zoomScaleSheetLayoutView="100" workbookViewId="0">
      <selection activeCell="D54" sqref="D54"/>
    </sheetView>
  </sheetViews>
  <sheetFormatPr defaultColWidth="9.140625" defaultRowHeight="19.5" customHeight="1" x14ac:dyDescent="0.25"/>
  <cols>
    <col min="1" max="1" width="51.42578125" style="2" customWidth="1"/>
    <col min="2" max="2" width="5" style="2" customWidth="1"/>
    <col min="3" max="3" width="1.42578125" style="2" customWidth="1"/>
    <col min="4" max="4" width="13.7109375" style="7" customWidth="1"/>
    <col min="5" max="5" width="1.42578125" style="2" customWidth="1"/>
    <col min="6" max="6" width="13.7109375" style="7" customWidth="1"/>
    <col min="7" max="7" width="13.5703125" style="2" customWidth="1"/>
    <col min="8" max="8" width="15.28515625" style="2" customWidth="1"/>
    <col min="9" max="9" width="13.28515625" style="2" bestFit="1" customWidth="1"/>
    <col min="10" max="16384" width="9.140625" style="2"/>
  </cols>
  <sheetData>
    <row r="1" spans="1:8" ht="21.75" customHeight="1" x14ac:dyDescent="0.3">
      <c r="A1" s="10" t="s">
        <v>30</v>
      </c>
      <c r="B1" s="10"/>
      <c r="C1" s="10"/>
    </row>
    <row r="2" spans="1:8" s="9" customFormat="1" ht="21.75" customHeight="1" x14ac:dyDescent="0.25">
      <c r="A2" s="8" t="s">
        <v>59</v>
      </c>
      <c r="B2" s="8"/>
      <c r="C2" s="8"/>
      <c r="D2" s="13"/>
      <c r="F2" s="13"/>
    </row>
    <row r="3" spans="1:8" s="56" customFormat="1" ht="21.75" customHeight="1" x14ac:dyDescent="0.25">
      <c r="A3" s="1"/>
      <c r="B3" s="1"/>
      <c r="C3" s="1"/>
      <c r="D3" s="85"/>
      <c r="F3" s="85"/>
    </row>
    <row r="4" spans="1:8" s="56" customFormat="1" ht="21.75" customHeight="1" x14ac:dyDescent="0.25">
      <c r="A4" s="1"/>
      <c r="B4" s="1"/>
      <c r="C4" s="1"/>
      <c r="D4" s="136" t="s">
        <v>64</v>
      </c>
      <c r="E4" s="136"/>
      <c r="F4" s="136"/>
    </row>
    <row r="5" spans="1:8" s="56" customFormat="1" ht="21.75" customHeight="1" x14ac:dyDescent="0.25">
      <c r="A5" s="1"/>
      <c r="B5" s="1"/>
      <c r="C5" s="1"/>
      <c r="D5" s="137" t="s">
        <v>51</v>
      </c>
      <c r="E5" s="138"/>
      <c r="F5" s="138"/>
    </row>
    <row r="6" spans="1:8" s="56" customFormat="1" ht="21.75" customHeight="1" x14ac:dyDescent="0.25">
      <c r="D6" s="129">
        <v>2019</v>
      </c>
      <c r="E6" s="129"/>
      <c r="F6" s="129">
        <v>2018</v>
      </c>
    </row>
    <row r="7" spans="1:8" s="56" customFormat="1" ht="21.75" customHeight="1" x14ac:dyDescent="0.25">
      <c r="D7" s="140" t="s">
        <v>50</v>
      </c>
      <c r="E7" s="140"/>
      <c r="F7" s="140"/>
    </row>
    <row r="8" spans="1:8" s="56" customFormat="1" ht="21.75" customHeight="1" x14ac:dyDescent="0.25">
      <c r="A8" s="3" t="s">
        <v>25</v>
      </c>
      <c r="B8" s="3"/>
      <c r="C8" s="3"/>
      <c r="D8" s="81"/>
      <c r="E8" s="82"/>
      <c r="F8" s="81"/>
    </row>
    <row r="9" spans="1:8" s="56" customFormat="1" ht="21.75" customHeight="1" x14ac:dyDescent="0.25">
      <c r="A9" s="56" t="s">
        <v>61</v>
      </c>
      <c r="D9" s="83">
        <v>51809</v>
      </c>
      <c r="E9" s="82"/>
      <c r="F9" s="83">
        <v>40621</v>
      </c>
      <c r="H9" s="84"/>
    </row>
    <row r="10" spans="1:8" s="56" customFormat="1" ht="21.75" customHeight="1" x14ac:dyDescent="0.25">
      <c r="A10" s="4" t="s">
        <v>105</v>
      </c>
      <c r="B10" s="4"/>
      <c r="C10" s="4"/>
      <c r="D10" s="83"/>
      <c r="E10" s="82"/>
      <c r="F10" s="83"/>
      <c r="H10" s="84"/>
    </row>
    <row r="11" spans="1:8" ht="19.5" customHeight="1" x14ac:dyDescent="0.25">
      <c r="A11" s="56" t="s">
        <v>84</v>
      </c>
      <c r="D11" s="83">
        <v>12958</v>
      </c>
      <c r="F11" s="83">
        <v>10137</v>
      </c>
    </row>
    <row r="12" spans="1:8" s="56" customFormat="1" ht="21.75" hidden="1" customHeight="1" x14ac:dyDescent="0.25">
      <c r="A12" s="56" t="s">
        <v>62</v>
      </c>
      <c r="D12" s="83"/>
      <c r="E12" s="82"/>
      <c r="F12" s="83"/>
      <c r="H12" s="83"/>
    </row>
    <row r="13" spans="1:8" s="56" customFormat="1" ht="21.75" customHeight="1" x14ac:dyDescent="0.25">
      <c r="A13" s="85" t="s">
        <v>43</v>
      </c>
      <c r="B13" s="85"/>
      <c r="C13" s="85"/>
      <c r="D13" s="83">
        <v>2786</v>
      </c>
      <c r="E13" s="82"/>
      <c r="F13" s="83">
        <v>5601</v>
      </c>
      <c r="H13" s="83"/>
    </row>
    <row r="14" spans="1:8" s="56" customFormat="1" ht="21.75" customHeight="1" x14ac:dyDescent="0.25">
      <c r="A14" s="56" t="s">
        <v>46</v>
      </c>
      <c r="D14" s="83">
        <v>16692</v>
      </c>
      <c r="E14" s="82"/>
      <c r="F14" s="83">
        <v>17913</v>
      </c>
      <c r="H14" s="83"/>
    </row>
    <row r="15" spans="1:8" s="56" customFormat="1" ht="21.75" customHeight="1" x14ac:dyDescent="0.25">
      <c r="A15" s="85" t="s">
        <v>91</v>
      </c>
      <c r="B15" s="85"/>
      <c r="C15" s="85"/>
      <c r="D15" s="83">
        <v>4231</v>
      </c>
      <c r="E15" s="82"/>
      <c r="F15" s="83">
        <v>4167</v>
      </c>
      <c r="H15" s="83"/>
    </row>
    <row r="16" spans="1:8" s="56" customFormat="1" ht="21.75" customHeight="1" x14ac:dyDescent="0.25">
      <c r="A16" s="56" t="s">
        <v>106</v>
      </c>
      <c r="D16" s="83">
        <v>2465</v>
      </c>
      <c r="F16" s="83">
        <v>-1254</v>
      </c>
      <c r="H16" s="83"/>
    </row>
    <row r="17" spans="1:10" s="56" customFormat="1" ht="21.75" customHeight="1" x14ac:dyDescent="0.25">
      <c r="A17" s="86" t="s">
        <v>55</v>
      </c>
      <c r="B17" s="85"/>
      <c r="C17" s="85"/>
      <c r="D17" s="92">
        <v>-36</v>
      </c>
      <c r="E17" s="82"/>
      <c r="F17" s="126">
        <v>0</v>
      </c>
      <c r="H17" s="83"/>
    </row>
    <row r="18" spans="1:10" s="56" customFormat="1" ht="21.75" customHeight="1" x14ac:dyDescent="0.25">
      <c r="D18" s="87">
        <f>SUM(D9:D17)</f>
        <v>90905</v>
      </c>
      <c r="E18" s="82"/>
      <c r="F18" s="87">
        <f>SUM(F9:F17)</f>
        <v>77185</v>
      </c>
    </row>
    <row r="19" spans="1:10" s="56" customFormat="1" ht="21.75" customHeight="1" x14ac:dyDescent="0.25">
      <c r="A19" s="4" t="s">
        <v>26</v>
      </c>
      <c r="B19" s="4"/>
      <c r="C19" s="4"/>
      <c r="D19" s="83"/>
      <c r="E19" s="82"/>
      <c r="F19" s="83"/>
      <c r="H19" s="88"/>
      <c r="I19" s="88"/>
      <c r="J19" s="88"/>
    </row>
    <row r="20" spans="1:10" s="56" customFormat="1" ht="21.75" customHeight="1" x14ac:dyDescent="0.25">
      <c r="A20" s="56" t="s">
        <v>27</v>
      </c>
      <c r="D20" s="83">
        <v>-291161</v>
      </c>
      <c r="E20" s="82"/>
      <c r="F20" s="83">
        <v>-127151</v>
      </c>
      <c r="H20" s="88"/>
      <c r="I20" s="88"/>
      <c r="J20" s="88"/>
    </row>
    <row r="21" spans="1:10" s="56" customFormat="1" ht="21.75" customHeight="1" x14ac:dyDescent="0.25">
      <c r="A21" s="56" t="s">
        <v>117</v>
      </c>
      <c r="D21" s="83">
        <v>36577</v>
      </c>
      <c r="E21" s="82"/>
      <c r="F21" s="83">
        <v>4247</v>
      </c>
    </row>
    <row r="22" spans="1:10" s="56" customFormat="1" ht="21.75" customHeight="1" x14ac:dyDescent="0.25">
      <c r="A22" s="56" t="s">
        <v>6</v>
      </c>
      <c r="D22" s="83">
        <v>143890</v>
      </c>
      <c r="E22" s="82"/>
      <c r="F22" s="83">
        <v>229034</v>
      </c>
    </row>
    <row r="23" spans="1:10" s="56" customFormat="1" ht="21.75" customHeight="1" x14ac:dyDescent="0.25">
      <c r="A23" s="85" t="s">
        <v>31</v>
      </c>
      <c r="B23" s="1"/>
      <c r="C23" s="1"/>
      <c r="D23" s="89">
        <v>-2</v>
      </c>
      <c r="E23" s="82"/>
      <c r="F23" s="89">
        <v>0</v>
      </c>
    </row>
    <row r="24" spans="1:10" s="56" customFormat="1" ht="21.75" customHeight="1" x14ac:dyDescent="0.25">
      <c r="A24" s="56" t="s">
        <v>28</v>
      </c>
      <c r="D24" s="83">
        <v>-10407</v>
      </c>
      <c r="E24" s="82"/>
      <c r="F24" s="83">
        <v>-44170</v>
      </c>
    </row>
    <row r="25" spans="1:10" s="56" customFormat="1" ht="21.75" customHeight="1" x14ac:dyDescent="0.25">
      <c r="A25" s="85" t="s">
        <v>118</v>
      </c>
      <c r="B25" s="85"/>
      <c r="C25" s="85"/>
      <c r="D25" s="83">
        <v>16634</v>
      </c>
      <c r="E25" s="82"/>
      <c r="F25" s="83">
        <v>29810</v>
      </c>
    </row>
    <row r="26" spans="1:10" s="56" customFormat="1" ht="21.75" customHeight="1" x14ac:dyDescent="0.25">
      <c r="A26" s="56" t="s">
        <v>3</v>
      </c>
      <c r="D26" s="90">
        <v>-5403</v>
      </c>
      <c r="E26" s="82"/>
      <c r="F26" s="90">
        <v>-4902</v>
      </c>
    </row>
    <row r="27" spans="1:10" s="56" customFormat="1" ht="21.75" customHeight="1" x14ac:dyDescent="0.25">
      <c r="A27" s="97" t="s">
        <v>120</v>
      </c>
      <c r="B27" s="85"/>
      <c r="C27" s="85"/>
      <c r="D27" s="83">
        <f>SUM(D18:D26)</f>
        <v>-18967</v>
      </c>
      <c r="E27" s="82"/>
      <c r="F27" s="83">
        <f>SUM(F18:F26)</f>
        <v>164053</v>
      </c>
    </row>
    <row r="28" spans="1:10" s="56" customFormat="1" ht="21.75" customHeight="1" x14ac:dyDescent="0.25">
      <c r="A28" s="85" t="s">
        <v>45</v>
      </c>
      <c r="B28" s="85"/>
      <c r="C28" s="85"/>
      <c r="D28" s="83">
        <v>-4313</v>
      </c>
      <c r="E28" s="82"/>
      <c r="F28" s="83">
        <v>-5712</v>
      </c>
    </row>
    <row r="29" spans="1:10" s="56" customFormat="1" ht="21.75" customHeight="1" x14ac:dyDescent="0.25">
      <c r="A29" s="85" t="s">
        <v>85</v>
      </c>
      <c r="B29" s="85"/>
      <c r="C29" s="85"/>
      <c r="D29" s="126">
        <v>0</v>
      </c>
      <c r="E29" s="82"/>
      <c r="F29" s="90">
        <v>-15</v>
      </c>
    </row>
    <row r="30" spans="1:10" s="56" customFormat="1" ht="21.75" customHeight="1" x14ac:dyDescent="0.25">
      <c r="A30" s="1" t="s">
        <v>76</v>
      </c>
      <c r="B30" s="1"/>
      <c r="C30" s="1"/>
      <c r="D30" s="27">
        <f>SUM(D27:D29)</f>
        <v>-23280</v>
      </c>
      <c r="E30" s="6"/>
      <c r="F30" s="27">
        <f>SUM(F27:F29)</f>
        <v>158326</v>
      </c>
    </row>
    <row r="31" spans="1:10" s="56" customFormat="1" ht="21.75" customHeight="1" x14ac:dyDescent="0.25">
      <c r="A31" s="1"/>
      <c r="B31" s="1"/>
      <c r="C31" s="1"/>
      <c r="D31" s="83"/>
      <c r="E31" s="82"/>
      <c r="F31" s="83"/>
    </row>
    <row r="32" spans="1:10" s="56" customFormat="1" ht="21.75" customHeight="1" x14ac:dyDescent="0.25">
      <c r="A32" s="3" t="s">
        <v>77</v>
      </c>
      <c r="B32" s="3"/>
      <c r="C32" s="3"/>
      <c r="D32" s="83"/>
      <c r="E32" s="82"/>
      <c r="F32" s="83"/>
    </row>
    <row r="33" spans="1:6" s="56" customFormat="1" ht="21.75" customHeight="1" x14ac:dyDescent="0.25">
      <c r="A33" s="132" t="s">
        <v>124</v>
      </c>
      <c r="D33" s="83">
        <v>-9301</v>
      </c>
      <c r="E33" s="82"/>
      <c r="F33" s="83">
        <v>-9532</v>
      </c>
    </row>
    <row r="34" spans="1:6" s="56" customFormat="1" ht="21.75" customHeight="1" x14ac:dyDescent="0.25">
      <c r="A34" s="85" t="s">
        <v>122</v>
      </c>
      <c r="B34" s="85"/>
      <c r="C34" s="85"/>
      <c r="D34" s="89">
        <v>0</v>
      </c>
      <c r="E34" s="82"/>
      <c r="F34" s="89">
        <v>-1716</v>
      </c>
    </row>
    <row r="35" spans="1:6" s="56" customFormat="1" ht="21.75" customHeight="1" x14ac:dyDescent="0.25">
      <c r="A35" s="85" t="s">
        <v>83</v>
      </c>
      <c r="B35" s="85"/>
      <c r="C35" s="85"/>
      <c r="D35" s="92">
        <v>36</v>
      </c>
      <c r="E35" s="82"/>
      <c r="F35" s="92">
        <v>0</v>
      </c>
    </row>
    <row r="36" spans="1:6" s="56" customFormat="1" ht="21.75" customHeight="1" x14ac:dyDescent="0.25">
      <c r="A36" s="1" t="s">
        <v>78</v>
      </c>
      <c r="B36" s="1"/>
      <c r="C36" s="1"/>
      <c r="D36" s="11">
        <f>+D33+D34+D35</f>
        <v>-9265</v>
      </c>
      <c r="E36" s="6"/>
      <c r="F36" s="11">
        <f>+F33+F34+F35</f>
        <v>-11248</v>
      </c>
    </row>
    <row r="37" spans="1:6" s="56" customFormat="1" ht="21.75" customHeight="1" x14ac:dyDescent="0.25">
      <c r="A37" s="1"/>
      <c r="B37" s="1"/>
      <c r="C37" s="1"/>
      <c r="D37" s="59"/>
      <c r="E37" s="6"/>
      <c r="F37" s="59"/>
    </row>
    <row r="38" spans="1:6" ht="21.75" customHeight="1" x14ac:dyDescent="0.3">
      <c r="A38" s="10" t="s">
        <v>30</v>
      </c>
      <c r="B38" s="10"/>
      <c r="C38" s="10"/>
    </row>
    <row r="39" spans="1:6" s="9" customFormat="1" ht="21.75" customHeight="1" x14ac:dyDescent="0.25">
      <c r="A39" s="8" t="s">
        <v>59</v>
      </c>
      <c r="B39" s="8"/>
      <c r="C39" s="8"/>
      <c r="D39" s="13"/>
      <c r="F39" s="13"/>
    </row>
    <row r="40" spans="1:6" s="56" customFormat="1" ht="21.75" customHeight="1" x14ac:dyDescent="0.25">
      <c r="A40" s="1"/>
      <c r="B40" s="1"/>
      <c r="C40" s="1"/>
      <c r="D40" s="85"/>
      <c r="F40" s="85"/>
    </row>
    <row r="41" spans="1:6" s="56" customFormat="1" ht="21.75" customHeight="1" x14ac:dyDescent="0.25">
      <c r="A41" s="1"/>
      <c r="B41" s="1"/>
      <c r="C41" s="1"/>
      <c r="D41" s="135" t="s">
        <v>64</v>
      </c>
      <c r="E41" s="136"/>
      <c r="F41" s="136"/>
    </row>
    <row r="42" spans="1:6" s="56" customFormat="1" ht="21.75" customHeight="1" x14ac:dyDescent="0.25">
      <c r="A42" s="1"/>
      <c r="B42" s="1"/>
      <c r="C42" s="1"/>
      <c r="D42" s="137" t="s">
        <v>51</v>
      </c>
      <c r="E42" s="138"/>
      <c r="F42" s="138"/>
    </row>
    <row r="43" spans="1:6" s="56" customFormat="1" ht="21.75" customHeight="1" x14ac:dyDescent="0.25">
      <c r="B43" s="5"/>
      <c r="D43" s="129">
        <v>2019</v>
      </c>
      <c r="E43" s="129"/>
      <c r="F43" s="129">
        <v>2018</v>
      </c>
    </row>
    <row r="44" spans="1:6" s="56" customFormat="1" ht="21.75" customHeight="1" x14ac:dyDescent="0.25">
      <c r="D44" s="140" t="s">
        <v>50</v>
      </c>
      <c r="E44" s="140"/>
      <c r="F44" s="140"/>
    </row>
    <row r="45" spans="1:6" s="56" customFormat="1" ht="21.75" customHeight="1" x14ac:dyDescent="0.25">
      <c r="A45" s="3" t="s">
        <v>29</v>
      </c>
      <c r="B45" s="4"/>
      <c r="C45" s="4"/>
      <c r="D45" s="83"/>
      <c r="E45" s="82"/>
      <c r="F45" s="83"/>
    </row>
    <row r="46" spans="1:6" s="56" customFormat="1" ht="21.75" customHeight="1" x14ac:dyDescent="0.25">
      <c r="A46" s="56" t="s">
        <v>34</v>
      </c>
      <c r="D46" s="89">
        <v>-2575</v>
      </c>
      <c r="E46" s="82"/>
      <c r="F46" s="89">
        <v>-5210</v>
      </c>
    </row>
    <row r="47" spans="1:6" s="56" customFormat="1" ht="21.75" customHeight="1" x14ac:dyDescent="0.25">
      <c r="A47" s="56" t="s">
        <v>94</v>
      </c>
      <c r="D47" s="89">
        <v>0</v>
      </c>
      <c r="E47" s="82"/>
      <c r="F47" s="89">
        <v>-6</v>
      </c>
    </row>
    <row r="48" spans="1:6" s="56" customFormat="1" ht="21.75" customHeight="1" x14ac:dyDescent="0.25">
      <c r="A48" s="56" t="s">
        <v>95</v>
      </c>
      <c r="D48" s="89">
        <v>0</v>
      </c>
      <c r="E48" s="82"/>
      <c r="F48" s="89">
        <v>250000</v>
      </c>
    </row>
    <row r="49" spans="1:9" s="56" customFormat="1" ht="21.75" customHeight="1" x14ac:dyDescent="0.25">
      <c r="A49" s="56" t="s">
        <v>102</v>
      </c>
      <c r="D49" s="89">
        <v>0</v>
      </c>
      <c r="E49" s="82"/>
      <c r="F49" s="89">
        <v>-250000</v>
      </c>
    </row>
    <row r="50" spans="1:9" s="56" customFormat="1" ht="21.75" customHeight="1" x14ac:dyDescent="0.25">
      <c r="A50" s="56" t="s">
        <v>96</v>
      </c>
      <c r="D50" s="89">
        <v>1039636</v>
      </c>
      <c r="E50" s="82"/>
      <c r="F50" s="89">
        <v>1141698</v>
      </c>
    </row>
    <row r="51" spans="1:9" s="56" customFormat="1" ht="21.75" customHeight="1" x14ac:dyDescent="0.25">
      <c r="A51" s="56" t="s">
        <v>103</v>
      </c>
      <c r="D51" s="119">
        <v>-935970</v>
      </c>
      <c r="E51" s="82"/>
      <c r="F51" s="119">
        <v>-1236691</v>
      </c>
    </row>
    <row r="52" spans="1:9" s="1" customFormat="1" ht="21.75" customHeight="1" x14ac:dyDescent="0.2">
      <c r="A52" s="1" t="s">
        <v>79</v>
      </c>
      <c r="D52" s="60">
        <f>SUM(D46:D51)</f>
        <v>101091</v>
      </c>
      <c r="E52" s="6"/>
      <c r="F52" s="60">
        <f>SUM(F46:F51)</f>
        <v>-100209</v>
      </c>
    </row>
    <row r="53" spans="1:9" s="56" customFormat="1" ht="21.75" customHeight="1" x14ac:dyDescent="0.25">
      <c r="D53" s="83"/>
      <c r="E53" s="82"/>
      <c r="F53" s="83"/>
    </row>
    <row r="54" spans="1:9" s="1" customFormat="1" ht="21.75" customHeight="1" x14ac:dyDescent="0.2">
      <c r="A54" s="1" t="s">
        <v>123</v>
      </c>
      <c r="D54" s="61">
        <f>D30+D36+D52</f>
        <v>68546</v>
      </c>
      <c r="E54" s="6"/>
      <c r="F54" s="61">
        <f>F30+F36+F52</f>
        <v>46869</v>
      </c>
    </row>
    <row r="55" spans="1:9" s="56" customFormat="1" ht="21.75" customHeight="1" x14ac:dyDescent="0.25">
      <c r="A55" s="97" t="s">
        <v>125</v>
      </c>
      <c r="B55" s="5"/>
      <c r="D55" s="90">
        <v>7823</v>
      </c>
      <c r="E55" s="93"/>
      <c r="F55" s="90">
        <v>9081</v>
      </c>
    </row>
    <row r="56" spans="1:9" s="1" customFormat="1" ht="21.75" customHeight="1" thickBot="1" x14ac:dyDescent="0.3">
      <c r="A56" s="133" t="s">
        <v>126</v>
      </c>
      <c r="B56" s="5"/>
      <c r="D56" s="14">
        <f>SUM(D54:D55)</f>
        <v>76369</v>
      </c>
      <c r="E56" s="6"/>
      <c r="F56" s="14">
        <f>SUM(F54:F55)</f>
        <v>55950</v>
      </c>
      <c r="G56" s="18"/>
      <c r="H56" s="18"/>
      <c r="I56" s="18"/>
    </row>
    <row r="57" spans="1:9" s="56" customFormat="1" ht="21.75" customHeight="1" thickTop="1" x14ac:dyDescent="0.25">
      <c r="D57" s="91"/>
      <c r="F57" s="91"/>
    </row>
    <row r="58" spans="1:9" s="56" customFormat="1" ht="21.75" customHeight="1" x14ac:dyDescent="0.25">
      <c r="A58" s="117" t="s">
        <v>70</v>
      </c>
      <c r="D58" s="91"/>
      <c r="F58" s="91"/>
    </row>
    <row r="59" spans="1:9" s="56" customFormat="1" ht="21.75" customHeight="1" x14ac:dyDescent="0.25">
      <c r="A59" s="85" t="s">
        <v>71</v>
      </c>
      <c r="D59" s="89">
        <v>6045</v>
      </c>
      <c r="F59" s="89">
        <v>11326</v>
      </c>
      <c r="G59" s="118"/>
    </row>
    <row r="60" spans="1:9" ht="21.75" customHeight="1" x14ac:dyDescent="0.25"/>
    <row r="61" spans="1:9" ht="21.75" customHeight="1" x14ac:dyDescent="0.25"/>
    <row r="62" spans="1:9" ht="21.75" customHeight="1" x14ac:dyDescent="0.25"/>
    <row r="63" spans="1:9" ht="21.75" customHeight="1" x14ac:dyDescent="0.25"/>
    <row r="64" spans="1:9" ht="21.75" customHeight="1" x14ac:dyDescent="0.25"/>
    <row r="65" spans="4:6" ht="21.75" customHeight="1" x14ac:dyDescent="0.25"/>
    <row r="66" spans="4:6" ht="21.75" customHeight="1" x14ac:dyDescent="0.25"/>
    <row r="67" spans="4:6" ht="21.75" customHeight="1" x14ac:dyDescent="0.25"/>
    <row r="79" spans="4:6" ht="19.5" customHeight="1" x14ac:dyDescent="0.25">
      <c r="D79" s="7">
        <v>15</v>
      </c>
      <c r="F79" s="7">
        <v>15</v>
      </c>
    </row>
  </sheetData>
  <mergeCells count="6">
    <mergeCell ref="D7:F7"/>
    <mergeCell ref="D44:F44"/>
    <mergeCell ref="D4:F4"/>
    <mergeCell ref="D5:F5"/>
    <mergeCell ref="D41:F41"/>
    <mergeCell ref="D42:F42"/>
  </mergeCells>
  <phoneticPr fontId="4" type="noConversion"/>
  <pageMargins left="0.8" right="0.75" top="0.48" bottom="0.5" header="0.5" footer="0.5"/>
  <pageSetup paperSize="9" firstPageNumber="6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2-3</vt:lpstr>
      <vt:lpstr>PL4</vt:lpstr>
      <vt:lpstr>SH5</vt:lpstr>
      <vt:lpstr>CF6-7</vt:lpstr>
      <vt:lpstr>'BS 2-3'!Print_Area</vt:lpstr>
      <vt:lpstr>'CF6-7'!Print_Area</vt:lpstr>
      <vt:lpstr>'PL4'!Print_Area</vt:lpstr>
      <vt:lpstr>'SH5'!Print_Area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Somjai, Nigonyanont</cp:lastModifiedBy>
  <cp:lastPrinted>2019-04-29T06:17:16Z</cp:lastPrinted>
  <dcterms:created xsi:type="dcterms:W3CDTF">2005-01-21T01:40:54Z</dcterms:created>
  <dcterms:modified xsi:type="dcterms:W3CDTF">2019-04-29T06:17:23Z</dcterms:modified>
</cp:coreProperties>
</file>