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2270" windowHeight="2700" tabRatio="693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/>
</workbook>
</file>

<file path=xl/calcChain.xml><?xml version="1.0" encoding="utf-8"?>
<calcChain xmlns="http://schemas.openxmlformats.org/spreadsheetml/2006/main">
  <c r="K94" i="8" l="1"/>
  <c r="K73" i="13"/>
  <c r="I73" i="13"/>
  <c r="G73" i="13"/>
  <c r="E73" i="13"/>
  <c r="O13" i="12"/>
  <c r="Q13" i="12" s="1"/>
  <c r="O12" i="12"/>
  <c r="O11" i="12"/>
  <c r="Q11" i="12" s="1"/>
  <c r="M14" i="12"/>
  <c r="I14" i="12"/>
  <c r="G14" i="12"/>
  <c r="E14" i="12"/>
  <c r="K12" i="12"/>
  <c r="K14" i="12" s="1"/>
  <c r="T21" i="14"/>
  <c r="X21" i="14"/>
  <c r="X23" i="14"/>
  <c r="V26" i="14"/>
  <c r="Q12" i="12" l="1"/>
  <c r="Q14" i="12" s="1"/>
  <c r="O14" i="12"/>
  <c r="J26" i="14" l="1"/>
  <c r="I58" i="8" l="1"/>
  <c r="G58" i="8"/>
  <c r="G29" i="8" l="1"/>
  <c r="G19" i="8"/>
  <c r="T22" i="14" l="1"/>
  <c r="T25" i="14"/>
  <c r="T20" i="14"/>
  <c r="X20" i="14" l="1"/>
  <c r="J24" i="14"/>
  <c r="T24" i="14" s="1"/>
  <c r="X22" i="14"/>
  <c r="P27" i="14" l="1"/>
  <c r="N27" i="14"/>
  <c r="L27" i="14"/>
  <c r="H27" i="14"/>
  <c r="F27" i="14"/>
  <c r="D27" i="14"/>
  <c r="E48" i="13"/>
  <c r="E87" i="13" s="1"/>
  <c r="G48" i="13"/>
  <c r="G87" i="13" s="1"/>
  <c r="I48" i="13"/>
  <c r="I87" i="13" s="1"/>
  <c r="K48" i="13"/>
  <c r="K87" i="13" s="1"/>
  <c r="G91" i="8" l="1"/>
  <c r="M19" i="12"/>
  <c r="I19" i="12"/>
  <c r="G19" i="12"/>
  <c r="E19" i="12"/>
  <c r="H11" i="11"/>
  <c r="H13" i="11" s="1"/>
  <c r="H15" i="11" s="1"/>
  <c r="J11" i="11"/>
  <c r="J13" i="11" s="1"/>
  <c r="J15" i="11" s="1"/>
  <c r="L11" i="11"/>
  <c r="L13" i="11" s="1"/>
  <c r="L15" i="11" s="1"/>
  <c r="N11" i="11"/>
  <c r="N13" i="11" s="1"/>
  <c r="N15" i="11" s="1"/>
  <c r="H20" i="11"/>
  <c r="J20" i="11"/>
  <c r="L20" i="11"/>
  <c r="N20" i="11"/>
  <c r="M38" i="11"/>
  <c r="N21" i="11" l="1"/>
  <c r="N23" i="11" s="1"/>
  <c r="L21" i="11"/>
  <c r="H21" i="11"/>
  <c r="H23" i="11" s="1"/>
  <c r="J21" i="11"/>
  <c r="J23" i="11" s="1"/>
  <c r="J26" i="11" l="1"/>
  <c r="J34" i="11" s="1"/>
  <c r="J30" i="11"/>
  <c r="J28" i="11" s="1"/>
  <c r="J38" i="11" s="1"/>
  <c r="N26" i="11"/>
  <c r="N30" i="11"/>
  <c r="L23" i="11"/>
  <c r="K18" i="12" s="1"/>
  <c r="I10" i="13"/>
  <c r="H26" i="11"/>
  <c r="H34" i="11" s="1"/>
  <c r="H32" i="11" s="1"/>
  <c r="H30" i="11"/>
  <c r="H28" i="11" s="1"/>
  <c r="N34" i="11"/>
  <c r="N32" i="11" s="1"/>
  <c r="N28" i="11" l="1"/>
  <c r="N38" i="11" s="1"/>
  <c r="H38" i="11"/>
  <c r="J27" i="14"/>
  <c r="L26" i="11"/>
  <c r="L30" i="11"/>
  <c r="I101" i="13"/>
  <c r="G95" i="8" l="1"/>
  <c r="L28" i="11"/>
  <c r="L38" i="11" s="1"/>
  <c r="L34" i="11"/>
  <c r="L32" i="11" s="1"/>
  <c r="X25" i="14" l="1"/>
  <c r="V27" i="14"/>
  <c r="G98" i="8" l="1"/>
  <c r="E101" i="13"/>
  <c r="A3" i="14" l="1"/>
  <c r="A3" i="12" s="1"/>
  <c r="A3" i="13" s="1"/>
  <c r="A43" i="13" s="1"/>
  <c r="A82" i="13" s="1"/>
  <c r="I46" i="8" l="1"/>
  <c r="I82" i="8" s="1"/>
  <c r="K46" i="8"/>
  <c r="K82" i="8" s="1"/>
  <c r="M46" i="8"/>
  <c r="M82" i="8" s="1"/>
  <c r="G46" i="8"/>
  <c r="G82" i="8" s="1"/>
  <c r="K91" i="8" l="1"/>
  <c r="G101" i="13"/>
  <c r="K101" i="13"/>
  <c r="O18" i="12"/>
  <c r="O17" i="12"/>
  <c r="K17" i="12"/>
  <c r="E10" i="13"/>
  <c r="G94" i="8"/>
  <c r="R26" i="14"/>
  <c r="I19" i="8"/>
  <c r="K19" i="8"/>
  <c r="M19" i="8"/>
  <c r="I29" i="8"/>
  <c r="K29" i="8"/>
  <c r="M29" i="8"/>
  <c r="A41" i="8"/>
  <c r="A77" i="8" s="1"/>
  <c r="K58" i="8"/>
  <c r="M58" i="8"/>
  <c r="G65" i="8"/>
  <c r="I65" i="8"/>
  <c r="K65" i="8"/>
  <c r="M65" i="8"/>
  <c r="I97" i="8"/>
  <c r="I99" i="8" s="1"/>
  <c r="M97" i="8"/>
  <c r="M99" i="8" s="1"/>
  <c r="R27" i="14" l="1"/>
  <c r="T26" i="14"/>
  <c r="O19" i="12"/>
  <c r="K96" i="8" s="1"/>
  <c r="G10" i="13"/>
  <c r="G26" i="13" s="1"/>
  <c r="G53" i="13" s="1"/>
  <c r="G56" i="13" s="1"/>
  <c r="G102" i="13" s="1"/>
  <c r="G105" i="13" s="1"/>
  <c r="M66" i="8"/>
  <c r="M30" i="8"/>
  <c r="E26" i="13"/>
  <c r="E53" i="13" s="1"/>
  <c r="E56" i="13" s="1"/>
  <c r="Q17" i="12"/>
  <c r="G66" i="8"/>
  <c r="K66" i="8"/>
  <c r="K30" i="8"/>
  <c r="I66" i="8"/>
  <c r="G30" i="8"/>
  <c r="I30" i="8"/>
  <c r="T27" i="14" l="1"/>
  <c r="K10" i="13"/>
  <c r="K26" i="13" s="1"/>
  <c r="K53" i="13" s="1"/>
  <c r="K56" i="13" s="1"/>
  <c r="K102" i="13" s="1"/>
  <c r="K105" i="13" s="1"/>
  <c r="M100" i="8"/>
  <c r="E102" i="13"/>
  <c r="E105" i="13" s="1"/>
  <c r="I100" i="8"/>
  <c r="G96" i="8"/>
  <c r="K19" i="12" l="1"/>
  <c r="I26" i="13" l="1"/>
  <c r="I53" i="13" s="1"/>
  <c r="I56" i="13" s="1"/>
  <c r="X26" i="14"/>
  <c r="X27" i="14" s="1"/>
  <c r="K95" i="8"/>
  <c r="Q18" i="12"/>
  <c r="Q19" i="12" s="1"/>
  <c r="K97" i="8" l="1"/>
  <c r="K99" i="8" s="1"/>
  <c r="I102" i="13"/>
  <c r="I105" i="13" s="1"/>
  <c r="K100" i="8" l="1"/>
  <c r="G97" i="8"/>
  <c r="G99" i="8" l="1"/>
  <c r="G100" i="8" l="1"/>
  <c r="J32" i="11" l="1"/>
</calcChain>
</file>

<file path=xl/sharedStrings.xml><?xml version="1.0" encoding="utf-8"?>
<sst xmlns="http://schemas.openxmlformats.org/spreadsheetml/2006/main" count="342" uniqueCount="234">
  <si>
    <t>สินทรัพย์</t>
  </si>
  <si>
    <t>รวมสินทรัพย์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</si>
  <si>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</si>
  <si>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</si>
  <si>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</si>
  <si>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</si>
  <si>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</si>
  <si>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</si>
  <si>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</si>
  <si>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</si>
  <si>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</si>
  <si>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</si>
  <si>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</si>
  <si>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</si>
  <si>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</si>
  <si>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รวมค่าใช้จ่าย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</si>
  <si>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</si>
  <si>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</si>
  <si>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</si>
  <si>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</si>
  <si>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</si>
  <si>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</si>
  <si>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</si>
  <si>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</si>
  <si>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</si>
  <si>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</si>
  <si>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 xml:space="preserve">          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</si>
  <si>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</si>
  <si>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</si>
  <si>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</si>
  <si>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</si>
  <si>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</si>
  <si>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</si>
  <si>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</si>
  <si>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</si>
  <si>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</si>
  <si>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</si>
  <si>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</si>
  <si>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</si>
  <si>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</si>
  <si>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</si>
  <si>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</si>
  <si>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</si>
  <si>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</si>
  <si>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</si>
  <si>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</si>
  <si>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</si>
  <si>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</si>
  <si>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</si>
  <si>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</si>
  <si>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</si>
  <si>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</si>
  <si>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</si>
  <si>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</si>
  <si>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</si>
  <si>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</si>
  <si>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</si>
  <si>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</si>
  <si>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</si>
  <si>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</si>
  <si>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</si>
  <si>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</si>
  <si>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</si>
  <si>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</si>
  <si>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</si>
  <si>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</si>
  <si>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</si>
  <si>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</si>
  <si>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</si>
  <si>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</si>
  <si>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</si>
  <si>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</si>
  <si>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7</t>
  </si>
  <si>
    <t>10</t>
  </si>
  <si>
    <t>11</t>
  </si>
  <si>
    <t>12</t>
  </si>
  <si>
    <t>โดยใช้หุ้นเป็นเกณฑ์</t>
  </si>
  <si>
    <t>ภาษีเงินได้ถูกหัก ณ ที่จ่าย</t>
  </si>
  <si>
    <t>13</t>
  </si>
  <si>
    <t>เงินฝากติดภาระค้ำประกัน</t>
  </si>
  <si>
    <t>เงินฝากที่ติดภาระค้ำประกันเพิ่มขึ้น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</si>
  <si>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</si>
  <si>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</si>
  <si>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</si>
  <si>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</si>
  <si>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</si>
  <si>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</si>
  <si>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</si>
  <si>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</si>
  <si>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</si>
  <si>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</si>
  <si>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</si>
  <si>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</si>
  <si>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</si>
  <si>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</si>
  <si>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8.1</t>
  </si>
  <si>
    <t>8.2</t>
  </si>
  <si>
    <t>5.2</t>
  </si>
  <si>
    <t>9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</si>
  <si>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</si>
  <si>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</si>
  <si>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</si>
  <si>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</si>
  <si>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</si>
  <si>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</si>
  <si>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</si>
  <si>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</si>
  <si>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</si>
  <si>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</si>
  <si>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</si>
  <si>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</si>
  <si>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</si>
  <si>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</si>
  <si>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</si>
  <si>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</si>
  <si>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</si>
  <si>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</si>
  <si>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</si>
  <si>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</si>
  <si>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</si>
  <si>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</si>
  <si>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เงินปันผลของผู้มีส่วนได้เสียที่ไม่มีอำนาจควบคุม</t>
  </si>
  <si>
    <t>มูลค่าหุ้นละ 1 บาท</t>
  </si>
  <si>
    <t>เงินสดจ่ายเพื่อการลงทุนเพิ่มในบริษัทย่อย</t>
  </si>
  <si>
    <t>เงินสดรับ(จ่าย) เจ้าหนี้เงินประกันผลงาน</t>
  </si>
  <si>
    <t>ลูกหนี้การค้า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</si>
  <si>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</si>
  <si>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</si>
  <si>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ยอดคงเหลือ ณ วันที่ 31 ธันวาคม 2560</t>
  </si>
  <si>
    <t>ลูกหนี้การค้าและลูกหนี้หมุนเวียนอื่น</t>
  </si>
  <si>
    <t>เงินจ่ายล่วงหน้าค่าดำเนินการ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</si>
  <si>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</si>
  <si>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</si>
  <si>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</si>
  <si>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ส่วนของเงินกู้ยืมระยะยาวจากสถาบันการเงินที่ถึง</t>
  </si>
  <si>
    <t>ส่วนของหนี้สินตามสัญญาเช่าการเงินที่ถึง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</si>
  <si>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</si>
  <si>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</si>
  <si>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</si>
  <si>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</si>
  <si>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</si>
  <si>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</si>
  <si>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>กระแสเงินสดสุทธิได้มาจาก (ใช้ไปใน) กิจกรรมดำเนินงาน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</si>
  <si>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</si>
  <si>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</si>
  <si>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</si>
  <si>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</si>
  <si>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</si>
  <si>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</si>
  <si>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</si>
  <si>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</si>
  <si>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</si>
  <si>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</si>
  <si>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ค่าเสื่อมราคา ค่าสูญสิ้น</t>
  </si>
  <si>
    <t xml:space="preserve">        มูลค่าเงินลงทุนระยะสั้น</t>
  </si>
  <si>
    <t>เงินจ่ายล่วงหน้า</t>
  </si>
  <si>
    <t>ลูกหนี้หมุนเวียนอื่น</t>
  </si>
  <si>
    <t>หนี้สินตามสัญญาเช่าการเงิน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</si>
  <si>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</si>
  <si>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</si>
  <si>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 xml:space="preserve">     กำไรต่อหุ้น</t>
  </si>
  <si>
    <t>กำไรก่อนภาษีเงินได้</t>
  </si>
  <si>
    <t xml:space="preserve">รายการปรับปรุงกระทบกำไรสุทธิเป็นเงินสดรับ (จ่าย) </t>
  </si>
  <si>
    <t xml:space="preserve">     จากกิจกรรมดำเนินงาน</t>
  </si>
  <si>
    <t>ขาดทุน (กำไร) จากการเปลี่ยนแปลง</t>
  </si>
  <si>
    <t xml:space="preserve">       ผลประโยชน์พนักงาน</t>
  </si>
  <si>
    <t>ส่วนแบ่ง (กำไร) ขาดทุนจากการร่วมค้า</t>
  </si>
  <si>
    <t>ค่าใช้จ่ายดอกเบี้ย</t>
  </si>
  <si>
    <t>จ่ายชำระหนี้สินตามสัญญาเช่าการเงิน</t>
  </si>
  <si>
    <t xml:space="preserve">     กำไรต่อหุ้นขั้นพื้นฐาน 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</si>
  <si>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</si>
  <si>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</si>
  <si>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</si>
  <si>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</si>
  <si>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เงินลงทุนเพื่อค้า</t>
  </si>
  <si>
    <t>สินค้าคงเหลือ</t>
  </si>
  <si>
    <t>กำไรจากการขายเงินลงทุนในบริษัทร่วม</t>
  </si>
  <si>
    <t>เงินปันผลรับจากกิจการที่ควบคุมร่วมกัน</t>
  </si>
  <si>
    <t>เงินสดรับจากการลดทุนของบริษัทร่วม</t>
  </si>
  <si>
    <t>เงินสดรับจากขายเงินลงทุนในบริษัทร่วม</t>
  </si>
  <si>
    <t>14</t>
  </si>
  <si>
    <t>5.2, 15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</si>
  <si>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</si>
  <si>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</si>
  <si>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15</t>
  </si>
  <si>
    <t>เงินปันผลจ่าย</t>
  </si>
  <si>
    <t>ขาดทุนจากการตัดจำหน่ายสินทรัพย์</t>
  </si>
  <si>
    <t>เปิดเผยข้อมูลเพิ่มเติมเกี่ยวกับงบกระแสเงินสด</t>
  </si>
  <si>
    <t xml:space="preserve">ขาดทุนจากการเลิกบริษัทย่อย </t>
  </si>
  <si>
    <t>ยอดคงเหลือ ณ วันที่ 31 ธันวาคม 2561</t>
  </si>
  <si>
    <t>ขาดทุนจากการขายสินทรัพย์</t>
  </si>
  <si>
    <t>เงินสดรับจากการเลิกกิจการในบริษัทย่อย</t>
  </si>
  <si>
    <t xml:space="preserve">เงินสดรับจากการขายที่ดิน อาคารและอุปกรณ์ </t>
  </si>
  <si>
    <t>31 ธันวาคม 2561</t>
  </si>
  <si>
    <t>31 มีนาคม 2562</t>
  </si>
  <si>
    <t>31 มีนาคม 2561</t>
  </si>
  <si>
    <t>สำหรับงวด 3 เดือน สิ้นสุดวันที่ 31 มีนาคม 2562</t>
  </si>
  <si>
    <t>31 มีนาคม  2562</t>
  </si>
  <si>
    <t>กำไร (ขาดทุน) สำหรับงวด</t>
  </si>
  <si>
    <t>ยอดคงเหลือ ณ วันที่ 31 มีนาคม 2561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</si>
  <si>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</si>
  <si>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</si>
  <si>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(ยังไม่ได้ตรวจสอบ/สอบทานแล้ว)</t>
  </si>
  <si>
    <t>ณ วันที่ 31 มีนาคม 2562</t>
  </si>
  <si>
    <t>เงินกู้ยืมระยะสั้นจากกิจการที่เกี่ยวข้องกัน</t>
  </si>
  <si>
    <t>กำไรเบ็ดเสร็จอื่น</t>
  </si>
  <si>
    <t>กำไร(ขาดทุน)รวมสำหรับงวด</t>
  </si>
  <si>
    <t>กำไร(ขาดทุน)เบ็ดเสร็จรวมสำหรับงวด</t>
  </si>
  <si>
    <t>กำไรรวมสำหรับงวด</t>
  </si>
  <si>
    <t>ยอดคงเหลือ ณ วันที่ 31 มีนาคม 2562</t>
  </si>
  <si>
    <t>ขาดทุนจากการเลิกบริษัทย่อย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</si>
  <si>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</si>
  <si>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</si>
  <si>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เงินจ่ายจากการโอนหุ้น ผู้มีส่วนได้เสียที่ไม่มี</t>
  </si>
  <si>
    <t xml:space="preserve">     อำนาจควบคุมของบริษัทย่อย</t>
  </si>
  <si>
    <t>ที่ดิน อาคารและอุปกรณ์</t>
  </si>
  <si>
    <t xml:space="preserve">ณ วันที่ 31 มีนาคม 2562 และ 2561 กลุ่มบริษัท ได้โอนเงินจ่ายล่วงหน้าเป็นที่ดิน อาคารและอุปกรณ์ จำนวน 49.69  ล้านบาท  </t>
  </si>
  <si>
    <t xml:space="preserve"> (งบเฉพาะกิจการ 0.38 ล้านบาท) และ 12.96 ล้านบาท ตามลำดับ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</si>
  <si>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</si>
  <si>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</si>
  <si>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</si>
  <si>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</si>
  <si>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</si>
  <si>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</si>
  <si>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หุ้นสามัญของบริษัทย่อย </t>
  </si>
  <si>
    <t xml:space="preserve">เงินปันผล </t>
  </si>
  <si>
    <t>หุ้นสามัญลดลง</t>
  </si>
  <si>
    <t xml:space="preserve">หุ้นสามัญลดลงจากการลดทุนในบริษัทย่อย </t>
  </si>
  <si>
    <t>เงินสดลดลงจากการเลิกกิจการของบริษัทย่อย</t>
  </si>
  <si>
    <t xml:space="preserve">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</si>
  <si>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(                                                                                               )</t>
  </si>
  <si>
    <t>กำไรจากการเลิกกิจการของบริษัทย่อย</t>
  </si>
  <si>
    <t xml:space="preserve">       ที่ไม่มีอำนาจควบคุมของบริษัทย่อย</t>
  </si>
  <si>
    <t>เงินจ่ายคืนทุนในบริษัทย่อยของผู้มีส่วนได้เสีย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</si>
</sst>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_-* #,##0.00000000_-;\-* #,##0.00000000_-;_-* &quot;-&quot;??_-;_-@_-"/>
    <numFmt numFmtId="192" formatCode="#,##0.0;\-#,##0.0"/>
  </numFmts>
  <fonts count="24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b/>
      <sz val="15"/>
      <name val="AngsanaUPC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</cellStyleXfs>
  <cellXfs count="225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43" fontId="10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2" xfId="2" quotePrefix="1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43" fontId="10" fillId="0" borderId="2" xfId="2" quotePrefix="1" applyFont="1" applyFill="1" applyBorder="1" applyAlignment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NumberFormat="1" applyFont="1" applyFill="1" applyAlignment="1">
      <alignment horizontal="right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43" fontId="10" fillId="0" borderId="3" xfId="2" applyNumberFormat="1" applyFont="1" applyFill="1" applyBorder="1" applyAlignment="1" applyProtection="1">
      <alignment horizontal="right"/>
    </xf>
    <xf numFmtId="43" fontId="10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9" fontId="10" fillId="0" borderId="0" xfId="2" applyNumberFormat="1" applyFont="1" applyFill="1" applyAlignment="1">
      <alignment horizontal="righ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43" fontId="10" fillId="0" borderId="0" xfId="13" applyNumberFormat="1" applyFont="1" applyFill="1"/>
    <xf numFmtId="39" fontId="12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2" xfId="2" applyFont="1" applyFill="1" applyBorder="1"/>
    <xf numFmtId="43" fontId="10" fillId="0" borderId="2" xfId="2" applyFont="1" applyFill="1" applyBorder="1" applyAlignment="1" applyProtection="1">
      <alignment horizontal="right"/>
    </xf>
    <xf numFmtId="43" fontId="10" fillId="0" borderId="2" xfId="2" applyNumberFormat="1" applyFont="1" applyFill="1" applyBorder="1" applyAlignment="1">
      <alignment horizontal="right"/>
    </xf>
    <xf numFmtId="43" fontId="10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0" fillId="0" borderId="3" xfId="2" applyNumberFormat="1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 applyProtection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5" xfId="2" applyNumberFormat="1" applyFont="1" applyFill="1" applyBorder="1" applyAlignment="1">
      <alignment horizontal="right"/>
    </xf>
    <xf numFmtId="43" fontId="10" fillId="0" borderId="5" xfId="2" applyFont="1" applyFill="1" applyBorder="1" applyAlignment="1">
      <alignment horizontal="right"/>
    </xf>
    <xf numFmtId="43" fontId="10" fillId="0" borderId="0" xfId="2" applyNumberFormat="1" applyFont="1" applyFill="1" applyBorder="1"/>
    <xf numFmtId="43" fontId="10" fillId="0" borderId="0" xfId="2" applyFont="1" applyFill="1" applyBorder="1"/>
    <xf numFmtId="39" fontId="10" fillId="0" borderId="0" xfId="2" applyNumberFormat="1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2" xfId="20" quotePrefix="1" applyNumberFormat="1" applyFont="1" applyFill="1" applyBorder="1" applyAlignment="1">
      <alignment horizontal="center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39" fontId="15" fillId="0" borderId="0" xfId="0" applyNumberFormat="1" applyFont="1" applyFill="1" applyAlignment="1"/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quotePrefix="1" applyNumberFormat="1" applyFont="1" applyFill="1" applyBorder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1" xfId="2" applyNumberFormat="1" applyFont="1" applyFill="1" applyBorder="1" applyAlignment="1"/>
    <xf numFmtId="187" fontId="10" fillId="0" borderId="0" xfId="13" applyNumberFormat="1" applyFont="1" applyFill="1" applyAlignment="1" applyProtection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0" xfId="13" applyNumberFormat="1" applyFont="1" applyFill="1" applyAlignment="1" applyProtection="1">
      <alignment horizontal="center"/>
    </xf>
    <xf numFmtId="187" fontId="10" fillId="0" borderId="3" xfId="5" applyNumberFormat="1" applyFont="1" applyFill="1" applyBorder="1" applyAlignment="1" applyProtection="1"/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/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13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5" xfId="5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 applyProtection="1">
      <alignment horizontal="right"/>
    </xf>
    <xf numFmtId="187" fontId="10" fillId="0" borderId="0" xfId="2" applyNumberFormat="1" applyFont="1" applyFill="1" applyAlignment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39" fontId="18" fillId="0" borderId="0" xfId="13" applyNumberFormat="1" applyFont="1" applyFill="1"/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187" fontId="18" fillId="0" borderId="0" xfId="5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0" fontId="20" fillId="0" borderId="0" xfId="13" applyFont="1" applyFill="1"/>
    <xf numFmtId="187" fontId="18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12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3" xfId="13" quotePrefix="1" applyNumberFormat="1" applyFont="1" applyFill="1" applyBorder="1" applyAlignment="1">
      <alignment horizontal="center"/>
    </xf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0" xfId="0" applyNumberFormat="1" applyFont="1" applyFill="1"/>
    <xf numFmtId="187" fontId="10" fillId="0" borderId="0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7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7" fontId="10" fillId="0" borderId="0" xfId="2" applyNumberFormat="1" applyFont="1" applyFill="1" applyBorder="1"/>
    <xf numFmtId="189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0" fillId="0" borderId="0" xfId="5" applyNumberFormat="1" applyFont="1" applyFill="1"/>
    <xf numFmtId="39" fontId="10" fillId="0" borderId="0" xfId="13" quotePrefix="1" applyNumberFormat="1" applyFont="1" applyFill="1"/>
    <xf numFmtId="39" fontId="13" fillId="0" borderId="0" xfId="13" applyNumberFormat="1" applyFont="1" applyFill="1" applyAlignment="1">
      <alignment horizontal="center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39" fontId="22" fillId="0" borderId="0" xfId="13" applyNumberFormat="1" applyFont="1" applyFill="1"/>
    <xf numFmtId="39" fontId="23" fillId="0" borderId="0" xfId="13" applyNumberFormat="1" applyFont="1" applyFill="1"/>
    <xf numFmtId="39" fontId="23" fillId="0" borderId="0" xfId="13" applyNumberFormat="1" applyFont="1" applyFill="1" applyBorder="1" applyAlignment="1">
      <alignment horizontal="right"/>
    </xf>
    <xf numFmtId="37" fontId="10" fillId="0" borderId="0" xfId="5" applyNumberFormat="1" applyFont="1" applyFill="1" applyBorder="1" applyAlignment="1"/>
    <xf numFmtId="191" fontId="10" fillId="0" borderId="0" xfId="2" applyNumberFormat="1" applyFont="1" applyFill="1" applyBorder="1"/>
    <xf numFmtId="39" fontId="23" fillId="0" borderId="0" xfId="5" applyNumberFormat="1" applyFont="1" applyFill="1" applyBorder="1"/>
    <xf numFmtId="43" fontId="23" fillId="0" borderId="0" xfId="2" applyFont="1" applyFill="1" applyBorder="1" applyAlignment="1">
      <alignment horizontal="right"/>
    </xf>
    <xf numFmtId="187" fontId="18" fillId="0" borderId="5" xfId="2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 applyProtection="1"/>
    <xf numFmtId="187" fontId="18" fillId="0" borderId="1" xfId="2" applyNumberFormat="1" applyFont="1" applyFill="1" applyBorder="1" applyAlignment="1">
      <alignment horizontal="right"/>
    </xf>
    <xf numFmtId="187" fontId="20" fillId="0" borderId="1" xfId="2" applyNumberFormat="1" applyFont="1" applyFill="1" applyBorder="1" applyAlignment="1" applyProtection="1"/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43" fontId="10" fillId="0" borderId="0" xfId="2" applyFont="1" applyFill="1" applyAlignment="1"/>
    <xf numFmtId="190" fontId="10" fillId="0" borderId="0" xfId="13" applyNumberFormat="1" applyFont="1" applyFill="1" applyAlignment="1"/>
    <xf numFmtId="37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43" fontId="10" fillId="0" borderId="0" xfId="2" applyFont="1" applyFill="1" applyBorder="1" applyAlignment="1"/>
    <xf numFmtId="187" fontId="10" fillId="0" borderId="0" xfId="13" applyNumberFormat="1" applyFont="1" applyFill="1" applyBorder="1" applyAlignment="1"/>
    <xf numFmtId="37" fontId="10" fillId="0" borderId="0" xfId="13" applyNumberFormat="1" applyFont="1" applyFill="1" applyBorder="1" applyAlignment="1"/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5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192" fontId="10" fillId="0" borderId="0" xfId="13" quotePrefix="1" applyNumberFormat="1" applyFont="1" applyFill="1" applyBorder="1" applyAlignment="1">
      <alignment horizontal="center"/>
    </xf>
  </cellXfs>
  <cellStyles count="25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5" xfId="23"/>
    <cellStyle name="Comma 14" xfId="9"/>
    <cellStyle name="Comma 14 10 2" xfId="24"/>
    <cellStyle name="Comma 14 2" xfId="10"/>
    <cellStyle name="Comma 2" xfId="11"/>
    <cellStyle name="Comma 2 2" xfId="12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view="pageBreakPreview" topLeftCell="A44" zoomScaleNormal="70" zoomScaleSheetLayoutView="100" workbookViewId="0">
      <selection activeCell="E51" sqref="E51"/>
    </sheetView>
  </sheetViews>
  <sheetFormatPr defaultColWidth="12" defaultRowHeight="27" customHeight="1"/>
  <cols>
    <col min="1" max="1" width="2.83203125" style="4" customWidth="1"/>
    <col min="2" max="2" width="3.1640625" style="4" customWidth="1"/>
    <col min="3" max="3" width="4.33203125" style="4" customWidth="1"/>
    <col min="4" max="4" width="35.5" style="4" customWidth="1"/>
    <col min="5" max="5" width="9.83203125" style="4" customWidth="1"/>
    <col min="6" max="6" width="1.33203125" style="4" customWidth="1"/>
    <col min="7" max="7" width="18.83203125" style="17" customWidth="1"/>
    <col min="8" max="8" width="1.1640625" style="18" customWidth="1"/>
    <col min="9" max="9" width="18.83203125" style="18" customWidth="1"/>
    <col min="10" max="10" width="1.1640625" style="18" customWidth="1"/>
    <col min="11" max="11" width="18.83203125" style="18" customWidth="1"/>
    <col min="12" max="12" width="1.1640625" style="4" customWidth="1"/>
    <col min="13" max="13" width="18.83203125" style="18" customWidth="1"/>
    <col min="14" max="14" width="2" style="4" customWidth="1"/>
    <col min="15" max="16384" width="12" style="4"/>
  </cols>
  <sheetData>
    <row r="1" spans="1:13" ht="26.25" customHeight="1">
      <c r="A1" s="214" t="s">
        <v>89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3" ht="26.25" customHeight="1">
      <c r="A2" s="214" t="s">
        <v>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3" ht="26.25" customHeight="1">
      <c r="A3" s="215" t="s">
        <v>203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ht="26.25" customHeight="1">
      <c r="A4" s="215" t="s">
        <v>202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6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6.25" customHeight="1">
      <c r="A6" s="6"/>
      <c r="B6" s="6"/>
      <c r="C6" s="6"/>
      <c r="D6" s="7"/>
      <c r="E6" s="6"/>
      <c r="F6" s="6"/>
      <c r="G6" s="216" t="s">
        <v>7</v>
      </c>
      <c r="H6" s="216"/>
      <c r="I6" s="216"/>
      <c r="J6" s="216"/>
      <c r="K6" s="216"/>
      <c r="L6" s="216"/>
      <c r="M6" s="216"/>
    </row>
    <row r="7" spans="1:13" ht="26.25" customHeight="1">
      <c r="A7" s="6"/>
      <c r="B7" s="6"/>
      <c r="C7" s="6"/>
      <c r="D7" s="7"/>
      <c r="E7" s="6"/>
      <c r="F7" s="6"/>
      <c r="G7" s="211" t="s">
        <v>19</v>
      </c>
      <c r="H7" s="211"/>
      <c r="I7" s="211"/>
      <c r="J7" s="8"/>
      <c r="K7" s="210" t="s">
        <v>20</v>
      </c>
      <c r="L7" s="210"/>
      <c r="M7" s="210"/>
    </row>
    <row r="8" spans="1:13" ht="26.25" customHeight="1">
      <c r="A8" s="9" t="s">
        <v>0</v>
      </c>
      <c r="B8" s="6"/>
      <c r="C8" s="6"/>
      <c r="D8" s="7"/>
      <c r="E8" s="10" t="s">
        <v>3</v>
      </c>
      <c r="F8" s="6"/>
      <c r="G8" s="11" t="s">
        <v>194</v>
      </c>
      <c r="H8" s="12"/>
      <c r="I8" s="13" t="s">
        <v>193</v>
      </c>
      <c r="J8" s="12"/>
      <c r="K8" s="13" t="s">
        <v>194</v>
      </c>
      <c r="L8" s="12"/>
      <c r="M8" s="13" t="s">
        <v>193</v>
      </c>
    </row>
    <row r="9" spans="1:13" ht="26.25" customHeight="1">
      <c r="A9" s="14" t="s">
        <v>5</v>
      </c>
      <c r="B9" s="14"/>
      <c r="C9" s="14"/>
      <c r="D9" s="15"/>
      <c r="E9" s="16"/>
    </row>
    <row r="10" spans="1:13" ht="26.25" customHeight="1">
      <c r="A10" s="15"/>
      <c r="B10" s="15" t="s">
        <v>21</v>
      </c>
      <c r="C10" s="15"/>
      <c r="D10" s="15"/>
      <c r="E10" s="19" t="s">
        <v>94</v>
      </c>
      <c r="G10" s="20">
        <v>232449818.44</v>
      </c>
      <c r="H10" s="21"/>
      <c r="I10" s="21">
        <v>86400113.599999994</v>
      </c>
      <c r="J10" s="21"/>
      <c r="K10" s="22">
        <v>18648651.23</v>
      </c>
      <c r="L10" s="23"/>
      <c r="M10" s="22">
        <v>16511354.970000003</v>
      </c>
    </row>
    <row r="11" spans="1:13" ht="26.25" customHeight="1">
      <c r="A11" s="15"/>
      <c r="B11" s="15" t="s">
        <v>22</v>
      </c>
      <c r="C11" s="15"/>
      <c r="D11" s="15"/>
      <c r="E11" s="19" t="s">
        <v>72</v>
      </c>
      <c r="G11" s="20">
        <v>45319525.019999996</v>
      </c>
      <c r="H11" s="21"/>
      <c r="I11" s="21">
        <v>155646148.93000001</v>
      </c>
      <c r="J11" s="21"/>
      <c r="K11" s="22">
        <v>21006291.75</v>
      </c>
      <c r="L11" s="23"/>
      <c r="M11" s="22">
        <v>116314101.85000001</v>
      </c>
    </row>
    <row r="12" spans="1:13" ht="26.25" customHeight="1">
      <c r="A12" s="15"/>
      <c r="B12" s="15" t="s">
        <v>129</v>
      </c>
      <c r="C12" s="15"/>
      <c r="D12" s="15"/>
      <c r="E12" s="19"/>
      <c r="G12" s="20"/>
      <c r="H12" s="21"/>
      <c r="I12" s="21"/>
      <c r="J12" s="21"/>
      <c r="K12" s="21"/>
      <c r="L12" s="24"/>
      <c r="M12" s="21"/>
    </row>
    <row r="13" spans="1:13" ht="26.25" customHeight="1">
      <c r="A13" s="15"/>
      <c r="B13" s="15"/>
      <c r="C13" s="15" t="s">
        <v>109</v>
      </c>
      <c r="D13" s="15"/>
      <c r="E13" s="19" t="s">
        <v>95</v>
      </c>
      <c r="G13" s="20">
        <v>273216383.89999998</v>
      </c>
      <c r="H13" s="21"/>
      <c r="I13" s="21">
        <v>300524935.44999999</v>
      </c>
      <c r="J13" s="21"/>
      <c r="K13" s="22">
        <v>0</v>
      </c>
      <c r="L13" s="23"/>
      <c r="M13" s="22">
        <v>0</v>
      </c>
    </row>
    <row r="14" spans="1:13" ht="26.25" customHeight="1">
      <c r="A14" s="15"/>
      <c r="B14" s="15"/>
      <c r="C14" s="15" t="s">
        <v>156</v>
      </c>
      <c r="D14" s="15"/>
      <c r="E14" s="19" t="s">
        <v>96</v>
      </c>
      <c r="G14" s="20">
        <v>165629512.25</v>
      </c>
      <c r="H14" s="21"/>
      <c r="I14" s="21">
        <v>149267201.66</v>
      </c>
      <c r="J14" s="21"/>
      <c r="K14" s="22">
        <v>4809597.3800000008</v>
      </c>
      <c r="L14" s="23"/>
      <c r="M14" s="22">
        <v>4515070.9599999981</v>
      </c>
    </row>
    <row r="15" spans="1:13" ht="26.25" customHeight="1">
      <c r="A15" s="15"/>
      <c r="B15" s="15" t="s">
        <v>175</v>
      </c>
      <c r="C15" s="15"/>
      <c r="D15" s="15"/>
      <c r="E15" s="19" t="s">
        <v>98</v>
      </c>
      <c r="G15" s="20">
        <v>10344430.950000001</v>
      </c>
      <c r="H15" s="21"/>
      <c r="I15" s="21">
        <v>4595557.4800000004</v>
      </c>
      <c r="J15" s="21"/>
      <c r="K15" s="22">
        <v>0</v>
      </c>
      <c r="L15" s="23"/>
      <c r="M15" s="22">
        <v>0</v>
      </c>
    </row>
    <row r="16" spans="1:13" ht="26.25" customHeight="1">
      <c r="A16" s="15"/>
      <c r="B16" s="15" t="s">
        <v>23</v>
      </c>
      <c r="C16" s="15"/>
      <c r="D16" s="15"/>
      <c r="E16" s="19" t="s">
        <v>97</v>
      </c>
      <c r="G16" s="20">
        <v>10000000</v>
      </c>
      <c r="H16" s="21"/>
      <c r="I16" s="21">
        <v>50000000</v>
      </c>
      <c r="J16" s="21"/>
      <c r="K16" s="22">
        <v>70000000</v>
      </c>
      <c r="L16" s="23"/>
      <c r="M16" s="22">
        <v>225000000</v>
      </c>
    </row>
    <row r="17" spans="1:13" ht="26.25" customHeight="1">
      <c r="A17" s="15"/>
      <c r="B17" s="15" t="s">
        <v>155</v>
      </c>
      <c r="C17" s="15"/>
      <c r="D17" s="15"/>
      <c r="E17" s="19" t="s">
        <v>184</v>
      </c>
      <c r="G17" s="20">
        <v>9750000</v>
      </c>
      <c r="H17" s="21"/>
      <c r="I17" s="21">
        <v>7750000</v>
      </c>
      <c r="J17" s="21"/>
      <c r="K17" s="22">
        <v>0</v>
      </c>
      <c r="L17" s="23"/>
      <c r="M17" s="22">
        <v>0</v>
      </c>
    </row>
    <row r="18" spans="1:13" ht="26.25" customHeight="1">
      <c r="A18" s="15"/>
      <c r="B18" s="15" t="s">
        <v>93</v>
      </c>
      <c r="C18" s="15"/>
      <c r="D18" s="25"/>
      <c r="E18" s="19" t="s">
        <v>97</v>
      </c>
      <c r="G18" s="20">
        <v>320814202.36000001</v>
      </c>
      <c r="H18" s="21"/>
      <c r="I18" s="21">
        <v>345099348.24000001</v>
      </c>
      <c r="J18" s="21"/>
      <c r="K18" s="21">
        <v>0</v>
      </c>
      <c r="L18" s="23"/>
      <c r="M18" s="21">
        <v>383112.84</v>
      </c>
    </row>
    <row r="19" spans="1:13" ht="26.25" customHeight="1">
      <c r="A19" s="15"/>
      <c r="B19" s="15"/>
      <c r="C19" s="15"/>
      <c r="D19" s="15" t="s">
        <v>24</v>
      </c>
      <c r="E19" s="26"/>
      <c r="G19" s="27">
        <f>SUM(G10:G18)</f>
        <v>1067523872.92</v>
      </c>
      <c r="H19" s="21"/>
      <c r="I19" s="28">
        <f>SUM(I10:I18)</f>
        <v>1099283305.3600001</v>
      </c>
      <c r="J19" s="21"/>
      <c r="K19" s="28">
        <f>SUM(K10:K18)</f>
        <v>114464540.36000001</v>
      </c>
      <c r="L19" s="23"/>
      <c r="M19" s="28">
        <f>SUM(M10:M18)</f>
        <v>362723640.61999995</v>
      </c>
    </row>
    <row r="20" spans="1:13" ht="26.25" customHeight="1">
      <c r="A20" s="29" t="s">
        <v>6</v>
      </c>
      <c r="B20" s="15"/>
      <c r="C20" s="15"/>
      <c r="D20" s="15"/>
      <c r="E20" s="15"/>
      <c r="G20" s="20"/>
      <c r="H20" s="21"/>
      <c r="I20" s="21"/>
      <c r="J20" s="21"/>
      <c r="K20" s="30"/>
      <c r="L20" s="23"/>
      <c r="M20" s="30"/>
    </row>
    <row r="21" spans="1:13" ht="26.25" customHeight="1">
      <c r="A21" s="15"/>
      <c r="B21" s="15" t="s">
        <v>79</v>
      </c>
      <c r="C21" s="15"/>
      <c r="D21" s="15"/>
      <c r="E21" s="19" t="s">
        <v>73</v>
      </c>
      <c r="G21" s="20">
        <v>220929966.34999999</v>
      </c>
      <c r="H21" s="21"/>
      <c r="I21" s="21">
        <v>31807903.449999996</v>
      </c>
      <c r="J21" s="21"/>
      <c r="K21" s="22">
        <v>189200000</v>
      </c>
      <c r="L21" s="23"/>
      <c r="M21" s="22">
        <v>0</v>
      </c>
    </row>
    <row r="22" spans="1:13" ht="26.25" customHeight="1">
      <c r="A22" s="15"/>
      <c r="B22" s="15" t="s">
        <v>88</v>
      </c>
      <c r="C22" s="15"/>
      <c r="D22" s="15"/>
      <c r="E22" s="19" t="s">
        <v>74</v>
      </c>
      <c r="G22" s="20">
        <v>0</v>
      </c>
      <c r="H22" s="21"/>
      <c r="I22" s="21">
        <v>0</v>
      </c>
      <c r="J22" s="21"/>
      <c r="K22" s="22">
        <v>1090971038.3499999</v>
      </c>
      <c r="L22" s="23"/>
      <c r="M22" s="22">
        <v>976770963.35000002</v>
      </c>
    </row>
    <row r="23" spans="1:13" ht="26.25" customHeight="1">
      <c r="A23" s="15"/>
      <c r="B23" s="15" t="s">
        <v>105</v>
      </c>
      <c r="C23" s="15"/>
      <c r="D23" s="15"/>
      <c r="E23" s="19" t="s">
        <v>75</v>
      </c>
      <c r="G23" s="21">
        <v>493218460.75999999</v>
      </c>
      <c r="H23" s="21"/>
      <c r="I23" s="21">
        <v>488891109.01999998</v>
      </c>
      <c r="J23" s="21"/>
      <c r="K23" s="22">
        <v>474565990.34000003</v>
      </c>
      <c r="L23" s="23"/>
      <c r="M23" s="22">
        <v>474565990.34000003</v>
      </c>
    </row>
    <row r="24" spans="1:13" ht="26.25" customHeight="1">
      <c r="A24" s="15"/>
      <c r="B24" s="15" t="s">
        <v>25</v>
      </c>
      <c r="C24" s="15"/>
      <c r="D24" s="15"/>
      <c r="E24" s="19" t="s">
        <v>78</v>
      </c>
      <c r="G24" s="20">
        <v>4577903009.1899996</v>
      </c>
      <c r="H24" s="21"/>
      <c r="I24" s="21">
        <v>4232498863.0300002</v>
      </c>
      <c r="J24" s="21"/>
      <c r="K24" s="22">
        <v>85393003.310000002</v>
      </c>
      <c r="L24" s="23"/>
      <c r="M24" s="22">
        <v>83980667.219999999</v>
      </c>
    </row>
    <row r="25" spans="1:13" ht="26.25" customHeight="1">
      <c r="A25" s="15"/>
      <c r="B25" s="31" t="s">
        <v>151</v>
      </c>
      <c r="C25" s="15"/>
      <c r="D25" s="15"/>
      <c r="E25" s="19" t="s">
        <v>180</v>
      </c>
      <c r="G25" s="20">
        <v>8803273.6899999995</v>
      </c>
      <c r="H25" s="21"/>
      <c r="I25" s="21">
        <v>8900541.6799999997</v>
      </c>
      <c r="J25" s="21"/>
      <c r="K25" s="22">
        <v>999214.48</v>
      </c>
      <c r="L25" s="32"/>
      <c r="M25" s="22">
        <v>1105554.3400000001</v>
      </c>
    </row>
    <row r="26" spans="1:13" ht="26.25" customHeight="1">
      <c r="A26" s="15"/>
      <c r="B26" s="31" t="s">
        <v>77</v>
      </c>
      <c r="C26" s="15"/>
      <c r="D26" s="15"/>
      <c r="E26" s="19"/>
      <c r="G26" s="20">
        <v>717857.59000000008</v>
      </c>
      <c r="H26" s="21"/>
      <c r="I26" s="21">
        <v>684678.69000000006</v>
      </c>
      <c r="J26" s="21"/>
      <c r="K26" s="22">
        <v>663089.62</v>
      </c>
      <c r="L26" s="32"/>
      <c r="M26" s="22">
        <v>629460.35</v>
      </c>
    </row>
    <row r="27" spans="1:13" ht="26.25" customHeight="1">
      <c r="A27" s="15"/>
      <c r="B27" s="31" t="s">
        <v>155</v>
      </c>
      <c r="C27" s="15"/>
      <c r="D27" s="15"/>
      <c r="E27" s="19" t="s">
        <v>181</v>
      </c>
      <c r="G27" s="20">
        <v>85652803.730000004</v>
      </c>
      <c r="H27" s="21"/>
      <c r="I27" s="21">
        <v>85652803.730000004</v>
      </c>
      <c r="J27" s="21"/>
      <c r="K27" s="21">
        <v>0</v>
      </c>
      <c r="L27" s="32"/>
      <c r="M27" s="21">
        <v>0</v>
      </c>
    </row>
    <row r="28" spans="1:13" ht="26.25" customHeight="1">
      <c r="A28" s="15"/>
      <c r="B28" s="15" t="s">
        <v>131</v>
      </c>
      <c r="C28" s="15"/>
      <c r="D28" s="15"/>
      <c r="E28" s="33">
        <v>27</v>
      </c>
      <c r="G28" s="20">
        <v>2861400.91</v>
      </c>
      <c r="H28" s="21"/>
      <c r="I28" s="21">
        <v>2861400.91</v>
      </c>
      <c r="J28" s="21"/>
      <c r="K28" s="22">
        <v>0</v>
      </c>
      <c r="L28" s="23"/>
      <c r="M28" s="22">
        <v>0</v>
      </c>
    </row>
    <row r="29" spans="1:13" ht="26.25" customHeight="1">
      <c r="A29" s="15"/>
      <c r="B29" s="34" t="s">
        <v>26</v>
      </c>
      <c r="C29" s="34"/>
      <c r="D29" s="15" t="s">
        <v>27</v>
      </c>
      <c r="E29" s="15"/>
      <c r="G29" s="27">
        <f>SUM(G21:G28)</f>
        <v>5390086772.2199984</v>
      </c>
      <c r="H29" s="21"/>
      <c r="I29" s="28">
        <f>SUM(I21:I28)</f>
        <v>4851297300.5099993</v>
      </c>
      <c r="J29" s="21"/>
      <c r="K29" s="28">
        <f>SUM(K21:K28)</f>
        <v>1841792336.0999999</v>
      </c>
      <c r="L29" s="23"/>
      <c r="M29" s="28">
        <f>SUM(M21:M28)</f>
        <v>1537052635.5999999</v>
      </c>
    </row>
    <row r="30" spans="1:13" ht="26.25" customHeight="1" thickBot="1">
      <c r="A30" s="35" t="s">
        <v>1</v>
      </c>
      <c r="C30" s="35"/>
      <c r="G30" s="36">
        <f>G19+G29</f>
        <v>6457610645.1399984</v>
      </c>
      <c r="H30" s="30"/>
      <c r="I30" s="37">
        <f>I19+I29</f>
        <v>5950580605.8699989</v>
      </c>
      <c r="J30" s="30"/>
      <c r="K30" s="37">
        <f>K19+K29</f>
        <v>1956256876.46</v>
      </c>
      <c r="L30" s="38"/>
      <c r="M30" s="37">
        <f>M19+M29</f>
        <v>1899776276.2199998</v>
      </c>
    </row>
    <row r="31" spans="1:13" ht="26.25" customHeight="1" thickTop="1">
      <c r="D31" s="39"/>
      <c r="L31" s="15"/>
    </row>
    <row r="32" spans="1:13" ht="26.25" customHeight="1">
      <c r="D32" s="39"/>
      <c r="I32" s="17"/>
      <c r="K32" s="17"/>
      <c r="L32" s="15"/>
      <c r="M32" s="17"/>
    </row>
    <row r="33" spans="1:13" ht="26.25" customHeight="1">
      <c r="A33" s="4" t="s">
        <v>8</v>
      </c>
      <c r="D33" s="39"/>
      <c r="L33" s="15"/>
    </row>
    <row r="34" spans="1:13" ht="26.25" customHeight="1">
      <c r="D34" s="39"/>
      <c r="L34" s="15"/>
    </row>
    <row r="35" spans="1:13" ht="26.25" customHeight="1">
      <c r="B35" s="40"/>
      <c r="C35" s="40"/>
      <c r="D35" s="40"/>
      <c r="E35" s="40"/>
      <c r="F35" s="40"/>
      <c r="I35" s="30"/>
      <c r="K35" s="30"/>
      <c r="L35" s="23"/>
      <c r="M35" s="30"/>
    </row>
    <row r="36" spans="1:13" ht="26.25" customHeight="1">
      <c r="A36" s="15"/>
      <c r="B36" s="40"/>
      <c r="C36" s="40"/>
      <c r="D36" s="40" t="s">
        <v>126</v>
      </c>
      <c r="F36" s="18"/>
      <c r="K36" s="30"/>
      <c r="L36" s="23"/>
      <c r="M36" s="30"/>
    </row>
    <row r="37" spans="1:13" ht="26.25" customHeight="1">
      <c r="A37" s="15"/>
      <c r="B37" s="40"/>
      <c r="C37" s="40"/>
      <c r="D37" s="40" t="s">
        <v>127</v>
      </c>
      <c r="F37" s="18"/>
      <c r="G37" s="41"/>
      <c r="K37" s="30"/>
      <c r="L37" s="23"/>
      <c r="M37" s="30"/>
    </row>
    <row r="38" spans="1:13" ht="27" customHeight="1">
      <c r="A38" s="213" t="s">
        <v>28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</row>
    <row r="39" spans="1:13" ht="27" customHeight="1">
      <c r="A39" s="214" t="s">
        <v>89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</row>
    <row r="40" spans="1:13" ht="27" customHeight="1">
      <c r="A40" s="214" t="s">
        <v>29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</row>
    <row r="41" spans="1:13" ht="27" customHeight="1">
      <c r="A41" s="215" t="str">
        <f>+A3</f>
        <v>ณ วันที่ 31 มีนาคม 2562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</row>
    <row r="42" spans="1:13" ht="27" customHeight="1">
      <c r="A42" s="215" t="s">
        <v>202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</row>
    <row r="43" spans="1:13" ht="27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ht="27" customHeight="1">
      <c r="A44" s="42"/>
      <c r="B44" s="42"/>
      <c r="C44" s="42"/>
      <c r="D44" s="39"/>
      <c r="G44" s="216" t="s">
        <v>7</v>
      </c>
      <c r="H44" s="216"/>
      <c r="I44" s="216"/>
      <c r="J44" s="216"/>
      <c r="K44" s="216"/>
      <c r="L44" s="216"/>
      <c r="M44" s="216"/>
    </row>
    <row r="45" spans="1:13" ht="27" customHeight="1">
      <c r="A45" s="42"/>
      <c r="B45" s="42"/>
      <c r="C45" s="42"/>
      <c r="D45" s="39"/>
      <c r="G45" s="211" t="s">
        <v>19</v>
      </c>
      <c r="H45" s="211"/>
      <c r="I45" s="211"/>
      <c r="J45" s="43"/>
      <c r="K45" s="210" t="s">
        <v>20</v>
      </c>
      <c r="L45" s="210"/>
      <c r="M45" s="210"/>
    </row>
    <row r="46" spans="1:13" ht="27" customHeight="1">
      <c r="A46" s="212" t="s">
        <v>9</v>
      </c>
      <c r="B46" s="212"/>
      <c r="C46" s="212"/>
      <c r="D46" s="212"/>
      <c r="E46" s="10" t="s">
        <v>3</v>
      </c>
      <c r="G46" s="11" t="str">
        <f>G8</f>
        <v>31 มีนาคม 2562</v>
      </c>
      <c r="H46" s="44"/>
      <c r="I46" s="13" t="str">
        <f>I8</f>
        <v>31 ธันวาคม 2561</v>
      </c>
      <c r="J46" s="44"/>
      <c r="K46" s="13" t="str">
        <f>K8</f>
        <v>31 มีนาคม 2562</v>
      </c>
      <c r="L46" s="44"/>
      <c r="M46" s="13" t="str">
        <f>M8</f>
        <v>31 ธันวาคม 2561</v>
      </c>
    </row>
    <row r="47" spans="1:13" ht="27" customHeight="1">
      <c r="A47" s="45" t="s">
        <v>2</v>
      </c>
      <c r="B47" s="46"/>
      <c r="C47" s="46"/>
      <c r="D47" s="46"/>
      <c r="E47" s="10"/>
      <c r="G47" s="47"/>
      <c r="H47" s="12"/>
      <c r="I47" s="44"/>
      <c r="J47" s="12"/>
      <c r="K47" s="44"/>
      <c r="L47" s="48"/>
      <c r="M47" s="44"/>
    </row>
    <row r="48" spans="1:13" ht="27" customHeight="1">
      <c r="A48" s="34"/>
      <c r="B48" s="34" t="s">
        <v>132</v>
      </c>
      <c r="C48" s="34"/>
      <c r="D48" s="34"/>
      <c r="E48" s="19"/>
      <c r="G48" s="20"/>
      <c r="H48" s="21"/>
      <c r="I48" s="21"/>
      <c r="J48" s="21"/>
      <c r="K48" s="22"/>
      <c r="L48" s="24"/>
      <c r="M48" s="22"/>
    </row>
    <row r="49" spans="1:13" ht="27" customHeight="1">
      <c r="A49" s="34"/>
      <c r="B49" s="34"/>
      <c r="C49" s="34" t="s">
        <v>30</v>
      </c>
      <c r="D49" s="34"/>
      <c r="E49" s="33">
        <v>16</v>
      </c>
      <c r="G49" s="20">
        <v>102159916.27000001</v>
      </c>
      <c r="H49" s="21"/>
      <c r="I49" s="21">
        <v>96250998.150000006</v>
      </c>
      <c r="J49" s="21"/>
      <c r="K49" s="22">
        <v>12040.54</v>
      </c>
      <c r="L49" s="49"/>
      <c r="M49" s="22">
        <v>444921.72</v>
      </c>
    </row>
    <row r="50" spans="1:13" ht="27" customHeight="1">
      <c r="A50" s="42"/>
      <c r="B50" s="34"/>
      <c r="C50" s="34" t="s">
        <v>133</v>
      </c>
      <c r="D50" s="34"/>
      <c r="E50" s="33">
        <v>16</v>
      </c>
      <c r="G50" s="20">
        <v>253846960.97999999</v>
      </c>
      <c r="H50" s="21"/>
      <c r="I50" s="21">
        <v>350627360.16000003</v>
      </c>
      <c r="J50" s="21"/>
      <c r="K50" s="22">
        <v>15740988.780000001</v>
      </c>
      <c r="L50" s="49"/>
      <c r="M50" s="22">
        <v>18669988.640000001</v>
      </c>
    </row>
    <row r="51" spans="1:13" ht="27" customHeight="1">
      <c r="A51" s="42"/>
      <c r="B51" s="34" t="s">
        <v>204</v>
      </c>
      <c r="C51" s="34"/>
      <c r="D51" s="34"/>
      <c r="E51" s="224">
        <v>5.2</v>
      </c>
      <c r="G51" s="20">
        <v>20000000</v>
      </c>
      <c r="H51" s="21"/>
      <c r="I51" s="21">
        <v>0</v>
      </c>
      <c r="J51" s="21"/>
      <c r="K51" s="22">
        <v>20000000</v>
      </c>
      <c r="L51" s="49"/>
      <c r="M51" s="22">
        <v>0</v>
      </c>
    </row>
    <row r="52" spans="1:13" ht="27" customHeight="1">
      <c r="A52" s="42"/>
      <c r="B52" s="50" t="s">
        <v>134</v>
      </c>
      <c r="D52" s="34"/>
      <c r="E52" s="51"/>
      <c r="G52" s="20"/>
      <c r="H52" s="21"/>
      <c r="I52" s="21"/>
      <c r="J52" s="21"/>
      <c r="K52" s="22"/>
      <c r="L52" s="49"/>
      <c r="M52" s="22"/>
    </row>
    <row r="53" spans="1:13" ht="27" customHeight="1">
      <c r="A53" s="42"/>
      <c r="B53" s="50"/>
      <c r="C53" s="15" t="s">
        <v>31</v>
      </c>
      <c r="D53" s="34"/>
      <c r="E53" s="33">
        <v>17</v>
      </c>
      <c r="G53" s="20">
        <v>324240000</v>
      </c>
      <c r="H53" s="21"/>
      <c r="I53" s="21">
        <v>324240000</v>
      </c>
      <c r="J53" s="21"/>
      <c r="K53" s="22">
        <v>0</v>
      </c>
      <c r="L53" s="49"/>
      <c r="M53" s="22">
        <v>0</v>
      </c>
    </row>
    <row r="54" spans="1:13" ht="27" customHeight="1">
      <c r="B54" s="15" t="s">
        <v>135</v>
      </c>
      <c r="C54" s="34"/>
      <c r="D54" s="15"/>
      <c r="E54" s="52"/>
      <c r="G54" s="20"/>
      <c r="H54" s="21"/>
      <c r="I54" s="21"/>
      <c r="J54" s="21"/>
      <c r="K54" s="22"/>
      <c r="L54" s="23"/>
      <c r="M54" s="22"/>
    </row>
    <row r="55" spans="1:13" ht="27" customHeight="1">
      <c r="C55" s="15" t="s">
        <v>31</v>
      </c>
      <c r="D55" s="15"/>
      <c r="E55" s="33">
        <v>18</v>
      </c>
      <c r="G55" s="20">
        <v>7325826.8099999996</v>
      </c>
      <c r="H55" s="22"/>
      <c r="I55" s="21">
        <v>7791806.3299999991</v>
      </c>
      <c r="J55" s="22"/>
      <c r="K55" s="22">
        <v>1368183.99</v>
      </c>
      <c r="L55" s="23"/>
      <c r="M55" s="22">
        <v>1533428.53</v>
      </c>
    </row>
    <row r="56" spans="1:13" ht="27" customHeight="1">
      <c r="B56" s="4" t="s">
        <v>136</v>
      </c>
      <c r="C56" s="15"/>
      <c r="D56" s="15"/>
      <c r="E56" s="33"/>
      <c r="G56" s="20"/>
      <c r="H56" s="22"/>
      <c r="I56" s="21"/>
      <c r="J56" s="22"/>
      <c r="K56" s="22"/>
      <c r="L56" s="23"/>
      <c r="M56" s="22"/>
    </row>
    <row r="57" spans="1:13" ht="27" customHeight="1">
      <c r="C57" s="15" t="s">
        <v>108</v>
      </c>
      <c r="D57" s="15"/>
      <c r="E57" s="33">
        <v>19</v>
      </c>
      <c r="G57" s="20">
        <v>10959114.210000001</v>
      </c>
      <c r="H57" s="22"/>
      <c r="I57" s="21">
        <v>37415477.07</v>
      </c>
      <c r="J57" s="22"/>
      <c r="K57" s="22">
        <v>551779.46</v>
      </c>
      <c r="L57" s="23"/>
      <c r="M57" s="22">
        <v>465391.07</v>
      </c>
    </row>
    <row r="58" spans="1:13" ht="27" customHeight="1">
      <c r="A58" s="15"/>
      <c r="B58" s="15"/>
      <c r="C58" s="15"/>
      <c r="D58" s="15" t="s">
        <v>32</v>
      </c>
      <c r="E58" s="53"/>
      <c r="F58" s="15"/>
      <c r="G58" s="27">
        <f>SUM(G48:G57)</f>
        <v>718531818.26999998</v>
      </c>
      <c r="H58" s="54"/>
      <c r="I58" s="28">
        <f>SUM(I48:I57)</f>
        <v>816325641.71000016</v>
      </c>
      <c r="J58" s="54"/>
      <c r="K58" s="28">
        <f>SUM(K48:K57)</f>
        <v>37672992.770000003</v>
      </c>
      <c r="L58" s="55"/>
      <c r="M58" s="28">
        <f>SUM(M48:M57)</f>
        <v>21113729.960000001</v>
      </c>
    </row>
    <row r="59" spans="1:13" ht="27" customHeight="1">
      <c r="A59" s="29" t="s">
        <v>33</v>
      </c>
      <c r="B59" s="15"/>
      <c r="C59" s="15"/>
      <c r="D59" s="15"/>
      <c r="E59" s="33"/>
      <c r="F59" s="15"/>
      <c r="G59" s="56"/>
      <c r="H59" s="54"/>
      <c r="I59" s="54"/>
      <c r="J59" s="54"/>
      <c r="K59" s="30"/>
      <c r="L59" s="55"/>
      <c r="M59" s="30"/>
    </row>
    <row r="60" spans="1:13" ht="27" customHeight="1">
      <c r="A60" s="29"/>
      <c r="B60" s="15" t="s">
        <v>137</v>
      </c>
      <c r="C60" s="15"/>
      <c r="D60" s="15"/>
      <c r="E60" s="33">
        <v>17</v>
      </c>
      <c r="F60" s="15"/>
      <c r="G60" s="17">
        <v>2280000000</v>
      </c>
      <c r="H60" s="54"/>
      <c r="I60" s="18">
        <v>1838770000</v>
      </c>
      <c r="J60" s="54"/>
      <c r="K60" s="30">
        <v>0</v>
      </c>
      <c r="L60" s="55"/>
      <c r="M60" s="30">
        <v>0</v>
      </c>
    </row>
    <row r="61" spans="1:13" ht="27" customHeight="1">
      <c r="A61" s="15"/>
      <c r="B61" s="15" t="s">
        <v>157</v>
      </c>
      <c r="C61" s="15"/>
      <c r="D61" s="15"/>
      <c r="E61" s="33">
        <v>18</v>
      </c>
      <c r="F61" s="15"/>
      <c r="G61" s="17">
        <v>4851791.0999999996</v>
      </c>
      <c r="H61" s="54"/>
      <c r="I61" s="18">
        <v>6456855.7399999993</v>
      </c>
      <c r="J61" s="54"/>
      <c r="K61" s="30">
        <v>1602866.2</v>
      </c>
      <c r="L61" s="55"/>
      <c r="M61" s="30">
        <v>1950940.27</v>
      </c>
    </row>
    <row r="62" spans="1:13" ht="27" customHeight="1">
      <c r="B62" s="4" t="s">
        <v>87</v>
      </c>
      <c r="C62" s="15"/>
      <c r="D62" s="15"/>
      <c r="E62" s="33">
        <v>19</v>
      </c>
      <c r="G62" s="20">
        <v>55662662.789999999</v>
      </c>
      <c r="H62" s="22"/>
      <c r="I62" s="21">
        <v>13299500</v>
      </c>
      <c r="J62" s="22"/>
      <c r="K62" s="22">
        <v>0</v>
      </c>
      <c r="L62" s="23"/>
      <c r="M62" s="22">
        <v>0</v>
      </c>
    </row>
    <row r="63" spans="1:13" ht="27" customHeight="1">
      <c r="B63" s="4" t="s">
        <v>139</v>
      </c>
      <c r="C63" s="15"/>
      <c r="D63" s="15"/>
      <c r="E63" s="33"/>
      <c r="G63" s="20"/>
      <c r="H63" s="22"/>
      <c r="I63" s="21"/>
      <c r="J63" s="22"/>
      <c r="K63" s="22"/>
      <c r="L63" s="23"/>
      <c r="M63" s="22"/>
    </row>
    <row r="64" spans="1:13" ht="27" customHeight="1">
      <c r="A64" s="15"/>
      <c r="C64" s="15" t="s">
        <v>138</v>
      </c>
      <c r="D64" s="15"/>
      <c r="E64" s="33">
        <v>20</v>
      </c>
      <c r="F64" s="15"/>
      <c r="G64" s="57">
        <v>7782960.5</v>
      </c>
      <c r="H64" s="54"/>
      <c r="I64" s="58">
        <v>7249578</v>
      </c>
      <c r="J64" s="54"/>
      <c r="K64" s="59">
        <v>6689413.25</v>
      </c>
      <c r="L64" s="55"/>
      <c r="M64" s="59">
        <v>6290569</v>
      </c>
    </row>
    <row r="65" spans="1:13" ht="27" customHeight="1">
      <c r="C65" s="15"/>
      <c r="D65" s="31" t="s">
        <v>34</v>
      </c>
      <c r="E65" s="19"/>
      <c r="F65" s="15"/>
      <c r="G65" s="60">
        <f>SUM(G60:G64)</f>
        <v>2348297414.3899999</v>
      </c>
      <c r="H65" s="54"/>
      <c r="I65" s="61">
        <f>SUM(I60:I64)</f>
        <v>1865775933.74</v>
      </c>
      <c r="J65" s="54"/>
      <c r="K65" s="61">
        <f>SUM(K60:K64)</f>
        <v>8292279.4500000002</v>
      </c>
      <c r="L65" s="55"/>
      <c r="M65" s="61">
        <f>SUM(M60:M64)</f>
        <v>8241509.2699999996</v>
      </c>
    </row>
    <row r="66" spans="1:13" ht="27" customHeight="1">
      <c r="A66" s="62" t="s">
        <v>103</v>
      </c>
      <c r="B66" s="15"/>
      <c r="C66" s="15"/>
      <c r="E66" s="15"/>
      <c r="F66" s="15"/>
      <c r="G66" s="63">
        <f>G58+G65</f>
        <v>3066829232.6599998</v>
      </c>
      <c r="H66" s="54"/>
      <c r="I66" s="64">
        <f>I58+I65</f>
        <v>2682101575.4500003</v>
      </c>
      <c r="J66" s="54"/>
      <c r="K66" s="64">
        <f>K58+K65</f>
        <v>45965272.220000006</v>
      </c>
      <c r="L66" s="55"/>
      <c r="M66" s="64">
        <f>M58+M65</f>
        <v>29355239.23</v>
      </c>
    </row>
    <row r="67" spans="1:13" ht="27" customHeight="1">
      <c r="A67" s="62"/>
      <c r="B67" s="15"/>
      <c r="C67" s="15"/>
      <c r="E67" s="15"/>
      <c r="F67" s="15"/>
      <c r="G67" s="56"/>
      <c r="H67" s="54"/>
      <c r="I67" s="54"/>
      <c r="J67" s="54"/>
      <c r="K67" s="54"/>
      <c r="L67" s="55"/>
      <c r="M67" s="54"/>
    </row>
    <row r="68" spans="1:13" ht="27" customHeight="1">
      <c r="A68" s="62"/>
      <c r="B68" s="15"/>
      <c r="C68" s="15"/>
      <c r="E68" s="15"/>
      <c r="F68" s="15"/>
      <c r="G68" s="56"/>
      <c r="H68" s="54"/>
      <c r="I68" s="54"/>
      <c r="J68" s="54"/>
      <c r="K68" s="54"/>
      <c r="L68" s="55"/>
      <c r="M68" s="54"/>
    </row>
    <row r="69" spans="1:13" ht="27" customHeight="1">
      <c r="A69" s="39" t="s">
        <v>8</v>
      </c>
      <c r="B69" s="15"/>
      <c r="C69" s="15"/>
      <c r="E69" s="15"/>
      <c r="F69" s="15"/>
      <c r="G69" s="56"/>
      <c r="H69" s="56"/>
      <c r="I69" s="56"/>
      <c r="J69" s="56"/>
      <c r="K69" s="56"/>
      <c r="L69" s="56"/>
      <c r="M69" s="56"/>
    </row>
    <row r="70" spans="1:13" ht="27" customHeight="1">
      <c r="A70" s="39"/>
      <c r="B70" s="15"/>
      <c r="C70" s="15"/>
      <c r="E70" s="15"/>
      <c r="F70" s="15"/>
      <c r="G70" s="56"/>
      <c r="H70" s="54"/>
      <c r="I70" s="54"/>
      <c r="J70" s="54"/>
      <c r="K70" s="54"/>
      <c r="L70" s="55"/>
      <c r="M70" s="54"/>
    </row>
    <row r="71" spans="1:13" ht="27" customHeight="1">
      <c r="A71" s="62"/>
      <c r="B71" s="15"/>
      <c r="C71" s="15"/>
      <c r="E71" s="15"/>
      <c r="F71" s="15"/>
      <c r="G71" s="56"/>
      <c r="H71" s="54"/>
      <c r="I71" s="54"/>
      <c r="J71" s="54"/>
      <c r="K71" s="54"/>
      <c r="L71" s="55"/>
      <c r="M71" s="54"/>
    </row>
    <row r="72" spans="1:13" ht="27" customHeight="1">
      <c r="A72" s="62"/>
      <c r="B72" s="15"/>
      <c r="C72" s="15"/>
      <c r="D72" s="40" t="s">
        <v>126</v>
      </c>
      <c r="F72" s="18"/>
      <c r="J72" s="54"/>
      <c r="K72" s="54"/>
      <c r="L72" s="55"/>
      <c r="M72" s="54"/>
    </row>
    <row r="73" spans="1:13" ht="27" customHeight="1">
      <c r="A73" s="15"/>
      <c r="B73" s="40"/>
      <c r="C73" s="40"/>
      <c r="D73" s="40" t="s">
        <v>127</v>
      </c>
      <c r="F73" s="18"/>
      <c r="G73" s="41"/>
      <c r="K73" s="30"/>
      <c r="L73" s="23"/>
      <c r="M73" s="30"/>
    </row>
    <row r="74" spans="1:13" ht="27" customHeight="1">
      <c r="A74" s="213" t="s">
        <v>35</v>
      </c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</row>
    <row r="75" spans="1:13" ht="27" customHeight="1">
      <c r="A75" s="214" t="s">
        <v>89</v>
      </c>
      <c r="B75" s="214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</row>
    <row r="76" spans="1:13" ht="27" customHeight="1">
      <c r="A76" s="214" t="s">
        <v>29</v>
      </c>
      <c r="B76" s="214"/>
      <c r="C76" s="214"/>
      <c r="D76" s="214"/>
      <c r="E76" s="214"/>
      <c r="F76" s="214"/>
      <c r="G76" s="214"/>
      <c r="H76" s="214"/>
      <c r="I76" s="214"/>
      <c r="J76" s="214"/>
      <c r="K76" s="214"/>
      <c r="L76" s="214"/>
      <c r="M76" s="214"/>
    </row>
    <row r="77" spans="1:13" ht="27" customHeight="1">
      <c r="A77" s="215" t="str">
        <f>+A41</f>
        <v>ณ วันที่ 31 มีนาคม 2562</v>
      </c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</row>
    <row r="78" spans="1:13" ht="27" customHeight="1">
      <c r="A78" s="215" t="s">
        <v>202</v>
      </c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</row>
    <row r="79" spans="1:13" ht="27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ht="27" customHeight="1">
      <c r="A80" s="42"/>
      <c r="B80" s="42"/>
      <c r="C80" s="42"/>
      <c r="D80" s="39"/>
      <c r="G80" s="216" t="s">
        <v>7</v>
      </c>
      <c r="H80" s="216"/>
      <c r="I80" s="216"/>
      <c r="J80" s="216"/>
      <c r="K80" s="216"/>
      <c r="L80" s="216"/>
      <c r="M80" s="216"/>
    </row>
    <row r="81" spans="1:13" ht="27" customHeight="1">
      <c r="A81" s="42"/>
      <c r="B81" s="42"/>
      <c r="C81" s="42"/>
      <c r="D81" s="39"/>
      <c r="G81" s="211" t="s">
        <v>19</v>
      </c>
      <c r="H81" s="211"/>
      <c r="I81" s="211"/>
      <c r="J81" s="43"/>
      <c r="K81" s="210" t="s">
        <v>20</v>
      </c>
      <c r="L81" s="210"/>
      <c r="M81" s="210"/>
    </row>
    <row r="82" spans="1:13" ht="27" customHeight="1">
      <c r="A82" s="212" t="s">
        <v>172</v>
      </c>
      <c r="B82" s="212"/>
      <c r="C82" s="212"/>
      <c r="D82" s="212"/>
      <c r="E82" s="10" t="s">
        <v>3</v>
      </c>
      <c r="G82" s="11" t="str">
        <f>G46</f>
        <v>31 มีนาคม 2562</v>
      </c>
      <c r="H82" s="12"/>
      <c r="I82" s="13" t="str">
        <f>I46</f>
        <v>31 ธันวาคม 2561</v>
      </c>
      <c r="J82" s="12"/>
      <c r="K82" s="13" t="str">
        <f>K46</f>
        <v>31 มีนาคม 2562</v>
      </c>
      <c r="L82" s="12"/>
      <c r="M82" s="13" t="str">
        <f>M46</f>
        <v>31 ธันวาคม 2561</v>
      </c>
    </row>
    <row r="83" spans="1:13" ht="27" customHeight="1">
      <c r="A83" s="29" t="s">
        <v>10</v>
      </c>
      <c r="B83" s="15"/>
      <c r="C83" s="15"/>
      <c r="D83" s="15"/>
      <c r="E83" s="15"/>
      <c r="F83" s="15"/>
      <c r="G83" s="56"/>
      <c r="H83" s="54"/>
      <c r="I83" s="65"/>
      <c r="K83" s="54"/>
      <c r="L83" s="55"/>
      <c r="M83" s="54"/>
    </row>
    <row r="84" spans="1:13" ht="27" customHeight="1">
      <c r="A84" s="15"/>
      <c r="B84" s="4" t="s">
        <v>86</v>
      </c>
      <c r="C84" s="15"/>
      <c r="D84" s="15"/>
      <c r="E84" s="33"/>
      <c r="F84" s="15"/>
      <c r="G84" s="56"/>
      <c r="H84" s="54"/>
      <c r="I84" s="54"/>
      <c r="J84" s="54"/>
      <c r="K84" s="54"/>
      <c r="L84" s="55"/>
      <c r="M84" s="54"/>
    </row>
    <row r="85" spans="1:13" ht="27" customHeight="1">
      <c r="A85" s="15"/>
      <c r="B85" s="39" t="s">
        <v>36</v>
      </c>
      <c r="C85" s="31" t="s">
        <v>12</v>
      </c>
      <c r="D85" s="15"/>
      <c r="E85" s="15"/>
      <c r="F85" s="15"/>
      <c r="G85" s="56"/>
      <c r="H85" s="54"/>
      <c r="I85" s="54"/>
      <c r="J85" s="54"/>
      <c r="K85" s="54"/>
      <c r="L85" s="55"/>
      <c r="M85" s="54"/>
    </row>
    <row r="86" spans="1:13" ht="27" customHeight="1">
      <c r="A86" s="15"/>
      <c r="B86" s="39"/>
      <c r="C86" s="31" t="s">
        <v>158</v>
      </c>
      <c r="D86" s="15"/>
      <c r="E86" s="15"/>
      <c r="F86" s="15"/>
      <c r="G86" s="56"/>
      <c r="H86" s="54"/>
      <c r="I86" s="54"/>
      <c r="J86" s="54"/>
      <c r="K86" s="54"/>
      <c r="L86" s="55"/>
      <c r="M86" s="54"/>
    </row>
    <row r="87" spans="1:13" ht="27" customHeight="1" thickBot="1">
      <c r="A87" s="15"/>
      <c r="B87" s="39"/>
      <c r="D87" s="15" t="s">
        <v>122</v>
      </c>
      <c r="E87" s="15"/>
      <c r="F87" s="15"/>
      <c r="G87" s="66">
        <v>401200000</v>
      </c>
      <c r="H87" s="54"/>
      <c r="I87" s="67">
        <v>401200000</v>
      </c>
      <c r="J87" s="54"/>
      <c r="K87" s="67">
        <v>401200000</v>
      </c>
      <c r="L87" s="55"/>
      <c r="M87" s="67">
        <v>401200000</v>
      </c>
    </row>
    <row r="88" spans="1:13" ht="27" customHeight="1" thickTop="1">
      <c r="A88" s="15"/>
      <c r="C88" s="39" t="s">
        <v>13</v>
      </c>
      <c r="D88" s="15"/>
      <c r="E88" s="15"/>
      <c r="G88" s="20"/>
      <c r="H88" s="21"/>
      <c r="I88" s="21"/>
      <c r="J88" s="21"/>
      <c r="K88" s="21"/>
      <c r="L88" s="55"/>
      <c r="M88" s="21"/>
    </row>
    <row r="89" spans="1:13" ht="27" customHeight="1">
      <c r="A89" s="15"/>
      <c r="C89" s="31" t="s">
        <v>158</v>
      </c>
      <c r="D89" s="15"/>
      <c r="E89" s="15"/>
      <c r="G89" s="20"/>
      <c r="H89" s="21"/>
      <c r="I89" s="21"/>
      <c r="J89" s="21"/>
      <c r="K89" s="21"/>
      <c r="L89" s="55"/>
      <c r="M89" s="21"/>
    </row>
    <row r="90" spans="1:13" ht="27" customHeight="1">
      <c r="A90" s="15"/>
      <c r="D90" s="15" t="s">
        <v>173</v>
      </c>
      <c r="E90" s="15"/>
      <c r="G90" s="56">
        <v>401200000</v>
      </c>
      <c r="H90" s="54"/>
      <c r="I90" s="54">
        <v>401200000</v>
      </c>
      <c r="J90" s="54"/>
      <c r="K90" s="54">
        <v>401200000</v>
      </c>
      <c r="L90" s="23"/>
      <c r="M90" s="54">
        <v>401200000</v>
      </c>
    </row>
    <row r="91" spans="1:13" ht="27" customHeight="1">
      <c r="A91" s="15"/>
      <c r="B91" s="68" t="s">
        <v>37</v>
      </c>
      <c r="C91" s="15"/>
      <c r="D91" s="15"/>
      <c r="E91" s="19"/>
      <c r="G91" s="20">
        <f>+เปลี่ยนแปลงรวม!F27</f>
        <v>1254305250</v>
      </c>
      <c r="H91" s="21"/>
      <c r="I91" s="21">
        <v>1254305250</v>
      </c>
      <c r="K91" s="18">
        <f>เปลี่ยนแปลงเฉพาะ!G11</f>
        <v>1254774465.4100001</v>
      </c>
      <c r="M91" s="18">
        <v>1254774465.4100001</v>
      </c>
    </row>
    <row r="92" spans="1:13" ht="27" customHeight="1">
      <c r="A92" s="15"/>
      <c r="B92" s="15" t="s">
        <v>38</v>
      </c>
      <c r="C92" s="15"/>
      <c r="D92" s="15"/>
      <c r="E92" s="15"/>
      <c r="G92" s="20"/>
      <c r="H92" s="21"/>
      <c r="I92" s="21"/>
      <c r="J92" s="21"/>
      <c r="K92" s="21"/>
      <c r="L92" s="24"/>
      <c r="M92" s="21"/>
    </row>
    <row r="93" spans="1:13" ht="27" customHeight="1">
      <c r="A93" s="15"/>
      <c r="B93" s="15"/>
      <c r="C93" s="15" t="s">
        <v>107</v>
      </c>
      <c r="D93" s="15"/>
      <c r="E93" s="15"/>
      <c r="G93" s="20"/>
      <c r="H93" s="21"/>
      <c r="I93" s="21"/>
      <c r="J93" s="21"/>
      <c r="K93" s="21"/>
      <c r="L93" s="24"/>
      <c r="M93" s="21"/>
    </row>
    <row r="94" spans="1:13" ht="27" customHeight="1">
      <c r="A94" s="15"/>
      <c r="B94" s="15"/>
      <c r="C94" s="15"/>
      <c r="D94" s="15" t="s">
        <v>140</v>
      </c>
      <c r="E94" s="33">
        <v>23</v>
      </c>
      <c r="G94" s="20">
        <f>+เปลี่ยนแปลงรวม!H27</f>
        <v>71540140.289999992</v>
      </c>
      <c r="H94" s="21"/>
      <c r="I94" s="21">
        <v>66109086.269999996</v>
      </c>
      <c r="J94" s="21"/>
      <c r="K94" s="21">
        <f>+เปลี่ยนแปลงเฉพาะ!I19</f>
        <v>14187250.959999999</v>
      </c>
      <c r="L94" s="24"/>
      <c r="M94" s="21">
        <v>12193722.600000001</v>
      </c>
    </row>
    <row r="95" spans="1:13" ht="27" customHeight="1">
      <c r="A95" s="15"/>
      <c r="B95" s="15"/>
      <c r="C95" s="4" t="s">
        <v>115</v>
      </c>
      <c r="D95" s="15"/>
      <c r="E95" s="15"/>
      <c r="G95" s="56">
        <f>+เปลี่ยนแปลงรวม!J27</f>
        <v>827222419.19000006</v>
      </c>
      <c r="H95" s="54"/>
      <c r="I95" s="54">
        <v>747804294.76999998</v>
      </c>
      <c r="J95" s="54"/>
      <c r="K95" s="69">
        <f>+เปลี่ยนแปลงเฉพาะ!K19</f>
        <v>222990995.36000001</v>
      </c>
      <c r="L95" s="70"/>
      <c r="M95" s="69">
        <v>185113956.47</v>
      </c>
    </row>
    <row r="96" spans="1:13" ht="27" customHeight="1">
      <c r="A96" s="15"/>
      <c r="B96" s="68" t="s">
        <v>116</v>
      </c>
      <c r="C96" s="15"/>
      <c r="D96" s="15"/>
      <c r="E96" s="19"/>
      <c r="G96" s="60">
        <f>เปลี่ยนแปลงรวม!R27</f>
        <v>33733382.299999997</v>
      </c>
      <c r="H96" s="21"/>
      <c r="I96" s="61">
        <v>33733382.299999997</v>
      </c>
      <c r="K96" s="58">
        <f>+เปลี่ยนแปลงเฉพาะ!O19</f>
        <v>17138892.509999998</v>
      </c>
      <c r="M96" s="58">
        <v>17138892.509999998</v>
      </c>
    </row>
    <row r="97" spans="1:13" ht="27" customHeight="1">
      <c r="A97" s="15"/>
      <c r="B97" s="35" t="s">
        <v>39</v>
      </c>
      <c r="D97" s="15"/>
      <c r="E97" s="15"/>
      <c r="G97" s="20">
        <f>SUM(G90:G96)</f>
        <v>2588001191.7800002</v>
      </c>
      <c r="H97" s="21"/>
      <c r="I97" s="21">
        <f>SUM(I90:I96)</f>
        <v>2503152013.3400002</v>
      </c>
      <c r="J97" s="21"/>
      <c r="K97" s="21">
        <f>SUM(K90:K96)</f>
        <v>1910291604.24</v>
      </c>
      <c r="L97" s="55"/>
      <c r="M97" s="21">
        <f>SUM(M90:M96)</f>
        <v>1870421036.99</v>
      </c>
    </row>
    <row r="98" spans="1:13" ht="27" customHeight="1">
      <c r="A98" s="15"/>
      <c r="B98" s="39" t="s">
        <v>159</v>
      </c>
      <c r="D98" s="15"/>
      <c r="E98" s="15"/>
      <c r="G98" s="20">
        <f>+เปลี่ยนแปลงรวม!V27</f>
        <v>802780220.70180476</v>
      </c>
      <c r="H98" s="21"/>
      <c r="I98" s="21">
        <v>765327017.08000004</v>
      </c>
      <c r="J98" s="21"/>
      <c r="K98" s="21">
        <v>0</v>
      </c>
      <c r="L98" s="71"/>
      <c r="M98" s="21">
        <v>0</v>
      </c>
    </row>
    <row r="99" spans="1:13" ht="27" customHeight="1">
      <c r="A99" s="15"/>
      <c r="B99" s="72" t="s">
        <v>40</v>
      </c>
      <c r="C99" s="15"/>
      <c r="D99" s="15"/>
      <c r="E99" s="15"/>
      <c r="G99" s="63">
        <f>SUM(G97:G98)</f>
        <v>3390781412.4818048</v>
      </c>
      <c r="H99" s="54"/>
      <c r="I99" s="64">
        <f>SUM(I97:I98)</f>
        <v>3268479030.4200001</v>
      </c>
      <c r="J99" s="54"/>
      <c r="K99" s="64">
        <f>SUM(K97:K98)</f>
        <v>1910291604.24</v>
      </c>
      <c r="L99" s="55"/>
      <c r="M99" s="64">
        <f>SUM(M97:M98)</f>
        <v>1870421036.99</v>
      </c>
    </row>
    <row r="100" spans="1:13" ht="27" customHeight="1" thickBot="1">
      <c r="A100" s="35" t="s">
        <v>11</v>
      </c>
      <c r="B100" s="15"/>
      <c r="C100" s="15"/>
      <c r="E100" s="15"/>
      <c r="G100" s="73">
        <f>G66+G99</f>
        <v>6457610645.1418047</v>
      </c>
      <c r="H100" s="54"/>
      <c r="I100" s="74">
        <f>I66+I99</f>
        <v>5950580605.8700008</v>
      </c>
      <c r="J100" s="54"/>
      <c r="K100" s="74">
        <f>K66+K99</f>
        <v>1956256876.46</v>
      </c>
      <c r="L100" s="55"/>
      <c r="M100" s="74">
        <f>M66+M99</f>
        <v>1899776276.22</v>
      </c>
    </row>
    <row r="101" spans="1:13" ht="27" customHeight="1" thickTop="1">
      <c r="B101" s="15"/>
      <c r="C101" s="15"/>
      <c r="E101" s="15"/>
      <c r="G101" s="75"/>
      <c r="H101" s="76"/>
      <c r="I101" s="76"/>
      <c r="J101" s="76"/>
      <c r="K101" s="76"/>
      <c r="L101" s="77"/>
      <c r="M101" s="76"/>
    </row>
    <row r="102" spans="1:13" ht="27" customHeight="1">
      <c r="B102" s="15"/>
      <c r="C102" s="15"/>
      <c r="E102" s="15"/>
      <c r="G102" s="76"/>
      <c r="H102" s="76"/>
      <c r="I102" s="191"/>
      <c r="J102" s="76"/>
      <c r="K102" s="191"/>
      <c r="L102" s="77"/>
      <c r="M102" s="191"/>
    </row>
    <row r="103" spans="1:13" ht="27" customHeight="1">
      <c r="A103" s="39" t="s">
        <v>8</v>
      </c>
      <c r="D103" s="39"/>
      <c r="G103" s="18"/>
      <c r="L103" s="18"/>
    </row>
    <row r="104" spans="1:13" ht="27" customHeight="1">
      <c r="A104" s="39"/>
      <c r="D104" s="39"/>
      <c r="G104" s="18"/>
      <c r="L104" s="18"/>
    </row>
    <row r="105" spans="1:13" ht="27" customHeight="1">
      <c r="A105" s="39"/>
      <c r="D105" s="39"/>
    </row>
    <row r="106" spans="1:13" ht="27" customHeight="1">
      <c r="D106" s="40" t="s">
        <v>126</v>
      </c>
      <c r="F106" s="18"/>
    </row>
    <row r="107" spans="1:13" ht="27" customHeight="1">
      <c r="D107" s="40" t="s">
        <v>127</v>
      </c>
      <c r="F107" s="18"/>
      <c r="G107" s="41"/>
    </row>
    <row r="108" spans="1:13" ht="27" customHeight="1">
      <c r="E108" s="17"/>
      <c r="I108" s="17"/>
      <c r="K108" s="17"/>
      <c r="M108" s="17"/>
    </row>
    <row r="109" spans="1:13" ht="27" customHeight="1">
      <c r="I109" s="17"/>
      <c r="J109" s="17"/>
      <c r="K109" s="17"/>
      <c r="L109" s="17"/>
      <c r="M109" s="17"/>
    </row>
  </sheetData>
  <mergeCells count="25">
    <mergeCell ref="A1:M1"/>
    <mergeCell ref="A2:M2"/>
    <mergeCell ref="A3:M3"/>
    <mergeCell ref="G6:M6"/>
    <mergeCell ref="K7:M7"/>
    <mergeCell ref="G7:I7"/>
    <mergeCell ref="A4:M4"/>
    <mergeCell ref="A38:M38"/>
    <mergeCell ref="A39:M39"/>
    <mergeCell ref="A40:M40"/>
    <mergeCell ref="A41:M41"/>
    <mergeCell ref="G44:M44"/>
    <mergeCell ref="A42:M42"/>
    <mergeCell ref="K45:M45"/>
    <mergeCell ref="G45:I45"/>
    <mergeCell ref="A46:D46"/>
    <mergeCell ref="A82:D82"/>
    <mergeCell ref="A74:M74"/>
    <mergeCell ref="A75:M75"/>
    <mergeCell ref="A76:M76"/>
    <mergeCell ref="A77:M77"/>
    <mergeCell ref="G80:M80"/>
    <mergeCell ref="K81:M81"/>
    <mergeCell ref="G81:I81"/>
    <mergeCell ref="A78:M78"/>
  </mergeCells>
  <phoneticPr fontId="3" type="noConversion"/>
  <pageMargins left="0.6692913385826772" right="0.19685039370078741" top="0.59055118110236227" bottom="0.59055118110236227" header="0.27559055118110237" footer="0.31496062992125984"/>
  <pageSetup paperSize="9" scale="80" orientation="portrait" r:id="rId1"/>
  <headerFooter alignWithMargins="0"/>
  <rowBreaks count="1" manualBreakCount="1">
    <brk id="73" max="16383" man="1"/>
  </rowBreaks>
  <ignoredErrors>
    <ignoredError sqref="E16 E10:E14 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opLeftCell="A22" zoomScaleNormal="100" zoomScaleSheetLayoutView="100" workbookViewId="0">
      <selection activeCell="A43" sqref="A43"/>
    </sheetView>
  </sheetViews>
  <sheetFormatPr defaultColWidth="12" defaultRowHeight="21" customHeight="1"/>
  <cols>
    <col min="1" max="1" width="6.6640625" style="50" customWidth="1"/>
    <col min="2" max="3" width="9.33203125" style="50" customWidth="1"/>
    <col min="4" max="4" width="8.6640625" style="50" customWidth="1"/>
    <col min="5" max="5" width="5.5" style="50" customWidth="1"/>
    <col min="6" max="6" width="7.1640625" style="50" customWidth="1"/>
    <col min="7" max="7" width="9.6640625" style="50" bestFit="1" customWidth="1"/>
    <col min="8" max="8" width="17.83203125" style="50" bestFit="1" customWidth="1"/>
    <col min="9" max="9" width="1.1640625" style="50" customWidth="1"/>
    <col min="10" max="10" width="17.83203125" style="50" bestFit="1" customWidth="1"/>
    <col min="11" max="11" width="1.1640625" style="50" customWidth="1"/>
    <col min="12" max="12" width="16.83203125" style="50" customWidth="1"/>
    <col min="13" max="13" width="1.1640625" style="50" customWidth="1"/>
    <col min="14" max="14" width="16.83203125" style="50" customWidth="1"/>
    <col min="15" max="15" width="3.1640625" style="50" customWidth="1"/>
    <col min="16" max="17" width="12" style="50"/>
    <col min="18" max="18" width="20.33203125" style="202" customWidth="1"/>
    <col min="19" max="16384" width="12" style="50"/>
  </cols>
  <sheetData>
    <row r="1" spans="1:14" ht="21" customHeight="1">
      <c r="A1" s="214" t="s">
        <v>89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14" ht="21" customHeight="1">
      <c r="A2" s="217" t="s">
        <v>41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1:14" ht="21" customHeight="1">
      <c r="A3" s="218" t="s">
        <v>196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4" ht="21" customHeight="1">
      <c r="A4" s="218" t="s">
        <v>202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21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</row>
    <row r="6" spans="1:14" ht="21" customHeight="1">
      <c r="A6" s="201"/>
      <c r="B6" s="201"/>
      <c r="C6" s="201"/>
      <c r="D6" s="201"/>
      <c r="E6" s="201"/>
      <c r="F6" s="201"/>
      <c r="G6" s="201"/>
      <c r="H6" s="216" t="s">
        <v>7</v>
      </c>
      <c r="I6" s="216"/>
      <c r="J6" s="216"/>
      <c r="K6" s="216"/>
      <c r="L6" s="216"/>
      <c r="M6" s="216"/>
      <c r="N6" s="216"/>
    </row>
    <row r="7" spans="1:14" ht="21" customHeight="1">
      <c r="A7" s="78"/>
      <c r="B7" s="6"/>
      <c r="C7" s="6"/>
      <c r="D7" s="6"/>
      <c r="E7" s="6"/>
      <c r="F7" s="6"/>
      <c r="G7" s="6"/>
      <c r="H7" s="210" t="s">
        <v>19</v>
      </c>
      <c r="I7" s="210"/>
      <c r="J7" s="210"/>
      <c r="K7" s="79"/>
      <c r="L7" s="210" t="s">
        <v>20</v>
      </c>
      <c r="M7" s="210"/>
      <c r="N7" s="210"/>
    </row>
    <row r="8" spans="1:14" ht="21" customHeight="1">
      <c r="A8" s="78"/>
      <c r="B8" s="6"/>
      <c r="C8" s="6"/>
      <c r="D8" s="6"/>
      <c r="E8" s="6"/>
      <c r="F8" s="6"/>
      <c r="G8" s="80" t="s">
        <v>3</v>
      </c>
      <c r="H8" s="81" t="s">
        <v>194</v>
      </c>
      <c r="I8" s="48"/>
      <c r="J8" s="81" t="s">
        <v>195</v>
      </c>
      <c r="K8" s="48"/>
      <c r="L8" s="81" t="s">
        <v>194</v>
      </c>
      <c r="M8" s="48"/>
      <c r="N8" s="81" t="s">
        <v>195</v>
      </c>
    </row>
    <row r="9" spans="1:14" ht="21" customHeight="1">
      <c r="A9" s="34" t="s">
        <v>42</v>
      </c>
      <c r="H9" s="91">
        <v>392462343.83999997</v>
      </c>
      <c r="I9" s="92"/>
      <c r="J9" s="91">
        <v>342681718.87</v>
      </c>
      <c r="K9" s="93"/>
      <c r="L9" s="92">
        <v>0</v>
      </c>
      <c r="M9" s="92"/>
      <c r="N9" s="92">
        <v>0</v>
      </c>
    </row>
    <row r="10" spans="1:14" ht="21" customHeight="1">
      <c r="A10" s="34" t="s">
        <v>119</v>
      </c>
      <c r="B10" s="6"/>
      <c r="C10" s="6"/>
      <c r="D10" s="6"/>
      <c r="E10" s="6"/>
      <c r="F10" s="6"/>
      <c r="G10" s="80"/>
      <c r="H10" s="94">
        <v>0</v>
      </c>
      <c r="I10" s="95"/>
      <c r="J10" s="96">
        <v>0</v>
      </c>
      <c r="K10" s="97"/>
      <c r="L10" s="94">
        <v>56193676</v>
      </c>
      <c r="M10" s="95"/>
      <c r="N10" s="94">
        <v>41254462.5</v>
      </c>
    </row>
    <row r="11" spans="1:14" ht="21" customHeight="1">
      <c r="A11" s="34"/>
      <c r="B11" s="34" t="s">
        <v>14</v>
      </c>
      <c r="C11" s="34"/>
      <c r="D11" s="34"/>
      <c r="E11" s="34"/>
      <c r="F11" s="34"/>
      <c r="G11" s="83"/>
      <c r="H11" s="98">
        <f>SUM(H9:H10)</f>
        <v>392462343.83999997</v>
      </c>
      <c r="I11" s="99"/>
      <c r="J11" s="100">
        <f>SUM(J9:J10)</f>
        <v>342681718.87</v>
      </c>
      <c r="K11" s="93"/>
      <c r="L11" s="98">
        <f>SUM(L9:L10)</f>
        <v>56193676</v>
      </c>
      <c r="M11" s="92"/>
      <c r="N11" s="98">
        <f>SUM(N9:N10)</f>
        <v>41254462.5</v>
      </c>
    </row>
    <row r="12" spans="1:14" ht="21" customHeight="1">
      <c r="A12" s="34" t="s">
        <v>43</v>
      </c>
      <c r="G12" s="203"/>
      <c r="H12" s="101">
        <v>-216499141.13</v>
      </c>
      <c r="I12" s="92"/>
      <c r="J12" s="101">
        <v>-189456928.05000001</v>
      </c>
      <c r="K12" s="93"/>
      <c r="L12" s="102">
        <v>0</v>
      </c>
      <c r="M12" s="92"/>
      <c r="N12" s="102">
        <v>0</v>
      </c>
    </row>
    <row r="13" spans="1:14" ht="21" customHeight="1">
      <c r="A13" s="14" t="s">
        <v>141</v>
      </c>
      <c r="G13" s="204"/>
      <c r="H13" s="103">
        <f>SUM(H11:H12)</f>
        <v>175963202.70999998</v>
      </c>
      <c r="I13" s="99"/>
      <c r="J13" s="103">
        <f>SUM(J11:J12)</f>
        <v>153224790.81999999</v>
      </c>
      <c r="K13" s="93"/>
      <c r="L13" s="104">
        <f>SUM(L11:L12)</f>
        <v>56193676</v>
      </c>
      <c r="M13" s="92"/>
      <c r="N13" s="104">
        <f>SUM(N11:N12)</f>
        <v>41254462.5</v>
      </c>
    </row>
    <row r="14" spans="1:14" ht="21" customHeight="1">
      <c r="A14" s="205" t="s">
        <v>44</v>
      </c>
      <c r="G14" s="84">
        <v>25</v>
      </c>
      <c r="H14" s="103">
        <v>2561193.33</v>
      </c>
      <c r="I14" s="99"/>
      <c r="J14" s="103">
        <v>3623242.350000001</v>
      </c>
      <c r="K14" s="105"/>
      <c r="L14" s="103">
        <v>3538632.59</v>
      </c>
      <c r="M14" s="99"/>
      <c r="N14" s="103">
        <v>4905958.1400000006</v>
      </c>
    </row>
    <row r="15" spans="1:14" ht="21" customHeight="1">
      <c r="A15" s="155" t="s">
        <v>45</v>
      </c>
      <c r="B15" s="34"/>
      <c r="C15" s="34"/>
      <c r="D15" s="34"/>
      <c r="E15" s="34"/>
      <c r="F15" s="34"/>
      <c r="G15" s="85"/>
      <c r="H15" s="106">
        <f>SUM(H13:H14)</f>
        <v>178524396.03999999</v>
      </c>
      <c r="I15" s="99"/>
      <c r="J15" s="106">
        <f>SUM(J13:J14)</f>
        <v>156848033.16999999</v>
      </c>
      <c r="K15" s="107"/>
      <c r="L15" s="106">
        <f>SUM(L13:L14)</f>
        <v>59732308.590000004</v>
      </c>
      <c r="M15" s="99"/>
      <c r="N15" s="106">
        <f>SUM(N13:N14)</f>
        <v>46160420.640000001</v>
      </c>
    </row>
    <row r="16" spans="1:14" ht="21" customHeight="1">
      <c r="A16" s="34" t="s">
        <v>46</v>
      </c>
      <c r="G16" s="86"/>
      <c r="H16" s="206">
        <v>-27545231.250000004</v>
      </c>
      <c r="I16" s="109"/>
      <c r="J16" s="206">
        <v>-21471247.010000002</v>
      </c>
      <c r="K16" s="105"/>
      <c r="L16" s="109">
        <v>-17669151.230000004</v>
      </c>
      <c r="M16" s="92"/>
      <c r="N16" s="109">
        <v>-13117284.99</v>
      </c>
    </row>
    <row r="17" spans="1:18" ht="21" customHeight="1">
      <c r="A17" s="34" t="s">
        <v>188</v>
      </c>
      <c r="G17" s="86"/>
      <c r="H17" s="206">
        <v>-1163003.48</v>
      </c>
      <c r="I17" s="109"/>
      <c r="J17" s="206">
        <v>0</v>
      </c>
      <c r="K17" s="105"/>
      <c r="L17" s="109">
        <v>-2124925</v>
      </c>
      <c r="M17" s="92"/>
      <c r="N17" s="109">
        <v>0</v>
      </c>
      <c r="R17" s="207"/>
    </row>
    <row r="18" spans="1:18" s="205" customFormat="1" ht="21" customHeight="1">
      <c r="A18" s="34" t="s">
        <v>47</v>
      </c>
      <c r="G18" s="88"/>
      <c r="H18" s="109">
        <v>-19494399.739999998</v>
      </c>
      <c r="I18" s="110"/>
      <c r="J18" s="109">
        <v>-19508153.93</v>
      </c>
      <c r="K18" s="111"/>
      <c r="L18" s="109">
        <v>-67665.11</v>
      </c>
      <c r="M18" s="208"/>
      <c r="N18" s="110">
        <v>-47110.44</v>
      </c>
      <c r="R18" s="202"/>
    </row>
    <row r="19" spans="1:18" ht="21" customHeight="1">
      <c r="A19" s="34" t="s">
        <v>218</v>
      </c>
      <c r="G19" s="84"/>
      <c r="H19" s="109">
        <v>4327351.75</v>
      </c>
      <c r="I19" s="110"/>
      <c r="J19" s="109">
        <v>3727280.09</v>
      </c>
      <c r="K19" s="111"/>
      <c r="L19" s="109">
        <v>0</v>
      </c>
      <c r="M19" s="208"/>
      <c r="N19" s="110">
        <v>0</v>
      </c>
    </row>
    <row r="20" spans="1:18" ht="21" customHeight="1">
      <c r="B20" s="34" t="s">
        <v>15</v>
      </c>
      <c r="C20" s="34"/>
      <c r="D20" s="34"/>
      <c r="E20" s="34"/>
      <c r="F20" s="34"/>
      <c r="G20" s="85"/>
      <c r="H20" s="113">
        <f>SUM(H16:H19)</f>
        <v>-43875282.719999999</v>
      </c>
      <c r="I20" s="92"/>
      <c r="J20" s="113">
        <f>SUM(J16:J19)</f>
        <v>-37252120.849999994</v>
      </c>
      <c r="K20" s="111"/>
      <c r="L20" s="113">
        <f>SUM(L16:L19)</f>
        <v>-19861741.340000004</v>
      </c>
      <c r="M20" s="109"/>
      <c r="N20" s="113">
        <f>SUM(N16:N19)</f>
        <v>-13164395.43</v>
      </c>
    </row>
    <row r="21" spans="1:18" ht="21" customHeight="1">
      <c r="A21" s="155" t="s">
        <v>219</v>
      </c>
      <c r="B21" s="34"/>
      <c r="C21" s="34"/>
      <c r="D21" s="34"/>
      <c r="E21" s="34"/>
      <c r="F21" s="34"/>
      <c r="G21" s="85"/>
      <c r="H21" s="114">
        <f>H15+H20</f>
        <v>134649113.31999999</v>
      </c>
      <c r="I21" s="92"/>
      <c r="J21" s="114">
        <f>J15+J20</f>
        <v>119595912.31999999</v>
      </c>
      <c r="K21" s="111"/>
      <c r="L21" s="109">
        <f>L15+L20</f>
        <v>39870567.25</v>
      </c>
      <c r="M21" s="99"/>
      <c r="N21" s="109">
        <f>N15+N20</f>
        <v>32996025.210000001</v>
      </c>
    </row>
    <row r="22" spans="1:18" ht="21" customHeight="1">
      <c r="A22" s="34" t="s">
        <v>220</v>
      </c>
      <c r="G22" s="84">
        <v>27</v>
      </c>
      <c r="H22" s="101">
        <v>0</v>
      </c>
      <c r="I22" s="99"/>
      <c r="J22" s="102">
        <v>0</v>
      </c>
      <c r="K22" s="107"/>
      <c r="L22" s="101">
        <v>0</v>
      </c>
      <c r="M22" s="99"/>
      <c r="N22" s="102">
        <v>0</v>
      </c>
    </row>
    <row r="23" spans="1:18" ht="21" customHeight="1">
      <c r="A23" s="155" t="s">
        <v>221</v>
      </c>
      <c r="B23" s="34"/>
      <c r="C23" s="34"/>
      <c r="D23" s="34"/>
      <c r="E23" s="34"/>
      <c r="F23" s="34"/>
      <c r="G23" s="34"/>
      <c r="H23" s="115">
        <f>SUM(H21:H22)</f>
        <v>134649113.31999999</v>
      </c>
      <c r="I23" s="99"/>
      <c r="J23" s="115">
        <f>SUM(J21:J22)</f>
        <v>119595912.31999999</v>
      </c>
      <c r="K23" s="107"/>
      <c r="L23" s="116">
        <f>SUM(L21:L22)</f>
        <v>39870567.25</v>
      </c>
      <c r="M23" s="99"/>
      <c r="N23" s="116">
        <f>SUM(N21:N22)</f>
        <v>32996025.210000001</v>
      </c>
    </row>
    <row r="24" spans="1:18" ht="21" customHeight="1">
      <c r="A24" s="155" t="s">
        <v>48</v>
      </c>
      <c r="H24" s="99"/>
      <c r="I24" s="99"/>
      <c r="J24" s="92"/>
      <c r="K24" s="118"/>
      <c r="L24" s="92"/>
      <c r="M24" s="92"/>
      <c r="N24" s="92"/>
    </row>
    <row r="25" spans="1:18" ht="21" customHeight="1">
      <c r="B25" s="50" t="s">
        <v>205</v>
      </c>
      <c r="C25" s="34"/>
      <c r="D25" s="34"/>
      <c r="E25" s="34"/>
      <c r="F25" s="34"/>
      <c r="G25" s="34"/>
      <c r="H25" s="114">
        <v>0</v>
      </c>
      <c r="I25" s="109"/>
      <c r="J25" s="114">
        <v>0</v>
      </c>
      <c r="K25" s="109"/>
      <c r="L25" s="109">
        <v>0</v>
      </c>
      <c r="M25" s="109"/>
      <c r="N25" s="109">
        <v>0</v>
      </c>
    </row>
    <row r="26" spans="1:18" ht="21" customHeight="1" thickBot="1">
      <c r="A26" s="155" t="s">
        <v>207</v>
      </c>
      <c r="B26" s="34"/>
      <c r="C26" s="34"/>
      <c r="D26" s="34"/>
      <c r="E26" s="34"/>
      <c r="F26" s="34"/>
      <c r="G26" s="34"/>
      <c r="H26" s="119">
        <f>+H23+H25</f>
        <v>134649113.31999999</v>
      </c>
      <c r="I26" s="109"/>
      <c r="J26" s="119">
        <f>+J23+J25</f>
        <v>119595912.31999999</v>
      </c>
      <c r="K26" s="120"/>
      <c r="L26" s="119">
        <f>+L23+L25</f>
        <v>39870567.25</v>
      </c>
      <c r="M26" s="109"/>
      <c r="N26" s="119">
        <f>+N23+N25</f>
        <v>32996025.210000001</v>
      </c>
    </row>
    <row r="27" spans="1:18" ht="21" customHeight="1" thickTop="1">
      <c r="A27" s="35" t="s">
        <v>101</v>
      </c>
      <c r="B27" s="155"/>
      <c r="C27" s="155"/>
      <c r="D27" s="155"/>
      <c r="E27" s="155"/>
      <c r="F27" s="155"/>
      <c r="G27" s="155"/>
      <c r="H27" s="121"/>
      <c r="I27" s="121"/>
      <c r="J27" s="121"/>
      <c r="K27" s="206"/>
      <c r="L27" s="121"/>
      <c r="M27" s="121"/>
      <c r="N27" s="121"/>
    </row>
    <row r="28" spans="1:18" ht="21" customHeight="1">
      <c r="B28" s="50" t="s">
        <v>49</v>
      </c>
      <c r="H28" s="2">
        <f>+H30-H29</f>
        <v>84849178.439999998</v>
      </c>
      <c r="I28" s="2"/>
      <c r="J28" s="2">
        <f>+J30-J29</f>
        <v>81291764.399999991</v>
      </c>
      <c r="K28" s="206"/>
      <c r="L28" s="109">
        <f>+L30-L29</f>
        <v>39870567.25</v>
      </c>
      <c r="M28" s="109"/>
      <c r="N28" s="109">
        <f>+N30-N29</f>
        <v>32996025.210000001</v>
      </c>
    </row>
    <row r="29" spans="1:18" ht="21" customHeight="1">
      <c r="B29" s="50" t="s">
        <v>50</v>
      </c>
      <c r="H29" s="2">
        <v>49799934.880000003</v>
      </c>
      <c r="I29" s="121"/>
      <c r="J29" s="2">
        <v>38304147.920000002</v>
      </c>
      <c r="K29" s="206"/>
      <c r="L29" s="122">
        <v>0</v>
      </c>
      <c r="M29" s="123"/>
      <c r="N29" s="122">
        <v>0</v>
      </c>
    </row>
    <row r="30" spans="1:18" ht="21" customHeight="1" thickBot="1">
      <c r="A30" s="39"/>
      <c r="B30" s="50" t="s">
        <v>206</v>
      </c>
      <c r="H30" s="124">
        <f>+H23</f>
        <v>134649113.31999999</v>
      </c>
      <c r="I30" s="2"/>
      <c r="J30" s="124">
        <f>+J23</f>
        <v>119595912.31999999</v>
      </c>
      <c r="K30" s="206"/>
      <c r="L30" s="124">
        <f>+L23</f>
        <v>39870567.25</v>
      </c>
      <c r="M30" s="2"/>
      <c r="N30" s="124">
        <f>+N23</f>
        <v>32996025.210000001</v>
      </c>
    </row>
    <row r="31" spans="1:18" ht="21" customHeight="1" thickTop="1">
      <c r="A31" s="35" t="s">
        <v>102</v>
      </c>
      <c r="B31" s="155"/>
      <c r="C31" s="155"/>
      <c r="D31" s="155"/>
      <c r="E31" s="155"/>
      <c r="F31" s="155"/>
      <c r="G31" s="155"/>
      <c r="H31" s="121"/>
      <c r="I31" s="121"/>
      <c r="J31" s="121"/>
      <c r="K31" s="206"/>
      <c r="L31" s="121"/>
      <c r="M31" s="121"/>
      <c r="N31" s="121"/>
    </row>
    <row r="32" spans="1:18" ht="21" customHeight="1">
      <c r="B32" s="50" t="s">
        <v>49</v>
      </c>
      <c r="H32" s="2">
        <f>+H34-H33</f>
        <v>84849178.439999998</v>
      </c>
      <c r="I32" s="2"/>
      <c r="J32" s="2">
        <f>+J34-J33</f>
        <v>81291764.399999991</v>
      </c>
      <c r="K32" s="206"/>
      <c r="L32" s="109">
        <f>+L34-L33</f>
        <v>39870567.25</v>
      </c>
      <c r="M32" s="109"/>
      <c r="N32" s="109">
        <f>+N34-N33</f>
        <v>32996025.210000001</v>
      </c>
    </row>
    <row r="33" spans="1:14" ht="21" customHeight="1">
      <c r="B33" s="50" t="s">
        <v>50</v>
      </c>
      <c r="H33" s="122">
        <v>49799934.880000003</v>
      </c>
      <c r="I33" s="121"/>
      <c r="J33" s="122">
        <v>38304147.920000002</v>
      </c>
      <c r="K33" s="206"/>
      <c r="L33" s="122">
        <v>0</v>
      </c>
      <c r="M33" s="123"/>
      <c r="N33" s="122">
        <v>0</v>
      </c>
    </row>
    <row r="34" spans="1:14" ht="21" customHeight="1" thickBot="1">
      <c r="A34" s="39"/>
      <c r="B34" s="50" t="s">
        <v>207</v>
      </c>
      <c r="H34" s="124">
        <f>H26</f>
        <v>134649113.31999999</v>
      </c>
      <c r="I34" s="2"/>
      <c r="J34" s="124">
        <f>+J26</f>
        <v>119595912.31999999</v>
      </c>
      <c r="K34" s="206"/>
      <c r="L34" s="124">
        <f>L26</f>
        <v>39870567.25</v>
      </c>
      <c r="M34" s="2"/>
      <c r="N34" s="124">
        <f>N26</f>
        <v>32996025.210000001</v>
      </c>
    </row>
    <row r="35" spans="1:14" ht="21" customHeight="1" thickTop="1">
      <c r="A35" s="35" t="s">
        <v>160</v>
      </c>
      <c r="B35" s="205"/>
      <c r="C35" s="205"/>
      <c r="D35" s="205"/>
      <c r="E35" s="205"/>
      <c r="F35" s="205"/>
      <c r="G35" s="205"/>
      <c r="K35" s="82"/>
    </row>
    <row r="36" spans="1:14" ht="22.5" customHeight="1">
      <c r="A36" s="35" t="s">
        <v>169</v>
      </c>
      <c r="B36" s="205"/>
      <c r="C36" s="205"/>
      <c r="D36" s="205"/>
      <c r="E36" s="205"/>
      <c r="F36" s="205"/>
      <c r="G36" s="205"/>
      <c r="K36" s="82"/>
    </row>
    <row r="37" spans="1:14" ht="21" customHeight="1">
      <c r="A37" s="35" t="s">
        <v>170</v>
      </c>
      <c r="B37" s="205"/>
      <c r="C37" s="205"/>
      <c r="D37" s="205"/>
      <c r="E37" s="205"/>
      <c r="F37" s="205"/>
      <c r="G37" s="205"/>
      <c r="K37" s="82"/>
    </row>
    <row r="38" spans="1:14" ht="21" customHeight="1">
      <c r="B38" s="31" t="s">
        <v>208</v>
      </c>
      <c r="C38" s="31"/>
      <c r="D38" s="31"/>
      <c r="E38" s="31"/>
      <c r="F38" s="31"/>
      <c r="G38" s="33">
        <v>21</v>
      </c>
      <c r="H38" s="22">
        <f>H28/401200000</f>
        <v>0.21148848065802592</v>
      </c>
      <c r="I38" s="22"/>
      <c r="J38" s="22">
        <f>J28/401200000</f>
        <v>0.20262154636091723</v>
      </c>
      <c r="K38" s="22"/>
      <c r="L38" s="22">
        <f t="shared" ref="L38:N38" si="0">L28/401200000</f>
        <v>9.9378283275174478E-2</v>
      </c>
      <c r="M38" s="22">
        <f t="shared" si="0"/>
        <v>0</v>
      </c>
      <c r="N38" s="22">
        <f t="shared" si="0"/>
        <v>8.2243333025922238E-2</v>
      </c>
    </row>
    <row r="39" spans="1:14" ht="23.25" customHeight="1">
      <c r="B39" s="205" t="s">
        <v>171</v>
      </c>
      <c r="C39" s="205"/>
      <c r="D39" s="205"/>
      <c r="E39" s="205"/>
      <c r="F39" s="205"/>
      <c r="G39" s="205"/>
      <c r="H39" s="190">
        <v>401200000</v>
      </c>
      <c r="I39" s="209"/>
      <c r="J39" s="190">
        <v>401200000</v>
      </c>
      <c r="K39" s="204"/>
      <c r="L39" s="190">
        <v>401200000</v>
      </c>
      <c r="M39" s="209"/>
      <c r="N39" s="190">
        <v>401200000</v>
      </c>
    </row>
    <row r="40" spans="1:14" ht="21" customHeight="1">
      <c r="B40" s="205"/>
      <c r="C40" s="205"/>
      <c r="D40" s="205"/>
      <c r="E40" s="205"/>
      <c r="F40" s="205"/>
      <c r="G40" s="205"/>
      <c r="H40" s="89"/>
      <c r="I40" s="205"/>
      <c r="J40" s="89"/>
      <c r="L40" s="89"/>
      <c r="M40" s="205"/>
      <c r="N40" s="89"/>
    </row>
    <row r="41" spans="1:14" ht="21" customHeight="1">
      <c r="A41" s="156" t="s">
        <v>8</v>
      </c>
      <c r="B41" s="205"/>
      <c r="C41" s="205"/>
      <c r="D41" s="205"/>
      <c r="E41" s="205"/>
      <c r="F41" s="205"/>
      <c r="G41" s="205"/>
      <c r="H41" s="89"/>
      <c r="I41" s="205"/>
      <c r="J41" s="89"/>
      <c r="L41" s="89"/>
      <c r="M41" s="205"/>
      <c r="N41" s="89"/>
    </row>
    <row r="42" spans="1:14" ht="21" customHeight="1">
      <c r="A42" s="156"/>
      <c r="B42" s="205"/>
      <c r="C42" s="205"/>
      <c r="D42" s="205"/>
      <c r="E42" s="205"/>
      <c r="F42" s="205"/>
      <c r="G42" s="205"/>
      <c r="H42" s="89"/>
      <c r="I42" s="205"/>
      <c r="J42" s="89"/>
      <c r="L42" s="89"/>
      <c r="M42" s="205"/>
      <c r="N42" s="89"/>
    </row>
    <row r="43" spans="1:14" ht="21" customHeight="1">
      <c r="H43" s="153"/>
      <c r="I43" s="153"/>
    </row>
    <row r="44" spans="1:14" ht="21" customHeight="1">
      <c r="E44" s="153" t="s">
        <v>51</v>
      </c>
      <c r="H44" s="153"/>
      <c r="I44" s="153"/>
    </row>
    <row r="45" spans="1:14" ht="21" customHeight="1">
      <c r="E45" s="153" t="s">
        <v>104</v>
      </c>
    </row>
  </sheetData>
  <mergeCells count="7">
    <mergeCell ref="H7:J7"/>
    <mergeCell ref="L7:N7"/>
    <mergeCell ref="A1:N1"/>
    <mergeCell ref="A2:N2"/>
    <mergeCell ref="A3:N3"/>
    <mergeCell ref="H6:N6"/>
    <mergeCell ref="A4:N4"/>
  </mergeCells>
  <pageMargins left="0.70866141732283472" right="0.19685039370078741" top="0.53" bottom="0.31496062992125984" header="0.19685039370078741" footer="0.19685039370078741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opLeftCell="A7" zoomScaleNormal="100" zoomScaleSheetLayoutView="90" workbookViewId="0">
      <selection activeCell="B24" sqref="B24"/>
    </sheetView>
  </sheetViews>
  <sheetFormatPr defaultColWidth="12" defaultRowHeight="19.5" customHeight="1"/>
  <cols>
    <col min="1" max="1" width="3.1640625" style="125" customWidth="1"/>
    <col min="2" max="2" width="28.5" style="125" customWidth="1"/>
    <col min="3" max="3" width="9" style="125" bestFit="1" customWidth="1"/>
    <col min="4" max="4" width="14.33203125" style="125" customWidth="1"/>
    <col min="5" max="5" width="0.83203125" style="125" customWidth="1"/>
    <col min="6" max="6" width="15.1640625" style="125" bestFit="1" customWidth="1"/>
    <col min="7" max="7" width="0.83203125" style="125" customWidth="1"/>
    <col min="8" max="8" width="14.33203125" style="125" customWidth="1"/>
    <col min="9" max="9" width="0.83203125" style="125" customWidth="1"/>
    <col min="10" max="10" width="14.33203125" style="125" customWidth="1"/>
    <col min="11" max="11" width="0.83203125" style="125" customWidth="1"/>
    <col min="12" max="12" width="15.6640625" style="125" customWidth="1"/>
    <col min="13" max="13" width="0.83203125" style="125" customWidth="1"/>
    <col min="14" max="14" width="17.6640625" style="125" bestFit="1" customWidth="1"/>
    <col min="15" max="15" width="0.83203125" style="125" customWidth="1"/>
    <col min="16" max="16" width="16.1640625" style="125" bestFit="1" customWidth="1"/>
    <col min="17" max="17" width="0.83203125" style="125" customWidth="1"/>
    <col min="18" max="18" width="16.1640625" style="125" customWidth="1"/>
    <col min="19" max="19" width="0.83203125" style="125" customWidth="1"/>
    <col min="20" max="20" width="15.83203125" style="125" customWidth="1"/>
    <col min="21" max="21" width="0.83203125" style="125" customWidth="1"/>
    <col min="22" max="22" width="15.83203125" style="125" customWidth="1"/>
    <col min="23" max="23" width="0.83203125" style="125" customWidth="1"/>
    <col min="24" max="24" width="15.83203125" style="125" customWidth="1"/>
    <col min="25" max="25" width="3.5" style="125" customWidth="1"/>
    <col min="26" max="26" width="14" style="125" bestFit="1" customWidth="1"/>
    <col min="27" max="16384" width="12" style="125"/>
  </cols>
  <sheetData>
    <row r="1" spans="1:24" ht="21.95" customHeight="1">
      <c r="A1" s="219" t="s">
        <v>90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</row>
    <row r="2" spans="1:24" ht="21.95" customHeight="1">
      <c r="A2" s="220" t="s">
        <v>52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</row>
    <row r="3" spans="1:24" ht="21.95" customHeight="1">
      <c r="A3" s="220" t="str">
        <f>+'กำไรขาดทุน '!A3:N3</f>
        <v>สำหรับงวด 3 เดือน สิ้นสุดวันที่ 31 มีนาคม 2562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</row>
    <row r="4" spans="1:24" ht="21.95" customHeight="1">
      <c r="A4" s="220" t="s">
        <v>202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</row>
    <row r="5" spans="1:24" ht="21.95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</row>
    <row r="6" spans="1:24" ht="21.95" customHeight="1">
      <c r="A6" s="126"/>
      <c r="B6" s="126"/>
      <c r="C6" s="126"/>
      <c r="D6" s="221" t="s">
        <v>7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</row>
    <row r="7" spans="1:24" ht="21.95" customHeight="1">
      <c r="A7" s="126"/>
      <c r="B7" s="126"/>
      <c r="C7" s="126"/>
      <c r="D7" s="127"/>
      <c r="E7" s="127"/>
      <c r="F7" s="127"/>
      <c r="G7" s="127"/>
      <c r="H7" s="128"/>
      <c r="I7" s="128"/>
      <c r="J7" s="128"/>
      <c r="K7" s="128"/>
      <c r="L7" s="222" t="s">
        <v>112</v>
      </c>
      <c r="M7" s="222"/>
      <c r="N7" s="222"/>
      <c r="O7" s="222"/>
      <c r="P7" s="222"/>
      <c r="Q7" s="222"/>
      <c r="R7" s="222"/>
      <c r="S7" s="222"/>
      <c r="T7" s="127"/>
      <c r="U7" s="127"/>
      <c r="V7" s="127"/>
      <c r="W7" s="127"/>
      <c r="X7" s="127"/>
    </row>
    <row r="8" spans="1:24" ht="21.95" customHeight="1">
      <c r="A8" s="126"/>
      <c r="B8" s="126"/>
      <c r="D8" s="127"/>
      <c r="E8" s="127"/>
      <c r="F8" s="127"/>
      <c r="G8" s="127"/>
      <c r="H8" s="221" t="s">
        <v>17</v>
      </c>
      <c r="I8" s="221"/>
      <c r="J8" s="221"/>
      <c r="K8" s="127"/>
      <c r="L8" s="127" t="s">
        <v>57</v>
      </c>
      <c r="M8" s="127"/>
      <c r="N8" s="127" t="s">
        <v>57</v>
      </c>
      <c r="O8" s="127"/>
      <c r="P8" s="127" t="s">
        <v>81</v>
      </c>
      <c r="Q8" s="127"/>
      <c r="R8" s="129"/>
      <c r="S8" s="127"/>
      <c r="W8" s="127"/>
      <c r="X8" s="127"/>
    </row>
    <row r="9" spans="1:24" ht="21.95" customHeight="1">
      <c r="A9" s="126"/>
      <c r="B9" s="126"/>
      <c r="D9" s="127" t="s">
        <v>53</v>
      </c>
      <c r="E9" s="127"/>
      <c r="F9" s="127" t="s">
        <v>54</v>
      </c>
      <c r="G9" s="127"/>
      <c r="H9" s="127" t="s">
        <v>114</v>
      </c>
      <c r="I9" s="127"/>
      <c r="J9" s="127"/>
      <c r="K9" s="127"/>
      <c r="L9" s="127" t="s">
        <v>91</v>
      </c>
      <c r="M9" s="127"/>
      <c r="N9" s="127" t="s">
        <v>99</v>
      </c>
      <c r="O9" s="127"/>
      <c r="P9" s="127" t="s">
        <v>82</v>
      </c>
      <c r="Q9" s="127"/>
      <c r="R9" s="127" t="s">
        <v>113</v>
      </c>
      <c r="S9" s="127"/>
      <c r="T9" s="127" t="s">
        <v>55</v>
      </c>
      <c r="U9" s="127"/>
      <c r="V9" s="130" t="s">
        <v>83</v>
      </c>
      <c r="W9" s="127"/>
      <c r="X9" s="127"/>
    </row>
    <row r="10" spans="1:24" ht="21.95" customHeight="1">
      <c r="A10" s="126"/>
      <c r="B10" s="126"/>
      <c r="C10" s="131"/>
      <c r="D10" s="132" t="s">
        <v>16</v>
      </c>
      <c r="E10" s="127"/>
      <c r="F10" s="132" t="s">
        <v>56</v>
      </c>
      <c r="G10" s="127"/>
      <c r="H10" s="132" t="s">
        <v>106</v>
      </c>
      <c r="I10" s="127"/>
      <c r="J10" s="132" t="s">
        <v>115</v>
      </c>
      <c r="K10" s="127"/>
      <c r="L10" s="132" t="s">
        <v>92</v>
      </c>
      <c r="M10" s="127"/>
      <c r="N10" s="132" t="s">
        <v>88</v>
      </c>
      <c r="O10" s="127"/>
      <c r="P10" s="132" t="s">
        <v>76</v>
      </c>
      <c r="Q10" s="127"/>
      <c r="R10" s="132" t="s">
        <v>117</v>
      </c>
      <c r="S10" s="127"/>
      <c r="T10" s="132" t="s">
        <v>100</v>
      </c>
      <c r="U10" s="127"/>
      <c r="V10" s="133" t="s">
        <v>84</v>
      </c>
      <c r="W10" s="127"/>
      <c r="X10" s="132" t="s">
        <v>18</v>
      </c>
    </row>
    <row r="11" spans="1:24" ht="21.95" customHeight="1">
      <c r="D11" s="134"/>
      <c r="E11" s="135"/>
      <c r="F11" s="134"/>
      <c r="G11" s="134"/>
      <c r="H11" s="136"/>
      <c r="I11" s="134"/>
      <c r="J11" s="134"/>
      <c r="K11" s="134"/>
      <c r="L11" s="134"/>
      <c r="M11" s="134"/>
      <c r="N11" s="134"/>
      <c r="O11" s="134"/>
      <c r="P11" s="134"/>
      <c r="Q11" s="134"/>
      <c r="R11" s="136"/>
      <c r="S11" s="134"/>
      <c r="T11" s="134"/>
      <c r="U11" s="134"/>
      <c r="V11" s="134"/>
      <c r="W11" s="134"/>
      <c r="X11" s="134"/>
    </row>
    <row r="12" spans="1:24" ht="21.95" customHeight="1">
      <c r="A12" s="137" t="s">
        <v>128</v>
      </c>
      <c r="D12" s="138">
        <v>401200000</v>
      </c>
      <c r="E12" s="138"/>
      <c r="F12" s="138">
        <v>1254305250</v>
      </c>
      <c r="G12" s="138"/>
      <c r="H12" s="139">
        <v>39984892.460000001</v>
      </c>
      <c r="I12" s="138"/>
      <c r="J12" s="139">
        <v>441864971.75</v>
      </c>
      <c r="K12" s="139"/>
      <c r="L12" s="138">
        <v>447473.05999999982</v>
      </c>
      <c r="M12" s="138"/>
      <c r="N12" s="138">
        <v>16147016.73</v>
      </c>
      <c r="O12" s="138"/>
      <c r="P12" s="138">
        <v>17138892.509999998</v>
      </c>
      <c r="Q12" s="138"/>
      <c r="R12" s="139">
        <v>33733382.299999997</v>
      </c>
      <c r="S12" s="138"/>
      <c r="T12" s="138">
        <v>2171088496.5099998</v>
      </c>
      <c r="U12" s="138"/>
      <c r="V12" s="138">
        <v>582976398.95000005</v>
      </c>
      <c r="W12" s="136"/>
      <c r="X12" s="138">
        <v>2754064895.46</v>
      </c>
    </row>
    <row r="13" spans="1:24" ht="21.95" customHeight="1">
      <c r="A13" s="137"/>
      <c r="B13" s="125" t="s">
        <v>224</v>
      </c>
      <c r="D13" s="136">
        <v>0</v>
      </c>
      <c r="E13" s="136"/>
      <c r="F13" s="136">
        <v>0</v>
      </c>
      <c r="G13" s="136"/>
      <c r="H13" s="139">
        <v>0</v>
      </c>
      <c r="I13" s="136"/>
      <c r="J13" s="139">
        <v>0</v>
      </c>
      <c r="K13" s="139"/>
      <c r="L13" s="136">
        <v>0</v>
      </c>
      <c r="M13" s="136"/>
      <c r="N13" s="136">
        <v>0</v>
      </c>
      <c r="O13" s="136"/>
      <c r="P13" s="136">
        <v>0</v>
      </c>
      <c r="Q13" s="136"/>
      <c r="R13" s="139">
        <v>0</v>
      </c>
      <c r="S13" s="136"/>
      <c r="T13" s="136">
        <v>0</v>
      </c>
      <c r="U13" s="138"/>
      <c r="V13" s="138">
        <v>23074910</v>
      </c>
      <c r="W13" s="136"/>
      <c r="X13" s="138">
        <v>23074910</v>
      </c>
    </row>
    <row r="14" spans="1:24" ht="21.95" customHeight="1">
      <c r="A14" s="137"/>
      <c r="B14" s="125" t="s">
        <v>120</v>
      </c>
      <c r="D14" s="138">
        <v>0</v>
      </c>
      <c r="E14" s="138"/>
      <c r="F14" s="138">
        <v>0</v>
      </c>
      <c r="G14" s="138"/>
      <c r="H14" s="139">
        <v>5940403.6299999999</v>
      </c>
      <c r="I14" s="138"/>
      <c r="J14" s="139">
        <v>-5940403.6299999999</v>
      </c>
      <c r="K14" s="139"/>
      <c r="L14" s="138">
        <v>0</v>
      </c>
      <c r="M14" s="138"/>
      <c r="N14" s="138">
        <v>0</v>
      </c>
      <c r="O14" s="138"/>
      <c r="P14" s="138">
        <v>0</v>
      </c>
      <c r="Q14" s="138"/>
      <c r="R14" s="139">
        <v>0</v>
      </c>
      <c r="S14" s="138"/>
      <c r="T14" s="138">
        <v>0</v>
      </c>
      <c r="U14" s="138"/>
      <c r="V14" s="138">
        <v>0</v>
      </c>
      <c r="W14" s="136"/>
      <c r="X14" s="138">
        <v>0</v>
      </c>
    </row>
    <row r="15" spans="1:24" ht="21.95" customHeight="1">
      <c r="A15" s="137"/>
      <c r="B15" s="125" t="s">
        <v>225</v>
      </c>
      <c r="D15" s="136">
        <v>0</v>
      </c>
      <c r="E15" s="136"/>
      <c r="F15" s="136">
        <v>0</v>
      </c>
      <c r="G15" s="136"/>
      <c r="H15" s="139">
        <v>0</v>
      </c>
      <c r="I15" s="136"/>
      <c r="J15" s="139">
        <v>0</v>
      </c>
      <c r="K15" s="139"/>
      <c r="L15" s="136">
        <v>0</v>
      </c>
      <c r="M15" s="136"/>
      <c r="N15" s="136">
        <v>0</v>
      </c>
      <c r="O15" s="136"/>
      <c r="P15" s="136">
        <v>0</v>
      </c>
      <c r="Q15" s="136"/>
      <c r="R15" s="139">
        <v>0</v>
      </c>
      <c r="S15" s="136"/>
      <c r="T15" s="136">
        <v>0</v>
      </c>
      <c r="U15" s="138"/>
      <c r="V15" s="138">
        <v>-11312537.5</v>
      </c>
      <c r="W15" s="136"/>
      <c r="X15" s="138">
        <v>-11312537.5</v>
      </c>
    </row>
    <row r="16" spans="1:24" ht="21.95" customHeight="1">
      <c r="A16" s="137"/>
      <c r="B16" s="125" t="s">
        <v>221</v>
      </c>
      <c r="D16" s="138">
        <v>0</v>
      </c>
      <c r="E16" s="136"/>
      <c r="F16" s="138">
        <v>0</v>
      </c>
      <c r="G16" s="136"/>
      <c r="H16" s="139">
        <v>0</v>
      </c>
      <c r="I16" s="136"/>
      <c r="J16" s="139">
        <v>81291764.399999991</v>
      </c>
      <c r="K16" s="136"/>
      <c r="L16" s="138">
        <v>0</v>
      </c>
      <c r="M16" s="136"/>
      <c r="N16" s="138">
        <v>0</v>
      </c>
      <c r="O16" s="136"/>
      <c r="P16" s="138">
        <v>0</v>
      </c>
      <c r="Q16" s="136"/>
      <c r="R16" s="139">
        <v>0</v>
      </c>
      <c r="S16" s="136"/>
      <c r="T16" s="138">
        <v>81291764.399999991</v>
      </c>
      <c r="U16" s="136"/>
      <c r="V16" s="138">
        <v>38304147.920000002</v>
      </c>
      <c r="W16" s="136"/>
      <c r="X16" s="138">
        <v>119595912.31999999</v>
      </c>
    </row>
    <row r="17" spans="1:24" ht="21.95" customHeight="1" thickBot="1">
      <c r="A17" s="137" t="s">
        <v>199</v>
      </c>
      <c r="D17" s="194">
        <v>401200000</v>
      </c>
      <c r="E17" s="136"/>
      <c r="F17" s="194">
        <v>1254305250</v>
      </c>
      <c r="G17" s="136"/>
      <c r="H17" s="195">
        <v>45925296.090000004</v>
      </c>
      <c r="I17" s="136"/>
      <c r="J17" s="195">
        <v>517216332.51999998</v>
      </c>
      <c r="K17" s="136"/>
      <c r="L17" s="194">
        <v>447473.05999999982</v>
      </c>
      <c r="M17" s="136"/>
      <c r="N17" s="194">
        <v>16147016.73</v>
      </c>
      <c r="O17" s="136"/>
      <c r="P17" s="194">
        <v>17138892.509999998</v>
      </c>
      <c r="Q17" s="136"/>
      <c r="R17" s="195">
        <v>33733382.299999997</v>
      </c>
      <c r="S17" s="136"/>
      <c r="T17" s="194">
        <v>2252380260.9099998</v>
      </c>
      <c r="U17" s="136"/>
      <c r="V17" s="194">
        <v>633042919.37</v>
      </c>
      <c r="W17" s="136"/>
      <c r="X17" s="194">
        <v>2885423180.2800002</v>
      </c>
    </row>
    <row r="18" spans="1:24" ht="21.95" customHeight="1" thickTop="1">
      <c r="A18" s="137"/>
      <c r="D18" s="196"/>
      <c r="E18" s="136"/>
      <c r="F18" s="196"/>
      <c r="G18" s="136"/>
      <c r="H18" s="197"/>
      <c r="I18" s="136"/>
      <c r="J18" s="197"/>
      <c r="K18" s="136"/>
      <c r="L18" s="196"/>
      <c r="M18" s="136"/>
      <c r="N18" s="196"/>
      <c r="O18" s="136"/>
      <c r="P18" s="196"/>
      <c r="Q18" s="136"/>
      <c r="R18" s="197"/>
      <c r="S18" s="136"/>
      <c r="T18" s="196"/>
      <c r="U18" s="136"/>
      <c r="V18" s="196"/>
      <c r="W18" s="136"/>
      <c r="X18" s="196"/>
    </row>
    <row r="19" spans="1:24" ht="21.95" customHeight="1">
      <c r="A19" s="125" t="s">
        <v>189</v>
      </c>
      <c r="D19" s="134">
        <v>401200000</v>
      </c>
      <c r="E19" s="134"/>
      <c r="F19" s="134">
        <v>1254305250</v>
      </c>
      <c r="G19" s="134"/>
      <c r="H19" s="134">
        <v>66109086.269999996</v>
      </c>
      <c r="I19" s="134"/>
      <c r="J19" s="134">
        <v>747804294.76999998</v>
      </c>
      <c r="K19" s="141"/>
      <c r="L19" s="134">
        <v>447473.05999999982</v>
      </c>
      <c r="M19" s="134"/>
      <c r="N19" s="134">
        <v>16147016.73</v>
      </c>
      <c r="O19" s="134"/>
      <c r="P19" s="134">
        <v>17138892.509999998</v>
      </c>
      <c r="Q19" s="134"/>
      <c r="R19" s="134">
        <v>33733382.299999997</v>
      </c>
      <c r="S19" s="134"/>
      <c r="T19" s="134">
        <v>2503152013.3400002</v>
      </c>
      <c r="U19" s="134"/>
      <c r="V19" s="134">
        <v>765327017.08000004</v>
      </c>
      <c r="W19" s="134"/>
      <c r="X19" s="134">
        <v>3268479030.4200001</v>
      </c>
    </row>
    <row r="20" spans="1:24" ht="21.95" customHeight="1">
      <c r="B20" s="125" t="s">
        <v>224</v>
      </c>
      <c r="D20" s="138">
        <v>0</v>
      </c>
      <c r="E20" s="134"/>
      <c r="F20" s="138">
        <v>0</v>
      </c>
      <c r="G20" s="134"/>
      <c r="H20" s="138">
        <v>0</v>
      </c>
      <c r="I20" s="134"/>
      <c r="J20" s="138">
        <v>0</v>
      </c>
      <c r="K20" s="141"/>
      <c r="L20" s="138">
        <v>0</v>
      </c>
      <c r="M20" s="134"/>
      <c r="N20" s="138">
        <v>0</v>
      </c>
      <c r="O20" s="134"/>
      <c r="P20" s="138">
        <v>0</v>
      </c>
      <c r="Q20" s="134"/>
      <c r="R20" s="138">
        <v>0</v>
      </c>
      <c r="S20" s="134"/>
      <c r="T20" s="138">
        <f>SUM(D20:S20)-R20</f>
        <v>0</v>
      </c>
      <c r="U20" s="134"/>
      <c r="V20" s="138">
        <v>28250000</v>
      </c>
      <c r="W20" s="134"/>
      <c r="X20" s="138">
        <f>+V20</f>
        <v>28250000</v>
      </c>
    </row>
    <row r="21" spans="1:24" ht="21.95" customHeight="1">
      <c r="B21" s="125" t="s">
        <v>226</v>
      </c>
      <c r="D21" s="138">
        <v>0</v>
      </c>
      <c r="E21" s="134"/>
      <c r="F21" s="138">
        <v>0</v>
      </c>
      <c r="G21" s="134"/>
      <c r="H21" s="138">
        <v>0</v>
      </c>
      <c r="I21" s="134"/>
      <c r="J21" s="138">
        <v>0</v>
      </c>
      <c r="K21" s="141"/>
      <c r="L21" s="138">
        <v>0</v>
      </c>
      <c r="M21" s="134"/>
      <c r="N21" s="138">
        <v>0</v>
      </c>
      <c r="O21" s="134"/>
      <c r="P21" s="138">
        <v>0</v>
      </c>
      <c r="Q21" s="134"/>
      <c r="R21" s="138">
        <v>0</v>
      </c>
      <c r="S21" s="134"/>
      <c r="T21" s="138">
        <f>SUM(D21:S21)-R21</f>
        <v>0</v>
      </c>
      <c r="U21" s="134"/>
      <c r="V21" s="138">
        <v>-13000000</v>
      </c>
      <c r="W21" s="134"/>
      <c r="X21" s="138">
        <f>+V21</f>
        <v>-13000000</v>
      </c>
    </row>
    <row r="22" spans="1:24" ht="21.95" customHeight="1">
      <c r="B22" s="125" t="s">
        <v>227</v>
      </c>
      <c r="D22" s="138">
        <v>0</v>
      </c>
      <c r="E22" s="134"/>
      <c r="F22" s="138">
        <v>0</v>
      </c>
      <c r="G22" s="134"/>
      <c r="H22" s="138">
        <v>0</v>
      </c>
      <c r="I22" s="134"/>
      <c r="J22" s="138">
        <v>0</v>
      </c>
      <c r="K22" s="141"/>
      <c r="L22" s="138">
        <v>0</v>
      </c>
      <c r="M22" s="134"/>
      <c r="N22" s="138">
        <v>0</v>
      </c>
      <c r="O22" s="134"/>
      <c r="P22" s="138">
        <v>0</v>
      </c>
      <c r="Q22" s="134"/>
      <c r="R22" s="138">
        <v>0</v>
      </c>
      <c r="S22" s="134"/>
      <c r="T22" s="138">
        <f t="shared" ref="T22:T26" si="0">SUM(D22:S22)-R22</f>
        <v>0</v>
      </c>
      <c r="U22" s="134"/>
      <c r="V22" s="138">
        <v>-75</v>
      </c>
      <c r="W22" s="134"/>
      <c r="X22" s="138">
        <f>+V22</f>
        <v>-75</v>
      </c>
    </row>
    <row r="23" spans="1:24" ht="21.95" customHeight="1">
      <c r="B23" s="125" t="s">
        <v>231</v>
      </c>
      <c r="D23" s="138">
        <v>0</v>
      </c>
      <c r="E23" s="134"/>
      <c r="F23" s="138">
        <v>0</v>
      </c>
      <c r="G23" s="134"/>
      <c r="H23" s="138">
        <v>0</v>
      </c>
      <c r="I23" s="134"/>
      <c r="J23" s="138">
        <v>0</v>
      </c>
      <c r="K23" s="141"/>
      <c r="L23" s="138">
        <v>0</v>
      </c>
      <c r="M23" s="134"/>
      <c r="N23" s="138">
        <v>0</v>
      </c>
      <c r="O23" s="134"/>
      <c r="P23" s="138">
        <v>0</v>
      </c>
      <c r="Q23" s="134"/>
      <c r="R23" s="138">
        <v>0</v>
      </c>
      <c r="S23" s="134"/>
      <c r="T23" s="138">
        <v>0</v>
      </c>
      <c r="U23" s="134"/>
      <c r="V23" s="138">
        <v>209667.74180473754</v>
      </c>
      <c r="W23" s="134"/>
      <c r="X23" s="138">
        <f>+V23</f>
        <v>209667.74180473754</v>
      </c>
    </row>
    <row r="24" spans="1:24" ht="21.95" customHeight="1">
      <c r="B24" s="125" t="s">
        <v>120</v>
      </c>
      <c r="D24" s="138">
        <v>0</v>
      </c>
      <c r="E24" s="134"/>
      <c r="F24" s="138">
        <v>0</v>
      </c>
      <c r="G24" s="134"/>
      <c r="H24" s="138">
        <v>5431054.0199999977</v>
      </c>
      <c r="I24" s="134"/>
      <c r="J24" s="138">
        <f>-H24</f>
        <v>-5431054.0199999977</v>
      </c>
      <c r="K24" s="141"/>
      <c r="L24" s="138">
        <v>0</v>
      </c>
      <c r="M24" s="134"/>
      <c r="N24" s="138">
        <v>0</v>
      </c>
      <c r="O24" s="134"/>
      <c r="P24" s="138">
        <v>0</v>
      </c>
      <c r="Q24" s="134"/>
      <c r="R24" s="138">
        <v>0</v>
      </c>
      <c r="S24" s="134"/>
      <c r="T24" s="138">
        <f>SUM(D24:S24)-R24</f>
        <v>0</v>
      </c>
      <c r="U24" s="134"/>
      <c r="V24" s="138">
        <v>0</v>
      </c>
      <c r="W24" s="134"/>
      <c r="X24" s="138">
        <v>0</v>
      </c>
    </row>
    <row r="25" spans="1:24" ht="21.95" customHeight="1">
      <c r="A25" s="137"/>
      <c r="B25" s="125" t="s">
        <v>225</v>
      </c>
      <c r="D25" s="138">
        <v>0</v>
      </c>
      <c r="E25" s="138"/>
      <c r="F25" s="138">
        <v>0</v>
      </c>
      <c r="G25" s="138"/>
      <c r="H25" s="138">
        <v>0</v>
      </c>
      <c r="I25" s="138"/>
      <c r="J25" s="138">
        <v>0</v>
      </c>
      <c r="K25" s="139"/>
      <c r="L25" s="138">
        <v>0</v>
      </c>
      <c r="M25" s="138"/>
      <c r="N25" s="138">
        <v>0</v>
      </c>
      <c r="O25" s="138"/>
      <c r="P25" s="138">
        <v>0</v>
      </c>
      <c r="Q25" s="138"/>
      <c r="R25" s="138">
        <v>0</v>
      </c>
      <c r="S25" s="138"/>
      <c r="T25" s="138">
        <f t="shared" si="0"/>
        <v>0</v>
      </c>
      <c r="U25" s="138"/>
      <c r="V25" s="138">
        <v>-27806324</v>
      </c>
      <c r="W25" s="136"/>
      <c r="X25" s="136">
        <f>SUM(T25:V25)</f>
        <v>-27806324</v>
      </c>
    </row>
    <row r="26" spans="1:24" ht="21.95" customHeight="1">
      <c r="B26" s="125" t="s">
        <v>221</v>
      </c>
      <c r="D26" s="136">
        <v>0</v>
      </c>
      <c r="E26" s="136"/>
      <c r="F26" s="136">
        <v>0</v>
      </c>
      <c r="G26" s="136"/>
      <c r="H26" s="136">
        <v>0</v>
      </c>
      <c r="I26" s="136"/>
      <c r="J26" s="136">
        <f>+'กำไรขาดทุน '!H28</f>
        <v>84849178.439999998</v>
      </c>
      <c r="K26" s="136"/>
      <c r="L26" s="136">
        <v>0</v>
      </c>
      <c r="M26" s="136"/>
      <c r="N26" s="136">
        <v>0</v>
      </c>
      <c r="O26" s="136"/>
      <c r="P26" s="136">
        <v>0</v>
      </c>
      <c r="Q26" s="136"/>
      <c r="R26" s="136">
        <f>SUM(L26:P26)</f>
        <v>0</v>
      </c>
      <c r="S26" s="136"/>
      <c r="T26" s="138">
        <f t="shared" si="0"/>
        <v>84849178.439999998</v>
      </c>
      <c r="U26" s="136"/>
      <c r="V26" s="136">
        <f>+'กำไรขาดทุน '!H29</f>
        <v>49799934.880000003</v>
      </c>
      <c r="W26" s="136"/>
      <c r="X26" s="136">
        <f>SUM(T26:V26)</f>
        <v>134649113.31999999</v>
      </c>
    </row>
    <row r="27" spans="1:24" ht="21.95" customHeight="1" thickBot="1">
      <c r="A27" s="125" t="s">
        <v>209</v>
      </c>
      <c r="D27" s="140">
        <f>SUM(D19:D26)</f>
        <v>401200000</v>
      </c>
      <c r="E27" s="134"/>
      <c r="F27" s="140">
        <f>SUM(F19:F26)</f>
        <v>1254305250</v>
      </c>
      <c r="G27" s="134"/>
      <c r="H27" s="140">
        <f>SUM(H19:H26)</f>
        <v>71540140.289999992</v>
      </c>
      <c r="I27" s="134"/>
      <c r="J27" s="140">
        <f>SUM(J19:J26)</f>
        <v>827222419.19000006</v>
      </c>
      <c r="K27" s="141"/>
      <c r="L27" s="140">
        <f>SUM(L19:L26)</f>
        <v>447473.05999999982</v>
      </c>
      <c r="M27" s="134"/>
      <c r="N27" s="140">
        <f>SUM(N19:N26)</f>
        <v>16147016.73</v>
      </c>
      <c r="O27" s="134"/>
      <c r="P27" s="140">
        <f>SUM(P19:P26)</f>
        <v>17138892.509999998</v>
      </c>
      <c r="Q27" s="134"/>
      <c r="R27" s="140">
        <f>SUM(R19:R26)</f>
        <v>33733382.299999997</v>
      </c>
      <c r="S27" s="134"/>
      <c r="T27" s="194">
        <f>SUM(D27:S27)-R27</f>
        <v>2588001191.7800002</v>
      </c>
      <c r="U27" s="134"/>
      <c r="V27" s="140">
        <f>SUM(V19:V26)</f>
        <v>802780220.70180476</v>
      </c>
      <c r="W27" s="134"/>
      <c r="X27" s="140">
        <f>SUM(X19:X26)</f>
        <v>3390781412.4818048</v>
      </c>
    </row>
    <row r="28" spans="1:24" ht="21.95" customHeight="1" thickTop="1">
      <c r="D28" s="134"/>
      <c r="E28" s="134"/>
      <c r="F28" s="134"/>
      <c r="G28" s="134"/>
      <c r="H28" s="141"/>
      <c r="I28" s="134"/>
      <c r="J28" s="141"/>
      <c r="K28" s="141"/>
      <c r="L28" s="141"/>
      <c r="M28" s="134"/>
      <c r="N28" s="141"/>
      <c r="O28" s="134"/>
      <c r="P28" s="141"/>
      <c r="Q28" s="134"/>
      <c r="R28" s="141"/>
      <c r="S28" s="134"/>
      <c r="T28" s="141"/>
      <c r="U28" s="134"/>
      <c r="V28" s="141"/>
      <c r="W28" s="134"/>
      <c r="X28" s="141"/>
    </row>
    <row r="29" spans="1:24" ht="21.95" customHeight="1">
      <c r="A29" s="142" t="s">
        <v>8</v>
      </c>
      <c r="J29" s="185"/>
    </row>
    <row r="30" spans="1:24" ht="21.95" customHeight="1">
      <c r="A30" s="142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</row>
    <row r="31" spans="1:24" ht="21.95" customHeight="1">
      <c r="A31" s="142"/>
      <c r="J31" s="185"/>
      <c r="P31" s="185"/>
    </row>
    <row r="32" spans="1:24" ht="21.95" customHeight="1">
      <c r="I32" s="4"/>
      <c r="J32" s="186" t="s">
        <v>51</v>
      </c>
      <c r="P32" s="143"/>
    </row>
    <row r="33" spans="9:22" ht="21.95" customHeight="1">
      <c r="I33" s="4"/>
      <c r="J33" s="186" t="s">
        <v>104</v>
      </c>
      <c r="P33" s="144"/>
    </row>
    <row r="37" spans="9:22" ht="19.5" customHeight="1">
      <c r="J37" s="185"/>
      <c r="V37" s="185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5748031496062992" top="0.51181102362204722" bottom="0.55118110236220474" header="0.27559055118110237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="70" zoomScaleNormal="70" zoomScaleSheetLayoutView="70" workbookViewId="0">
      <selection activeCell="A12" sqref="A12"/>
    </sheetView>
  </sheetViews>
  <sheetFormatPr defaultColWidth="12" defaultRowHeight="24.75" customHeight="1"/>
  <cols>
    <col min="1" max="1" width="3.5" style="4" customWidth="1"/>
    <col min="2" max="2" width="36.83203125" style="4" customWidth="1"/>
    <col min="3" max="3" width="9.6640625" style="4" bestFit="1" customWidth="1"/>
    <col min="4" max="4" width="3.33203125" style="4" customWidth="1"/>
    <col min="5" max="5" width="18" style="4" customWidth="1"/>
    <col min="6" max="6" width="1.1640625" style="4" customWidth="1"/>
    <col min="7" max="7" width="18.83203125" style="4" customWidth="1"/>
    <col min="8" max="8" width="1.1640625" style="4" customWidth="1"/>
    <col min="9" max="9" width="18.5" style="4" customWidth="1"/>
    <col min="10" max="10" width="1.1640625" style="4" customWidth="1"/>
    <col min="11" max="11" width="18.5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20.33203125" style="4" customWidth="1"/>
    <col min="18" max="18" width="5.33203125" style="4" customWidth="1"/>
    <col min="19" max="19" width="21.1640625" style="4" customWidth="1"/>
    <col min="20" max="16384" width="12" style="4"/>
  </cols>
  <sheetData>
    <row r="1" spans="1:18" ht="24.75" customHeight="1">
      <c r="A1" s="214" t="s">
        <v>89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18" ht="24.75" customHeight="1">
      <c r="A2" s="217" t="s">
        <v>58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</row>
    <row r="3" spans="1:18" ht="24.75" customHeight="1">
      <c r="A3" s="217" t="str">
        <f>+เปลี่ยนแปลงรวม!A3</f>
        <v>สำหรับงวด 3 เดือน สิ้นสุดวันที่ 31 มีนาคม 2562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</row>
    <row r="4" spans="1:18" ht="24.75" customHeight="1">
      <c r="A4" s="217" t="s">
        <v>202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8" ht="24.7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</row>
    <row r="6" spans="1:18" ht="24.75" customHeight="1">
      <c r="A6" s="146"/>
      <c r="B6" s="146"/>
      <c r="C6" s="146"/>
      <c r="D6" s="146"/>
      <c r="E6" s="216" t="s">
        <v>7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18" ht="24.75" customHeight="1">
      <c r="A7" s="146"/>
      <c r="B7" s="146"/>
      <c r="C7" s="146"/>
      <c r="D7" s="146"/>
      <c r="E7" s="26"/>
      <c r="F7" s="26"/>
      <c r="G7" s="26"/>
      <c r="H7" s="26"/>
      <c r="I7" s="223" t="s">
        <v>17</v>
      </c>
      <c r="J7" s="223"/>
      <c r="K7" s="223"/>
      <c r="L7" s="26"/>
      <c r="M7" s="210" t="s">
        <v>118</v>
      </c>
      <c r="N7" s="210"/>
      <c r="O7" s="210"/>
      <c r="P7" s="26"/>
      <c r="Q7" s="26"/>
    </row>
    <row r="8" spans="1:18" ht="24.75" customHeight="1">
      <c r="A8" s="146"/>
      <c r="B8" s="146"/>
      <c r="C8" s="146"/>
      <c r="E8" s="26" t="s">
        <v>53</v>
      </c>
      <c r="F8" s="26"/>
      <c r="G8" s="26" t="s">
        <v>54</v>
      </c>
      <c r="H8" s="26"/>
      <c r="I8" s="1" t="s">
        <v>114</v>
      </c>
      <c r="J8" s="1"/>
      <c r="K8" s="1"/>
      <c r="L8" s="26"/>
      <c r="M8" s="26" t="s">
        <v>85</v>
      </c>
      <c r="N8" s="26"/>
      <c r="O8" s="26" t="s">
        <v>113</v>
      </c>
      <c r="P8" s="26"/>
      <c r="Q8" s="26"/>
    </row>
    <row r="9" spans="1:18" ht="24.75" customHeight="1">
      <c r="A9" s="146"/>
      <c r="B9" s="146"/>
      <c r="C9" s="147"/>
      <c r="D9" s="147"/>
      <c r="E9" s="148" t="s">
        <v>16</v>
      </c>
      <c r="F9" s="26"/>
      <c r="G9" s="148" t="s">
        <v>56</v>
      </c>
      <c r="H9" s="26"/>
      <c r="I9" s="3" t="s">
        <v>106</v>
      </c>
      <c r="J9" s="1"/>
      <c r="K9" s="3" t="s">
        <v>115</v>
      </c>
      <c r="L9" s="26"/>
      <c r="M9" s="148" t="s">
        <v>76</v>
      </c>
      <c r="N9" s="26"/>
      <c r="O9" s="148" t="s">
        <v>117</v>
      </c>
      <c r="P9" s="26"/>
      <c r="Q9" s="148" t="s">
        <v>18</v>
      </c>
    </row>
    <row r="10" spans="1:18" ht="24.75" customHeight="1">
      <c r="B10" s="68"/>
      <c r="C10" s="68"/>
      <c r="D10" s="82"/>
      <c r="E10" s="109"/>
      <c r="F10" s="149"/>
      <c r="G10" s="109"/>
      <c r="H10" s="149"/>
      <c r="I10" s="109"/>
      <c r="J10" s="149"/>
      <c r="K10" s="109"/>
      <c r="L10" s="109"/>
      <c r="M10" s="109"/>
      <c r="N10" s="149"/>
      <c r="O10" s="109"/>
      <c r="P10" s="149"/>
      <c r="Q10" s="109"/>
    </row>
    <row r="11" spans="1:18" ht="24.75" customHeight="1">
      <c r="A11" s="4" t="s">
        <v>128</v>
      </c>
      <c r="B11" s="150"/>
      <c r="C11" s="68"/>
      <c r="D11" s="82"/>
      <c r="E11" s="109">
        <v>401200000</v>
      </c>
      <c r="F11" s="149"/>
      <c r="G11" s="109">
        <v>1254774465.4100001</v>
      </c>
      <c r="H11" s="149"/>
      <c r="I11" s="109">
        <v>4990712.7300000004</v>
      </c>
      <c r="J11" s="149"/>
      <c r="K11" s="109">
        <v>70089490.479999989</v>
      </c>
      <c r="L11" s="109"/>
      <c r="M11" s="109">
        <v>17138892.509999998</v>
      </c>
      <c r="N11" s="149"/>
      <c r="O11" s="109">
        <f t="shared" ref="O11:O13" si="0">SUM(M11:N11)</f>
        <v>17138892.509999998</v>
      </c>
      <c r="P11" s="149"/>
      <c r="Q11" s="109">
        <f t="shared" ref="Q11:Q13" si="1">SUM(E11:P11)-O11</f>
        <v>1748193561.1300001</v>
      </c>
    </row>
    <row r="12" spans="1:18" ht="24.75" customHeight="1">
      <c r="B12" s="150" t="s">
        <v>120</v>
      </c>
      <c r="C12" s="68"/>
      <c r="D12" s="82"/>
      <c r="E12" s="109">
        <v>0</v>
      </c>
      <c r="F12" s="149"/>
      <c r="G12" s="109">
        <v>0</v>
      </c>
      <c r="H12" s="149"/>
      <c r="I12" s="109">
        <v>1072850.3400000001</v>
      </c>
      <c r="J12" s="149"/>
      <c r="K12" s="109">
        <f>-I12</f>
        <v>-1072850.3400000001</v>
      </c>
      <c r="L12" s="109"/>
      <c r="M12" s="109">
        <v>0</v>
      </c>
      <c r="N12" s="149"/>
      <c r="O12" s="109">
        <f t="shared" si="0"/>
        <v>0</v>
      </c>
      <c r="P12" s="149"/>
      <c r="Q12" s="109">
        <f t="shared" si="1"/>
        <v>0</v>
      </c>
    </row>
    <row r="13" spans="1:18" ht="24.75" customHeight="1">
      <c r="B13" s="4" t="s">
        <v>198</v>
      </c>
      <c r="D13" s="46"/>
      <c r="E13" s="165">
        <v>0</v>
      </c>
      <c r="F13" s="96"/>
      <c r="G13" s="165">
        <v>0</v>
      </c>
      <c r="H13" s="151"/>
      <c r="I13" s="101">
        <v>0</v>
      </c>
      <c r="J13" s="151"/>
      <c r="K13" s="101">
        <v>32996025.210000001</v>
      </c>
      <c r="L13" s="109"/>
      <c r="M13" s="165">
        <v>0</v>
      </c>
      <c r="N13" s="151"/>
      <c r="O13" s="101">
        <f t="shared" si="0"/>
        <v>0</v>
      </c>
      <c r="P13" s="151"/>
      <c r="Q13" s="101">
        <f t="shared" si="1"/>
        <v>32996025.210000001</v>
      </c>
      <c r="R13" s="15"/>
    </row>
    <row r="14" spans="1:18" ht="24.75" customHeight="1" thickBot="1">
      <c r="A14" s="4" t="s">
        <v>199</v>
      </c>
      <c r="D14" s="198"/>
      <c r="E14" s="117">
        <f>SUM(E11:E13)</f>
        <v>401200000</v>
      </c>
      <c r="F14" s="149"/>
      <c r="G14" s="117">
        <f>SUM(G11:G13)</f>
        <v>1254774465.4100001</v>
      </c>
      <c r="H14" s="149"/>
      <c r="I14" s="117">
        <f>SUM(I11:I13)</f>
        <v>6063563.0700000003</v>
      </c>
      <c r="J14" s="149"/>
      <c r="K14" s="117">
        <f>SUM(K11:K13)</f>
        <v>102012665.34999999</v>
      </c>
      <c r="L14" s="109"/>
      <c r="M14" s="117">
        <f>SUM(M11:M13)</f>
        <v>17138892.509999998</v>
      </c>
      <c r="N14" s="149"/>
      <c r="O14" s="117">
        <f>SUM(O11:O13)</f>
        <v>17138892.509999998</v>
      </c>
      <c r="P14" s="149"/>
      <c r="Q14" s="117">
        <f>SUM(Q11:Q13)</f>
        <v>1781189586.3400002</v>
      </c>
      <c r="R14" s="15"/>
    </row>
    <row r="15" spans="1:18" ht="24.75" customHeight="1" thickTop="1">
      <c r="D15" s="198"/>
      <c r="E15" s="151"/>
      <c r="F15" s="96"/>
      <c r="G15" s="151"/>
      <c r="H15" s="151"/>
      <c r="I15" s="109"/>
      <c r="J15" s="151"/>
      <c r="K15" s="109"/>
      <c r="L15" s="109"/>
      <c r="M15" s="151"/>
      <c r="N15" s="151"/>
      <c r="O15" s="109"/>
      <c r="P15" s="151"/>
      <c r="Q15" s="109"/>
      <c r="R15" s="15"/>
    </row>
    <row r="16" spans="1:18" ht="24.75" customHeight="1">
      <c r="A16" s="4" t="s">
        <v>189</v>
      </c>
      <c r="D16" s="183"/>
      <c r="E16" s="109">
        <v>401200000</v>
      </c>
      <c r="F16" s="149"/>
      <c r="G16" s="109">
        <v>1254774465.4100001</v>
      </c>
      <c r="H16" s="149"/>
      <c r="I16" s="109">
        <v>12193722.600000001</v>
      </c>
      <c r="J16" s="149"/>
      <c r="K16" s="109">
        <v>185113956.47</v>
      </c>
      <c r="L16" s="109"/>
      <c r="M16" s="109">
        <v>17138892.509999998</v>
      </c>
      <c r="N16" s="149"/>
      <c r="O16" s="109">
        <v>17138892.509999998</v>
      </c>
      <c r="P16" s="149"/>
      <c r="Q16" s="109">
        <v>1870421036.9900002</v>
      </c>
      <c r="R16" s="15"/>
    </row>
    <row r="17" spans="1:18" ht="24" customHeight="1">
      <c r="B17" s="150" t="s">
        <v>120</v>
      </c>
      <c r="C17" s="68"/>
      <c r="D17" s="82"/>
      <c r="E17" s="109">
        <v>0</v>
      </c>
      <c r="F17" s="149"/>
      <c r="G17" s="109">
        <v>0</v>
      </c>
      <c r="H17" s="149"/>
      <c r="I17" s="109">
        <v>1993528.3599999975</v>
      </c>
      <c r="J17" s="149"/>
      <c r="K17" s="109">
        <f>-I17</f>
        <v>-1993528.3599999975</v>
      </c>
      <c r="L17" s="109"/>
      <c r="M17" s="109">
        <v>0</v>
      </c>
      <c r="N17" s="149"/>
      <c r="O17" s="109">
        <f>SUM(M17:N17)</f>
        <v>0</v>
      </c>
      <c r="P17" s="149"/>
      <c r="Q17" s="109">
        <f>SUM(E17:P17)-O17</f>
        <v>0</v>
      </c>
    </row>
    <row r="18" spans="1:18" ht="24.75" customHeight="1">
      <c r="B18" s="4" t="s">
        <v>198</v>
      </c>
      <c r="D18" s="46"/>
      <c r="E18" s="151">
        <v>0</v>
      </c>
      <c r="F18" s="96"/>
      <c r="G18" s="151">
        <v>0</v>
      </c>
      <c r="H18" s="151"/>
      <c r="I18" s="109">
        <v>0</v>
      </c>
      <c r="J18" s="151"/>
      <c r="K18" s="109">
        <f>+'กำไรขาดทุน '!L23</f>
        <v>39870567.25</v>
      </c>
      <c r="L18" s="109"/>
      <c r="M18" s="151">
        <v>0</v>
      </c>
      <c r="N18" s="151"/>
      <c r="O18" s="109">
        <f>SUM(M18:N18)</f>
        <v>0</v>
      </c>
      <c r="P18" s="151"/>
      <c r="Q18" s="109">
        <f>SUM(E18:P18)-O18</f>
        <v>39870567.25</v>
      </c>
      <c r="R18" s="15"/>
    </row>
    <row r="19" spans="1:18" ht="24.75" customHeight="1" thickBot="1">
      <c r="A19" s="4" t="s">
        <v>209</v>
      </c>
      <c r="B19" s="68"/>
      <c r="C19" s="68"/>
      <c r="D19" s="82"/>
      <c r="E19" s="117">
        <f>SUM(E16:E18)</f>
        <v>401200000</v>
      </c>
      <c r="F19" s="149"/>
      <c r="G19" s="117">
        <f>SUM(G16:G18)</f>
        <v>1254774465.4100001</v>
      </c>
      <c r="H19" s="149"/>
      <c r="I19" s="117">
        <f>SUM(I16:I18)</f>
        <v>14187250.959999999</v>
      </c>
      <c r="J19" s="149"/>
      <c r="K19" s="117">
        <f>SUM(K16:K18)</f>
        <v>222990995.36000001</v>
      </c>
      <c r="L19" s="109"/>
      <c r="M19" s="117">
        <f>SUM(M16:M18)</f>
        <v>17138892.509999998</v>
      </c>
      <c r="N19" s="149"/>
      <c r="O19" s="117">
        <f>SUM(O16:O18)</f>
        <v>17138892.509999998</v>
      </c>
      <c r="P19" s="149"/>
      <c r="Q19" s="117">
        <f>SUM(Q16:Q18)</f>
        <v>1910291604.2400002</v>
      </c>
    </row>
    <row r="20" spans="1:18" ht="24.75" customHeight="1" thickTop="1">
      <c r="B20" s="68"/>
      <c r="C20" s="68"/>
      <c r="D20" s="82"/>
      <c r="E20" s="87"/>
      <c r="F20" s="152"/>
      <c r="G20" s="87"/>
      <c r="H20" s="152"/>
      <c r="I20" s="87"/>
      <c r="J20" s="152"/>
      <c r="K20" s="87"/>
      <c r="L20" s="87"/>
      <c r="M20" s="87"/>
      <c r="N20" s="152"/>
      <c r="O20" s="87"/>
      <c r="P20" s="152"/>
      <c r="Q20" s="87"/>
    </row>
    <row r="21" spans="1:18" ht="24.75" customHeight="1">
      <c r="B21" s="68"/>
      <c r="C21" s="68"/>
      <c r="D21" s="82"/>
      <c r="E21" s="87"/>
      <c r="F21" s="152"/>
      <c r="G21" s="87"/>
      <c r="H21" s="152"/>
      <c r="I21" s="87"/>
      <c r="J21" s="152"/>
      <c r="K21" s="87"/>
      <c r="L21" s="87"/>
      <c r="M21" s="87"/>
      <c r="N21" s="152"/>
      <c r="O21" s="87"/>
      <c r="P21" s="152"/>
      <c r="Q21" s="87"/>
    </row>
    <row r="22" spans="1:18" ht="24.75" customHeight="1">
      <c r="A22" s="39" t="s">
        <v>8</v>
      </c>
    </row>
    <row r="23" spans="1:18" ht="24.75" customHeight="1">
      <c r="A23" s="3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ht="24.75" customHeight="1">
      <c r="A24" s="39"/>
    </row>
    <row r="25" spans="1:18" ht="24.75" customHeight="1">
      <c r="B25" s="40"/>
      <c r="C25" s="40"/>
      <c r="E25" s="153" t="s">
        <v>111</v>
      </c>
      <c r="F25" s="40"/>
    </row>
    <row r="26" spans="1:18" ht="24.75" customHeight="1">
      <c r="B26" s="40"/>
      <c r="C26" s="40"/>
      <c r="E26" s="40" t="s">
        <v>110</v>
      </c>
      <c r="F26" s="40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topLeftCell="A79" zoomScale="80" zoomScaleNormal="80" zoomScaleSheetLayoutView="80" workbookViewId="0">
      <selection activeCell="C95" sqref="C95"/>
    </sheetView>
  </sheetViews>
  <sheetFormatPr defaultColWidth="11.1640625" defaultRowHeight="24.75" customHeight="1"/>
  <cols>
    <col min="1" max="1" width="3.6640625" style="4" customWidth="1"/>
    <col min="2" max="2" width="3.5" style="4" customWidth="1"/>
    <col min="3" max="3" width="46.33203125" style="4" customWidth="1"/>
    <col min="4" max="4" width="1.6640625" style="4" customWidth="1"/>
    <col min="5" max="5" width="17.6640625" style="4" customWidth="1"/>
    <col min="6" max="6" width="1.1640625" style="4" customWidth="1"/>
    <col min="7" max="7" width="17.6640625" style="4" customWidth="1"/>
    <col min="8" max="8" width="1" style="4" customWidth="1"/>
    <col min="9" max="9" width="17.6640625" style="4" customWidth="1"/>
    <col min="10" max="10" width="1.1640625" style="4" customWidth="1"/>
    <col min="11" max="11" width="17.6640625" style="181" customWidth="1"/>
    <col min="12" max="12" width="2" style="4" customWidth="1"/>
    <col min="13" max="13" width="11.1640625" style="4"/>
    <col min="14" max="14" width="16.33203125" style="4" bestFit="1" customWidth="1"/>
    <col min="15" max="16384" width="11.1640625" style="4"/>
  </cols>
  <sheetData>
    <row r="1" spans="1:12" ht="24" customHeight="1">
      <c r="A1" s="214" t="s">
        <v>89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155"/>
    </row>
    <row r="2" spans="1:12" ht="24" customHeight="1">
      <c r="A2" s="217" t="s">
        <v>59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2" ht="24" customHeight="1">
      <c r="A3" s="218" t="str">
        <f>+เปลี่ยนแปลงเฉพาะ!A3</f>
        <v>สำหรับงวด 3 เดือน สิ้นสุดวันที่ 31 มีนาคม 2562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156"/>
    </row>
    <row r="4" spans="1:12" ht="24" customHeight="1">
      <c r="A4" s="218" t="s">
        <v>202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156"/>
    </row>
    <row r="5" spans="1:12" ht="24" customHeigh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</row>
    <row r="6" spans="1:12" ht="24" customHeight="1">
      <c r="E6" s="216" t="s">
        <v>7</v>
      </c>
      <c r="F6" s="216"/>
      <c r="G6" s="216"/>
      <c r="H6" s="216"/>
      <c r="I6" s="216"/>
      <c r="J6" s="216"/>
      <c r="K6" s="216"/>
    </row>
    <row r="7" spans="1:12" ht="24" customHeight="1">
      <c r="E7" s="210" t="s">
        <v>19</v>
      </c>
      <c r="F7" s="210"/>
      <c r="G7" s="210"/>
      <c r="H7" s="157"/>
      <c r="I7" s="210" t="s">
        <v>20</v>
      </c>
      <c r="J7" s="210"/>
      <c r="K7" s="210"/>
    </row>
    <row r="8" spans="1:12" ht="24" customHeight="1">
      <c r="E8" s="158" t="s">
        <v>194</v>
      </c>
      <c r="F8" s="26"/>
      <c r="G8" s="158" t="s">
        <v>195</v>
      </c>
      <c r="H8" s="15"/>
      <c r="I8" s="158" t="s">
        <v>197</v>
      </c>
      <c r="J8" s="26"/>
      <c r="K8" s="158" t="s">
        <v>195</v>
      </c>
    </row>
    <row r="9" spans="1:12" ht="24" customHeight="1">
      <c r="A9" s="35" t="s">
        <v>60</v>
      </c>
      <c r="B9" s="35"/>
      <c r="D9" s="15"/>
      <c r="E9" s="15"/>
      <c r="F9" s="15"/>
      <c r="G9" s="15"/>
      <c r="H9" s="15"/>
      <c r="I9" s="15"/>
      <c r="J9" s="15"/>
      <c r="K9" s="15"/>
    </row>
    <row r="10" spans="1:12" ht="24" customHeight="1">
      <c r="B10" s="184" t="s">
        <v>161</v>
      </c>
      <c r="D10" s="15"/>
      <c r="E10" s="160">
        <f>+'กำไรขาดทุน '!H21</f>
        <v>134649113.31999999</v>
      </c>
      <c r="F10" s="161"/>
      <c r="G10" s="160">
        <f>+'กำไรขาดทุน '!J21</f>
        <v>119595912.31999999</v>
      </c>
      <c r="H10" s="109"/>
      <c r="I10" s="109">
        <f>+'กำไรขาดทุน '!L21</f>
        <v>39870567.25</v>
      </c>
      <c r="J10" s="109"/>
      <c r="K10" s="162">
        <f>+'กำไรขาดทุน '!N21</f>
        <v>32996025.210000001</v>
      </c>
    </row>
    <row r="11" spans="1:12" ht="24" customHeight="1">
      <c r="B11" s="159" t="s">
        <v>162</v>
      </c>
      <c r="D11" s="15"/>
      <c r="E11" s="160"/>
      <c r="F11" s="161"/>
      <c r="G11" s="160"/>
      <c r="H11" s="149"/>
      <c r="I11" s="149"/>
      <c r="J11" s="149"/>
      <c r="K11" s="149"/>
    </row>
    <row r="12" spans="1:12" ht="24" customHeight="1">
      <c r="B12" s="159" t="s">
        <v>163</v>
      </c>
      <c r="D12" s="15"/>
      <c r="E12" s="160"/>
      <c r="F12" s="161"/>
      <c r="G12" s="160"/>
      <c r="H12" s="149"/>
      <c r="I12" s="149"/>
      <c r="J12" s="149"/>
      <c r="K12" s="149"/>
    </row>
    <row r="13" spans="1:12" ht="24" customHeight="1">
      <c r="C13" s="39" t="s">
        <v>153</v>
      </c>
      <c r="D13" s="152"/>
      <c r="E13" s="163">
        <v>39362729.729999997</v>
      </c>
      <c r="F13" s="70"/>
      <c r="G13" s="163">
        <v>33841939.859999999</v>
      </c>
      <c r="H13" s="164"/>
      <c r="I13" s="164">
        <v>1107050.92</v>
      </c>
      <c r="J13" s="164"/>
      <c r="K13" s="164">
        <v>326017.28000000026</v>
      </c>
    </row>
    <row r="14" spans="1:12" ht="24" customHeight="1">
      <c r="C14" s="39" t="s">
        <v>152</v>
      </c>
      <c r="D14" s="152"/>
      <c r="E14" s="163">
        <v>124267.99</v>
      </c>
      <c r="F14" s="70"/>
      <c r="G14" s="163">
        <v>119460.61</v>
      </c>
      <c r="H14" s="164"/>
      <c r="I14" s="164">
        <v>106339.86</v>
      </c>
      <c r="J14" s="164"/>
      <c r="K14" s="164">
        <v>105433.1399999999</v>
      </c>
    </row>
    <row r="15" spans="1:12" ht="24" customHeight="1">
      <c r="C15" s="39" t="s">
        <v>164</v>
      </c>
      <c r="D15" s="152"/>
    </row>
    <row r="16" spans="1:12" ht="24" customHeight="1">
      <c r="C16" s="39" t="s">
        <v>154</v>
      </c>
      <c r="D16" s="152"/>
      <c r="E16" s="151">
        <v>-13561</v>
      </c>
      <c r="F16" s="70"/>
      <c r="G16" s="151">
        <v>0</v>
      </c>
      <c r="H16" s="151"/>
      <c r="I16" s="109">
        <v>-6291.75</v>
      </c>
      <c r="J16" s="151"/>
      <c r="K16" s="151">
        <v>0</v>
      </c>
    </row>
    <row r="17" spans="2:11" ht="24" customHeight="1">
      <c r="C17" s="39" t="s">
        <v>139</v>
      </c>
      <c r="D17" s="152"/>
      <c r="K17" s="4"/>
    </row>
    <row r="18" spans="2:11" ht="24" customHeight="1">
      <c r="C18" s="39" t="s">
        <v>165</v>
      </c>
      <c r="D18" s="152"/>
      <c r="E18" s="151">
        <v>533382.5</v>
      </c>
      <c r="F18" s="70"/>
      <c r="G18" s="151">
        <v>285013.5</v>
      </c>
      <c r="H18" s="151"/>
      <c r="I18" s="151">
        <v>398844.25</v>
      </c>
      <c r="J18" s="151"/>
      <c r="K18" s="151">
        <v>285013.5</v>
      </c>
    </row>
    <row r="19" spans="2:11" ht="24" customHeight="1">
      <c r="C19" s="39" t="s">
        <v>186</v>
      </c>
      <c r="D19" s="152"/>
      <c r="E19" s="151">
        <v>573743.82000000007</v>
      </c>
      <c r="F19" s="70"/>
      <c r="G19" s="151">
        <v>0</v>
      </c>
      <c r="H19" s="151"/>
      <c r="I19" s="151">
        <v>0</v>
      </c>
      <c r="J19" s="151"/>
      <c r="K19" s="151">
        <v>0</v>
      </c>
    </row>
    <row r="20" spans="2:11" ht="24" customHeight="1">
      <c r="C20" s="39" t="s">
        <v>190</v>
      </c>
      <c r="D20" s="152"/>
      <c r="E20" s="151">
        <v>649.01</v>
      </c>
      <c r="F20" s="70"/>
      <c r="G20" s="151">
        <v>0</v>
      </c>
      <c r="H20" s="151"/>
      <c r="I20" s="151">
        <v>649.01</v>
      </c>
      <c r="J20" s="151"/>
      <c r="K20" s="151">
        <v>0</v>
      </c>
    </row>
    <row r="21" spans="2:11" ht="24" customHeight="1">
      <c r="C21" s="39" t="s">
        <v>176</v>
      </c>
      <c r="D21" s="152"/>
      <c r="E21" s="151">
        <v>0</v>
      </c>
      <c r="F21" s="70"/>
      <c r="G21" s="151">
        <v>-1423490.34</v>
      </c>
      <c r="H21" s="151"/>
      <c r="I21" s="151">
        <v>0</v>
      </c>
      <c r="J21" s="151"/>
      <c r="K21" s="151">
        <v>-1423490.34</v>
      </c>
    </row>
    <row r="22" spans="2:11" ht="24" customHeight="1">
      <c r="C22" s="39" t="s">
        <v>166</v>
      </c>
      <c r="D22" s="152"/>
      <c r="E22" s="108">
        <v>-4327351.75</v>
      </c>
      <c r="F22" s="70"/>
      <c r="G22" s="108">
        <v>-3727280.09</v>
      </c>
      <c r="H22" s="151"/>
      <c r="I22" s="151">
        <v>0</v>
      </c>
      <c r="J22" s="151"/>
      <c r="K22" s="151">
        <v>0</v>
      </c>
    </row>
    <row r="23" spans="2:11" ht="24" customHeight="1">
      <c r="C23" s="39" t="s">
        <v>210</v>
      </c>
      <c r="D23" s="152"/>
      <c r="E23" s="108">
        <v>1163003.4818047374</v>
      </c>
      <c r="F23" s="70"/>
      <c r="G23" s="108">
        <v>0</v>
      </c>
      <c r="H23" s="151"/>
      <c r="I23" s="151">
        <v>2124925</v>
      </c>
      <c r="J23" s="151"/>
      <c r="K23" s="151">
        <v>0</v>
      </c>
    </row>
    <row r="24" spans="2:11" ht="24" customHeight="1">
      <c r="C24" s="159" t="s">
        <v>167</v>
      </c>
      <c r="D24" s="152"/>
      <c r="E24" s="165">
        <v>19494399.740000002</v>
      </c>
      <c r="F24" s="70"/>
      <c r="G24" s="165">
        <v>19508153.93</v>
      </c>
      <c r="H24" s="151"/>
      <c r="I24" s="165">
        <v>67665.11</v>
      </c>
      <c r="J24" s="151"/>
      <c r="K24" s="165">
        <v>47110.44</v>
      </c>
    </row>
    <row r="25" spans="2:11" ht="24" customHeight="1">
      <c r="B25" s="39" t="s">
        <v>61</v>
      </c>
      <c r="C25" s="39"/>
      <c r="D25" s="152"/>
      <c r="E25" s="164"/>
      <c r="F25" s="70"/>
      <c r="G25" s="164"/>
      <c r="H25" s="149"/>
      <c r="I25" s="149"/>
      <c r="J25" s="149"/>
      <c r="K25" s="149"/>
    </row>
    <row r="26" spans="2:11" ht="24" customHeight="1">
      <c r="B26" s="39" t="s">
        <v>71</v>
      </c>
      <c r="D26" s="152"/>
      <c r="E26" s="164">
        <f>SUM(E10:E24)</f>
        <v>191560376.84180471</v>
      </c>
      <c r="F26" s="70"/>
      <c r="G26" s="164">
        <f>SUM(G10:G24)</f>
        <v>168199709.79000002</v>
      </c>
      <c r="H26" s="164"/>
      <c r="I26" s="109">
        <f>SUM(I10:I24)</f>
        <v>43669749.649999999</v>
      </c>
      <c r="J26" s="109"/>
      <c r="K26" s="109">
        <f>SUM(K10:K24)</f>
        <v>32336109.230000004</v>
      </c>
    </row>
    <row r="27" spans="2:11" ht="24" customHeight="1">
      <c r="B27" s="42" t="s">
        <v>62</v>
      </c>
      <c r="C27" s="39"/>
      <c r="D27" s="15"/>
      <c r="E27" s="164"/>
      <c r="F27" s="70"/>
      <c r="G27" s="164"/>
      <c r="H27" s="149"/>
      <c r="I27" s="149"/>
      <c r="J27" s="149"/>
      <c r="K27" s="149"/>
    </row>
    <row r="28" spans="2:11" ht="24" customHeight="1">
      <c r="B28" s="42"/>
      <c r="C28" s="39" t="s">
        <v>174</v>
      </c>
      <c r="D28" s="15"/>
      <c r="E28" s="164">
        <v>110340184.90999998</v>
      </c>
      <c r="F28" s="70"/>
      <c r="G28" s="164">
        <v>182561064.28</v>
      </c>
      <c r="H28" s="149"/>
      <c r="I28" s="149">
        <v>95314101.849999994</v>
      </c>
      <c r="J28" s="149"/>
      <c r="K28" s="149">
        <v>111437659.61999999</v>
      </c>
    </row>
    <row r="29" spans="2:11" ht="24" customHeight="1">
      <c r="C29" s="39" t="s">
        <v>125</v>
      </c>
      <c r="D29" s="15"/>
      <c r="E29" s="109">
        <v>27308551.550000012</v>
      </c>
      <c r="F29" s="166"/>
      <c r="G29" s="109">
        <v>-40302486</v>
      </c>
      <c r="H29" s="109"/>
      <c r="I29" s="110">
        <v>0</v>
      </c>
      <c r="J29" s="109"/>
      <c r="K29" s="110">
        <v>0</v>
      </c>
    </row>
    <row r="30" spans="2:11" ht="24" customHeight="1">
      <c r="C30" s="15" t="s">
        <v>156</v>
      </c>
      <c r="D30" s="152"/>
      <c r="E30" s="109">
        <v>-16362310.59</v>
      </c>
      <c r="F30" s="166"/>
      <c r="G30" s="109">
        <v>-16182669.560000002</v>
      </c>
      <c r="H30" s="109"/>
      <c r="I30" s="149">
        <v>-294526.42</v>
      </c>
      <c r="J30" s="109"/>
      <c r="K30" s="149">
        <v>-1384487.98</v>
      </c>
    </row>
    <row r="31" spans="2:11" ht="24" customHeight="1">
      <c r="C31" s="15" t="s">
        <v>175</v>
      </c>
      <c r="D31" s="152"/>
      <c r="E31" s="109">
        <v>-5748873.4699999988</v>
      </c>
      <c r="F31" s="166"/>
      <c r="G31" s="109">
        <v>-2714831.1</v>
      </c>
      <c r="H31" s="109"/>
      <c r="I31" s="149">
        <v>0</v>
      </c>
      <c r="J31" s="109"/>
      <c r="K31" s="149">
        <v>0</v>
      </c>
    </row>
    <row r="32" spans="2:11" ht="24" customHeight="1">
      <c r="C32" s="15" t="s">
        <v>130</v>
      </c>
      <c r="D32" s="152"/>
      <c r="E32" s="109">
        <v>-2000000</v>
      </c>
      <c r="F32" s="166"/>
      <c r="G32" s="109">
        <v>-422552.8</v>
      </c>
      <c r="H32" s="109"/>
      <c r="I32" s="149">
        <v>0</v>
      </c>
      <c r="J32" s="109"/>
      <c r="K32" s="149">
        <v>0</v>
      </c>
    </row>
    <row r="33" spans="1:12" ht="24" customHeight="1">
      <c r="C33" s="39"/>
      <c r="D33" s="15"/>
      <c r="E33" s="71"/>
      <c r="F33" s="71"/>
      <c r="G33" s="54"/>
      <c r="H33" s="54"/>
      <c r="I33" s="171"/>
      <c r="J33" s="171"/>
      <c r="K33" s="171"/>
      <c r="L33" s="87"/>
    </row>
    <row r="34" spans="1:12" ht="24" customHeight="1">
      <c r="A34" s="39" t="s">
        <v>8</v>
      </c>
      <c r="B34" s="39"/>
      <c r="C34" s="15"/>
      <c r="D34" s="15"/>
      <c r="E34" s="23"/>
      <c r="F34" s="23"/>
      <c r="G34" s="23"/>
      <c r="H34" s="152"/>
      <c r="I34" s="152"/>
      <c r="J34" s="152"/>
      <c r="K34" s="23"/>
    </row>
    <row r="35" spans="1:12" ht="24" customHeight="1">
      <c r="A35" s="39"/>
      <c r="B35" s="39"/>
      <c r="C35" s="15"/>
      <c r="D35" s="15"/>
      <c r="E35" s="23"/>
      <c r="F35" s="23"/>
      <c r="G35" s="23"/>
      <c r="H35" s="152"/>
      <c r="I35" s="152"/>
      <c r="J35" s="152"/>
      <c r="K35" s="23"/>
    </row>
    <row r="36" spans="1:12" ht="24" customHeight="1">
      <c r="A36" s="39"/>
      <c r="B36" s="39"/>
      <c r="C36" s="15"/>
      <c r="D36" s="15"/>
      <c r="E36" s="23"/>
      <c r="F36" s="23"/>
      <c r="G36" s="23"/>
      <c r="H36" s="152"/>
      <c r="I36" s="152"/>
      <c r="J36" s="152"/>
      <c r="K36" s="23"/>
    </row>
    <row r="37" spans="1:12" ht="24" customHeight="1">
      <c r="A37" s="39"/>
      <c r="B37" s="39"/>
      <c r="C37" s="40" t="s">
        <v>229</v>
      </c>
      <c r="D37" s="152"/>
      <c r="E37" s="152"/>
      <c r="F37" s="152"/>
      <c r="G37" s="152"/>
      <c r="H37" s="152"/>
      <c r="I37" s="152"/>
      <c r="J37" s="152"/>
      <c r="K37" s="172"/>
    </row>
    <row r="38" spans="1:12" ht="24" customHeight="1">
      <c r="A38" s="39"/>
      <c r="B38" s="39"/>
      <c r="C38" s="40" t="s">
        <v>230</v>
      </c>
      <c r="D38" s="152"/>
      <c r="E38" s="152"/>
      <c r="F38" s="152"/>
      <c r="G38" s="152"/>
      <c r="H38" s="152"/>
      <c r="I38" s="152"/>
      <c r="J38" s="152"/>
      <c r="K38" s="172"/>
    </row>
    <row r="39" spans="1:12" ht="24" customHeight="1">
      <c r="A39" s="39"/>
      <c r="B39" s="39"/>
      <c r="C39" s="40"/>
      <c r="D39" s="152"/>
      <c r="E39" s="152"/>
      <c r="F39" s="152"/>
      <c r="G39" s="152"/>
      <c r="H39" s="152"/>
      <c r="I39" s="152"/>
      <c r="J39" s="152"/>
      <c r="K39" s="172"/>
    </row>
    <row r="40" spans="1:12" ht="24" customHeight="1">
      <c r="A40" s="213" t="s">
        <v>28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</row>
    <row r="41" spans="1:12" ht="24" customHeight="1">
      <c r="A41" s="214" t="s">
        <v>89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</row>
    <row r="42" spans="1:12" ht="24" customHeight="1">
      <c r="A42" s="217" t="s">
        <v>63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</row>
    <row r="43" spans="1:12" ht="24" customHeight="1">
      <c r="A43" s="218" t="str">
        <f>+A3</f>
        <v>สำหรับงวด 3 เดือน สิ้นสุดวันที่ 31 มีนาคม 2562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156"/>
    </row>
    <row r="44" spans="1:12" ht="24" customHeight="1">
      <c r="A44" s="218" t="s">
        <v>202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156"/>
    </row>
    <row r="45" spans="1:12" ht="24" customHeight="1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156"/>
    </row>
    <row r="46" spans="1:12" ht="24" customHeight="1">
      <c r="A46" s="199"/>
      <c r="B46" s="199"/>
      <c r="C46" s="199"/>
      <c r="D46" s="199"/>
      <c r="E46" s="216" t="s">
        <v>7</v>
      </c>
      <c r="F46" s="216"/>
      <c r="G46" s="216"/>
      <c r="H46" s="216"/>
      <c r="I46" s="216"/>
      <c r="J46" s="216"/>
      <c r="K46" s="216"/>
    </row>
    <row r="47" spans="1:12" ht="24" customHeight="1">
      <c r="E47" s="210" t="s">
        <v>19</v>
      </c>
      <c r="F47" s="210"/>
      <c r="G47" s="210"/>
      <c r="H47" s="157"/>
      <c r="I47" s="210" t="s">
        <v>20</v>
      </c>
      <c r="J47" s="210"/>
      <c r="K47" s="210"/>
    </row>
    <row r="48" spans="1:12" ht="24" customHeight="1">
      <c r="E48" s="158" t="str">
        <f>+E8</f>
        <v>31 มีนาคม 2562</v>
      </c>
      <c r="F48" s="26"/>
      <c r="G48" s="158" t="str">
        <f>+G8</f>
        <v>31 มีนาคม 2561</v>
      </c>
      <c r="H48" s="15"/>
      <c r="I48" s="158" t="str">
        <f>+I8</f>
        <v>31 มีนาคม  2562</v>
      </c>
      <c r="J48" s="26"/>
      <c r="K48" s="158" t="str">
        <f>+K8</f>
        <v>31 มีนาคม 2561</v>
      </c>
    </row>
    <row r="49" spans="1:12" ht="24" customHeight="1">
      <c r="B49" s="42" t="s">
        <v>64</v>
      </c>
      <c r="C49" s="39"/>
      <c r="D49" s="15"/>
      <c r="E49" s="164"/>
      <c r="F49" s="70"/>
      <c r="G49" s="164"/>
      <c r="H49" s="149"/>
      <c r="I49" s="149"/>
      <c r="J49" s="149"/>
      <c r="K49" s="149"/>
    </row>
    <row r="50" spans="1:12" ht="24" customHeight="1">
      <c r="C50" s="39" t="s">
        <v>30</v>
      </c>
      <c r="D50" s="15"/>
      <c r="E50" s="109">
        <v>5908918.1200000001</v>
      </c>
      <c r="F50" s="70"/>
      <c r="G50" s="109">
        <v>3360072.549999997</v>
      </c>
      <c r="H50" s="149"/>
      <c r="I50" s="151">
        <v>-432881.18</v>
      </c>
      <c r="J50" s="149"/>
      <c r="K50" s="151">
        <v>-810</v>
      </c>
    </row>
    <row r="51" spans="1:12" ht="24" customHeight="1">
      <c r="C51" s="39" t="s">
        <v>133</v>
      </c>
      <c r="D51" s="15"/>
      <c r="E51" s="151">
        <v>-102440455.02</v>
      </c>
      <c r="F51" s="167"/>
      <c r="G51" s="151">
        <v>-2015761.6500000008</v>
      </c>
      <c r="H51" s="149"/>
      <c r="I51" s="109">
        <v>-12178999.859999986</v>
      </c>
      <c r="J51" s="109"/>
      <c r="K51" s="109">
        <v>-11736265.779999999</v>
      </c>
      <c r="L51" s="87"/>
    </row>
    <row r="52" spans="1:12" ht="24" customHeight="1">
      <c r="C52" s="39" t="s">
        <v>124</v>
      </c>
      <c r="D52" s="15"/>
      <c r="E52" s="151">
        <v>15906799.93</v>
      </c>
      <c r="F52" s="167"/>
      <c r="G52" s="151">
        <v>-27068065.719999999</v>
      </c>
      <c r="H52" s="151"/>
      <c r="I52" s="110">
        <v>86388.389999999956</v>
      </c>
      <c r="J52" s="110"/>
      <c r="K52" s="110">
        <v>114734.28</v>
      </c>
      <c r="L52" s="87"/>
    </row>
    <row r="53" spans="1:12" ht="24" customHeight="1">
      <c r="B53" s="42" t="s">
        <v>65</v>
      </c>
      <c r="C53" s="39"/>
      <c r="D53" s="15"/>
      <c r="E53" s="116">
        <f>SUM(E26:E52)</f>
        <v>224473192.27180475</v>
      </c>
      <c r="F53" s="166"/>
      <c r="G53" s="116">
        <f>SUM(G26:G52)</f>
        <v>265414479.79000005</v>
      </c>
      <c r="H53" s="109"/>
      <c r="I53" s="116">
        <f>SUM(I26:I52)</f>
        <v>126163832.43000002</v>
      </c>
      <c r="J53" s="109"/>
      <c r="K53" s="116">
        <f>SUM(K26:K52)</f>
        <v>130766939.37</v>
      </c>
    </row>
    <row r="54" spans="1:12" ht="24" customHeight="1">
      <c r="C54" s="50" t="s">
        <v>66</v>
      </c>
      <c r="D54" s="15"/>
      <c r="E54" s="109">
        <v>-26063057.079999998</v>
      </c>
      <c r="F54" s="168"/>
      <c r="G54" s="109">
        <v>-19618407.329999998</v>
      </c>
      <c r="H54" s="149"/>
      <c r="I54" s="109">
        <v>-67665.11</v>
      </c>
      <c r="J54" s="149"/>
      <c r="K54" s="109">
        <v>-47110.44</v>
      </c>
    </row>
    <row r="55" spans="1:12" ht="24" customHeight="1">
      <c r="C55" s="50" t="s">
        <v>67</v>
      </c>
      <c r="D55" s="15"/>
      <c r="E55" s="109">
        <v>-33629.270000000026</v>
      </c>
      <c r="F55" s="169"/>
      <c r="G55" s="109">
        <v>-28047.369999999995</v>
      </c>
      <c r="H55" s="149"/>
      <c r="I55" s="109">
        <v>-33629.270000000019</v>
      </c>
      <c r="J55" s="149"/>
      <c r="K55" s="109">
        <v>-28047.369999999995</v>
      </c>
    </row>
    <row r="56" spans="1:12" ht="24" customHeight="1">
      <c r="A56" s="35" t="s">
        <v>142</v>
      </c>
      <c r="B56" s="35"/>
      <c r="D56" s="152"/>
      <c r="E56" s="178">
        <f>SUM(E53:E55)</f>
        <v>198376505.92180476</v>
      </c>
      <c r="F56" s="70"/>
      <c r="G56" s="178">
        <f>SUM(G53:G55)</f>
        <v>245768025.09000003</v>
      </c>
      <c r="H56" s="149"/>
      <c r="I56" s="178">
        <f>SUM(I53:I55)</f>
        <v>126062538.05000003</v>
      </c>
      <c r="J56" s="149"/>
      <c r="K56" s="113">
        <f>SUM(K53:K55)</f>
        <v>130691781.56</v>
      </c>
    </row>
    <row r="57" spans="1:12" ht="24" customHeight="1">
      <c r="A57" s="35" t="s">
        <v>68</v>
      </c>
      <c r="B57" s="35"/>
      <c r="D57" s="15"/>
      <c r="E57" s="172"/>
      <c r="F57" s="172"/>
      <c r="G57" s="173"/>
      <c r="H57" s="112"/>
      <c r="I57" s="112"/>
      <c r="J57" s="112"/>
      <c r="K57" s="112"/>
    </row>
    <row r="58" spans="1:12" ht="24" customHeight="1">
      <c r="A58" s="35"/>
      <c r="B58" s="35"/>
      <c r="C58" s="4" t="s">
        <v>80</v>
      </c>
      <c r="D58" s="15"/>
      <c r="E58" s="149">
        <v>-189122062.90000001</v>
      </c>
      <c r="F58" s="174"/>
      <c r="G58" s="149">
        <v>-103433439</v>
      </c>
      <c r="H58" s="109"/>
      <c r="I58" s="151">
        <v>-189200000</v>
      </c>
      <c r="J58" s="109"/>
      <c r="K58" s="149">
        <v>-103550000</v>
      </c>
    </row>
    <row r="59" spans="1:12" ht="24" customHeight="1">
      <c r="A59" s="35"/>
      <c r="B59" s="35"/>
      <c r="C59" s="4" t="s">
        <v>123</v>
      </c>
      <c r="D59" s="15"/>
      <c r="E59" s="151">
        <v>0</v>
      </c>
      <c r="F59" s="174"/>
      <c r="G59" s="151">
        <v>0</v>
      </c>
      <c r="H59" s="109"/>
      <c r="I59" s="149">
        <v>-108700000</v>
      </c>
      <c r="J59" s="109"/>
      <c r="K59" s="149">
        <v>-47775000</v>
      </c>
    </row>
    <row r="60" spans="1:12" ht="24" customHeight="1">
      <c r="A60" s="35"/>
      <c r="B60" s="35"/>
      <c r="C60" s="4" t="s">
        <v>191</v>
      </c>
      <c r="D60" s="15"/>
      <c r="E60" s="151">
        <v>0</v>
      </c>
      <c r="F60" s="174"/>
      <c r="G60" s="151">
        <v>0</v>
      </c>
      <c r="H60" s="109"/>
      <c r="I60" s="149">
        <v>1625000</v>
      </c>
      <c r="J60" s="109"/>
      <c r="K60" s="149">
        <v>0</v>
      </c>
    </row>
    <row r="61" spans="1:12" ht="24" customHeight="1">
      <c r="A61" s="35"/>
      <c r="B61" s="35"/>
      <c r="C61" s="4" t="s">
        <v>177</v>
      </c>
      <c r="D61" s="15"/>
      <c r="E61" s="151">
        <v>0</v>
      </c>
      <c r="F61" s="174"/>
      <c r="G61" s="151">
        <v>7567000</v>
      </c>
      <c r="H61" s="109"/>
      <c r="I61" s="149">
        <v>0</v>
      </c>
      <c r="J61" s="109"/>
      <c r="K61" s="149">
        <v>0</v>
      </c>
    </row>
    <row r="62" spans="1:12" ht="24" customHeight="1">
      <c r="A62" s="35"/>
      <c r="B62" s="35"/>
      <c r="C62" s="4" t="s">
        <v>178</v>
      </c>
      <c r="D62" s="15"/>
      <c r="E62" s="151">
        <v>0</v>
      </c>
      <c r="F62" s="174"/>
      <c r="G62" s="151">
        <v>4657500</v>
      </c>
      <c r="H62" s="109"/>
      <c r="I62" s="149">
        <v>0</v>
      </c>
      <c r="J62" s="109"/>
      <c r="K62" s="149">
        <v>4657500</v>
      </c>
    </row>
    <row r="63" spans="1:12" ht="24" customHeight="1">
      <c r="A63" s="35"/>
      <c r="B63" s="35"/>
      <c r="C63" s="4" t="s">
        <v>179</v>
      </c>
      <c r="D63" s="15"/>
      <c r="E63" s="151">
        <v>0</v>
      </c>
      <c r="F63" s="174"/>
      <c r="G63" s="151">
        <v>5500000</v>
      </c>
      <c r="H63" s="109"/>
      <c r="I63" s="149">
        <v>0</v>
      </c>
      <c r="J63" s="109"/>
      <c r="K63" s="149">
        <v>5500000</v>
      </c>
    </row>
    <row r="64" spans="1:12" ht="24" customHeight="1">
      <c r="A64" s="35"/>
      <c r="B64" s="35"/>
      <c r="C64" s="4" t="s">
        <v>93</v>
      </c>
      <c r="D64" s="15"/>
      <c r="E64" s="151">
        <v>-28971962.620000001</v>
      </c>
      <c r="F64" s="174"/>
      <c r="G64" s="151">
        <v>-211282210.03</v>
      </c>
      <c r="H64" s="109"/>
      <c r="I64" s="149">
        <v>0</v>
      </c>
      <c r="J64" s="109"/>
      <c r="K64" s="149">
        <v>0</v>
      </c>
    </row>
    <row r="65" spans="1:11" ht="24" customHeight="1">
      <c r="C65" s="39" t="s">
        <v>69</v>
      </c>
      <c r="D65" s="15"/>
      <c r="E65" s="151">
        <v>-328971865.82000005</v>
      </c>
      <c r="F65" s="174"/>
      <c r="G65" s="109">
        <v>-76694060.579999998</v>
      </c>
      <c r="H65" s="109"/>
      <c r="I65" s="109">
        <v>-2138792.3400000003</v>
      </c>
      <c r="J65" s="109"/>
      <c r="K65" s="109">
        <v>-3618931.01</v>
      </c>
    </row>
    <row r="66" spans="1:11" ht="24" customHeight="1">
      <c r="C66" s="39" t="s">
        <v>192</v>
      </c>
      <c r="D66" s="15"/>
      <c r="E66" s="151">
        <v>1869.16</v>
      </c>
      <c r="F66" s="174"/>
      <c r="G66" s="109">
        <v>0</v>
      </c>
      <c r="H66" s="109"/>
      <c r="I66" s="109">
        <v>1869.16</v>
      </c>
      <c r="J66" s="109"/>
      <c r="K66" s="109">
        <v>0</v>
      </c>
    </row>
    <row r="67" spans="1:11" ht="24" customHeight="1">
      <c r="C67" s="175" t="s">
        <v>143</v>
      </c>
      <c r="D67" s="15"/>
      <c r="K67" s="4"/>
    </row>
    <row r="68" spans="1:11" ht="24" customHeight="1">
      <c r="C68" s="175" t="s">
        <v>144</v>
      </c>
      <c r="D68" s="15"/>
      <c r="E68" s="109">
        <v>-27000</v>
      </c>
      <c r="F68" s="174"/>
      <c r="G68" s="109">
        <v>-17730</v>
      </c>
      <c r="H68" s="109"/>
      <c r="I68" s="109">
        <v>0</v>
      </c>
      <c r="J68" s="109"/>
      <c r="K68" s="109">
        <v>-17730</v>
      </c>
    </row>
    <row r="69" spans="1:11" ht="24" customHeight="1">
      <c r="C69" s="175" t="s">
        <v>182</v>
      </c>
      <c r="D69" s="15"/>
      <c r="E69" s="109">
        <v>-5000000</v>
      </c>
      <c r="F69" s="174"/>
      <c r="G69" s="109">
        <v>-25651000</v>
      </c>
      <c r="H69" s="109"/>
      <c r="I69" s="109">
        <v>-23000000</v>
      </c>
      <c r="J69" s="109"/>
      <c r="K69" s="109">
        <v>-60651000</v>
      </c>
    </row>
    <row r="70" spans="1:11" ht="24" customHeight="1">
      <c r="C70" s="175" t="s">
        <v>183</v>
      </c>
      <c r="D70" s="15"/>
      <c r="E70" s="109">
        <v>45000000</v>
      </c>
      <c r="F70" s="174"/>
      <c r="G70" s="109">
        <v>0</v>
      </c>
      <c r="H70" s="109"/>
      <c r="I70" s="109">
        <v>178000000</v>
      </c>
      <c r="J70" s="109"/>
      <c r="K70" s="109">
        <v>45000000</v>
      </c>
    </row>
    <row r="71" spans="1:11" ht="24" customHeight="1">
      <c r="C71" s="175" t="s">
        <v>211</v>
      </c>
      <c r="D71" s="15"/>
      <c r="E71" s="109">
        <v>50000000</v>
      </c>
      <c r="F71" s="174"/>
      <c r="G71" s="109">
        <v>0</v>
      </c>
      <c r="H71" s="109"/>
      <c r="I71" s="109">
        <v>50000000</v>
      </c>
      <c r="J71" s="109"/>
      <c r="K71" s="109">
        <v>0</v>
      </c>
    </row>
    <row r="72" spans="1:11" ht="24" customHeight="1">
      <c r="C72" s="175" t="s">
        <v>212</v>
      </c>
      <c r="D72" s="15"/>
      <c r="E72" s="109">
        <v>-30000000</v>
      </c>
      <c r="F72" s="174"/>
      <c r="G72" s="109">
        <v>0</v>
      </c>
      <c r="H72" s="109"/>
      <c r="I72" s="109">
        <v>-30000000</v>
      </c>
      <c r="J72" s="109"/>
      <c r="K72" s="109">
        <v>0</v>
      </c>
    </row>
    <row r="73" spans="1:11" ht="24" customHeight="1">
      <c r="A73" s="35" t="s">
        <v>222</v>
      </c>
      <c r="C73" s="175"/>
      <c r="D73" s="15"/>
      <c r="E73" s="113">
        <f>SUM(E58:E72)</f>
        <v>-487091022.18000007</v>
      </c>
      <c r="F73" s="174"/>
      <c r="G73" s="113">
        <f>SUM(G58:G72)</f>
        <v>-399353939.60999995</v>
      </c>
      <c r="H73" s="109"/>
      <c r="I73" s="113">
        <f>SUM(I58:I72)</f>
        <v>-123411923.17999995</v>
      </c>
      <c r="J73" s="109"/>
      <c r="K73" s="113">
        <f>SUM(K58:K72)</f>
        <v>-160455161.00999999</v>
      </c>
    </row>
    <row r="74" spans="1:11" ht="24" customHeight="1">
      <c r="A74" s="35"/>
      <c r="C74" s="175"/>
      <c r="D74" s="15"/>
      <c r="E74" s="109"/>
      <c r="F74" s="174"/>
      <c r="G74" s="109"/>
      <c r="H74" s="109"/>
      <c r="I74" s="109"/>
      <c r="J74" s="109"/>
      <c r="K74" s="109"/>
    </row>
    <row r="75" spans="1:11" ht="24" customHeight="1">
      <c r="A75" s="39" t="s">
        <v>8</v>
      </c>
      <c r="B75" s="39"/>
      <c r="C75" s="15"/>
      <c r="D75" s="15"/>
      <c r="E75" s="23"/>
      <c r="F75" s="23"/>
      <c r="G75" s="23"/>
      <c r="H75" s="152"/>
      <c r="I75" s="152"/>
      <c r="J75" s="152"/>
      <c r="K75" s="23"/>
    </row>
    <row r="76" spans="1:11" ht="24" customHeight="1">
      <c r="A76" s="39"/>
      <c r="B76" s="39"/>
      <c r="C76" s="15"/>
      <c r="D76" s="15"/>
      <c r="E76" s="23"/>
      <c r="F76" s="23"/>
      <c r="G76" s="23"/>
      <c r="H76" s="152"/>
      <c r="I76" s="152"/>
      <c r="J76" s="152"/>
      <c r="K76" s="23"/>
    </row>
    <row r="77" spans="1:11" ht="24" customHeight="1">
      <c r="A77" s="39"/>
      <c r="B77" s="39"/>
      <c r="C77" s="40" t="s">
        <v>229</v>
      </c>
      <c r="D77" s="152"/>
      <c r="E77" s="152"/>
      <c r="F77" s="152"/>
      <c r="G77" s="152"/>
      <c r="H77" s="152"/>
      <c r="I77" s="152"/>
      <c r="J77" s="152"/>
      <c r="K77" s="172"/>
    </row>
    <row r="78" spans="1:11" ht="24" customHeight="1">
      <c r="A78" s="39"/>
      <c r="B78" s="39"/>
      <c r="C78" s="40" t="s">
        <v>230</v>
      </c>
      <c r="D78" s="152"/>
      <c r="E78" s="152"/>
      <c r="F78" s="152"/>
      <c r="G78" s="152"/>
      <c r="H78" s="152"/>
      <c r="I78" s="152"/>
      <c r="J78" s="152"/>
      <c r="K78" s="172"/>
    </row>
    <row r="79" spans="1:11" ht="24" customHeight="1">
      <c r="A79" s="213" t="s">
        <v>35</v>
      </c>
      <c r="B79" s="213"/>
      <c r="C79" s="213"/>
      <c r="D79" s="213"/>
      <c r="E79" s="213"/>
      <c r="F79" s="213"/>
      <c r="G79" s="213"/>
      <c r="H79" s="213"/>
      <c r="I79" s="213"/>
      <c r="J79" s="213"/>
      <c r="K79" s="213"/>
    </row>
    <row r="80" spans="1:11" ht="24" customHeight="1">
      <c r="A80" s="214" t="s">
        <v>89</v>
      </c>
      <c r="B80" s="214"/>
      <c r="C80" s="214"/>
      <c r="D80" s="214"/>
      <c r="E80" s="214"/>
      <c r="F80" s="214"/>
      <c r="G80" s="214"/>
      <c r="H80" s="214"/>
      <c r="I80" s="214"/>
      <c r="J80" s="214"/>
      <c r="K80" s="214"/>
    </row>
    <row r="81" spans="1:12" ht="24" customHeight="1">
      <c r="A81" s="217" t="s">
        <v>63</v>
      </c>
      <c r="B81" s="217"/>
      <c r="C81" s="217"/>
      <c r="D81" s="217"/>
      <c r="E81" s="217"/>
      <c r="F81" s="217"/>
      <c r="G81" s="217"/>
      <c r="H81" s="217"/>
      <c r="I81" s="217"/>
      <c r="J81" s="217"/>
      <c r="K81" s="217"/>
    </row>
    <row r="82" spans="1:12" ht="24" customHeight="1">
      <c r="A82" s="218" t="str">
        <f>+A43</f>
        <v>สำหรับงวด 3 เดือน สิ้นสุดวันที่ 31 มีนาคม 2562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156"/>
    </row>
    <row r="83" spans="1:12" ht="24" customHeight="1">
      <c r="A83" s="218" t="s">
        <v>202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156"/>
    </row>
    <row r="84" spans="1:12" ht="24" customHeight="1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156"/>
    </row>
    <row r="85" spans="1:12" ht="24" customHeight="1">
      <c r="A85" s="200"/>
      <c r="B85" s="200"/>
      <c r="C85" s="200"/>
      <c r="D85" s="200"/>
      <c r="E85" s="216" t="s">
        <v>7</v>
      </c>
      <c r="F85" s="216"/>
      <c r="G85" s="216"/>
      <c r="H85" s="216"/>
      <c r="I85" s="216"/>
      <c r="J85" s="216"/>
      <c r="K85" s="216"/>
    </row>
    <row r="86" spans="1:12" ht="24" customHeight="1">
      <c r="E86" s="210" t="s">
        <v>19</v>
      </c>
      <c r="F86" s="210"/>
      <c r="G86" s="210"/>
      <c r="H86" s="157"/>
      <c r="I86" s="210" t="s">
        <v>20</v>
      </c>
      <c r="J86" s="210"/>
      <c r="K86" s="210"/>
    </row>
    <row r="87" spans="1:12" ht="24" customHeight="1">
      <c r="E87" s="158" t="str">
        <f>+E48</f>
        <v>31 มีนาคม 2562</v>
      </c>
      <c r="F87" s="26"/>
      <c r="G87" s="158" t="str">
        <f>+G48</f>
        <v>31 มีนาคม 2561</v>
      </c>
      <c r="H87" s="15"/>
      <c r="I87" s="158" t="str">
        <f>+I48</f>
        <v>31 มีนาคม  2562</v>
      </c>
      <c r="J87" s="26"/>
      <c r="K87" s="158" t="str">
        <f>+K48</f>
        <v>31 มีนาคม 2561</v>
      </c>
    </row>
    <row r="88" spans="1:12" ht="24" customHeight="1">
      <c r="A88" s="35" t="s">
        <v>70</v>
      </c>
      <c r="B88" s="35"/>
      <c r="D88" s="15"/>
      <c r="E88" s="164"/>
      <c r="F88" s="174"/>
      <c r="G88" s="164"/>
      <c r="H88" s="109"/>
      <c r="I88" s="149"/>
      <c r="J88" s="109"/>
      <c r="K88" s="149"/>
    </row>
    <row r="89" spans="1:12" ht="24" customHeight="1">
      <c r="C89" s="175" t="s">
        <v>145</v>
      </c>
      <c r="D89" s="15"/>
      <c r="E89" s="110">
        <v>522290000</v>
      </c>
      <c r="F89" s="174"/>
      <c r="G89" s="110">
        <v>229200000</v>
      </c>
      <c r="H89" s="109"/>
      <c r="I89" s="151">
        <v>0</v>
      </c>
      <c r="J89" s="109"/>
      <c r="K89" s="151">
        <v>0</v>
      </c>
    </row>
    <row r="90" spans="1:12" ht="24" customHeight="1">
      <c r="C90" s="175" t="s">
        <v>146</v>
      </c>
      <c r="D90" s="15"/>
      <c r="E90" s="109">
        <v>-81060000</v>
      </c>
      <c r="F90" s="174"/>
      <c r="G90" s="109">
        <v>-65430000</v>
      </c>
      <c r="H90" s="109"/>
      <c r="I90" s="151">
        <v>0</v>
      </c>
      <c r="J90" s="109"/>
      <c r="K90" s="151">
        <v>0</v>
      </c>
    </row>
    <row r="91" spans="1:12" ht="24" customHeight="1">
      <c r="C91" s="175" t="s">
        <v>168</v>
      </c>
      <c r="D91" s="15"/>
      <c r="E91" s="109">
        <v>-2071044.1599999992</v>
      </c>
      <c r="F91" s="174"/>
      <c r="G91" s="109">
        <v>-1644836.5000000002</v>
      </c>
      <c r="H91" s="109"/>
      <c r="I91" s="109">
        <v>-513318.61</v>
      </c>
      <c r="J91" s="109"/>
      <c r="K91" s="109">
        <v>-422588.85999999964</v>
      </c>
    </row>
    <row r="92" spans="1:12" ht="24" customHeight="1">
      <c r="C92" s="175" t="s">
        <v>147</v>
      </c>
      <c r="D92" s="15"/>
      <c r="F92" s="174"/>
      <c r="G92" s="109"/>
      <c r="H92" s="109"/>
      <c r="I92" s="109"/>
      <c r="J92" s="109"/>
      <c r="K92" s="109"/>
    </row>
    <row r="93" spans="1:12" ht="24" customHeight="1">
      <c r="C93" s="175" t="s">
        <v>148</v>
      </c>
      <c r="D93" s="15"/>
      <c r="E93" s="109">
        <v>28250000</v>
      </c>
      <c r="F93" s="174"/>
      <c r="G93" s="109">
        <v>25725000</v>
      </c>
      <c r="H93" s="109"/>
      <c r="I93" s="109">
        <v>0</v>
      </c>
      <c r="J93" s="109"/>
      <c r="K93" s="109">
        <v>0</v>
      </c>
    </row>
    <row r="94" spans="1:12" ht="24" customHeight="1">
      <c r="C94" s="175" t="s">
        <v>233</v>
      </c>
      <c r="D94" s="15"/>
      <c r="E94" s="109"/>
      <c r="F94" s="174"/>
      <c r="G94" s="109"/>
      <c r="H94" s="109"/>
      <c r="I94" s="109"/>
      <c r="J94" s="109"/>
      <c r="K94" s="109"/>
    </row>
    <row r="95" spans="1:12" ht="24" customHeight="1">
      <c r="C95" s="175" t="s">
        <v>232</v>
      </c>
      <c r="D95" s="15"/>
      <c r="E95" s="109">
        <v>-875000</v>
      </c>
      <c r="F95" s="174"/>
      <c r="G95" s="109">
        <v>0</v>
      </c>
      <c r="H95" s="109"/>
      <c r="I95" s="109">
        <v>0</v>
      </c>
      <c r="J95" s="109"/>
      <c r="K95" s="109">
        <v>0</v>
      </c>
    </row>
    <row r="96" spans="1:12" ht="24" customHeight="1">
      <c r="C96" s="175" t="s">
        <v>213</v>
      </c>
      <c r="D96" s="15"/>
      <c r="E96" s="109"/>
      <c r="F96" s="174"/>
      <c r="G96" s="109"/>
      <c r="H96" s="109"/>
      <c r="I96" s="109"/>
      <c r="J96" s="109"/>
      <c r="K96" s="109"/>
    </row>
    <row r="97" spans="1:11" ht="24" customHeight="1">
      <c r="C97" s="175" t="s">
        <v>214</v>
      </c>
      <c r="D97" s="15"/>
      <c r="E97" s="109">
        <v>-3750000</v>
      </c>
      <c r="F97" s="174"/>
      <c r="G97" s="109">
        <v>0</v>
      </c>
      <c r="H97" s="109"/>
      <c r="I97" s="109">
        <v>0</v>
      </c>
      <c r="J97" s="109"/>
      <c r="K97" s="109">
        <v>0</v>
      </c>
    </row>
    <row r="98" spans="1:11" ht="24" customHeight="1">
      <c r="C98" s="39" t="s">
        <v>121</v>
      </c>
      <c r="D98" s="15"/>
      <c r="E98" s="109"/>
      <c r="F98" s="174"/>
      <c r="G98" s="109"/>
      <c r="H98" s="109"/>
      <c r="I98" s="176"/>
      <c r="J98" s="109"/>
      <c r="K98" s="176"/>
    </row>
    <row r="99" spans="1:11" ht="24" customHeight="1">
      <c r="C99" s="175" t="s">
        <v>149</v>
      </c>
      <c r="D99" s="15"/>
      <c r="E99" s="108">
        <v>-27806324</v>
      </c>
      <c r="F99" s="177"/>
      <c r="G99" s="108">
        <v>0</v>
      </c>
      <c r="H99" s="109"/>
      <c r="I99" s="110">
        <v>0</v>
      </c>
      <c r="J99" s="109"/>
      <c r="K99" s="110">
        <v>0</v>
      </c>
    </row>
    <row r="100" spans="1:11" ht="24" customHeight="1">
      <c r="C100" s="175" t="s">
        <v>185</v>
      </c>
      <c r="D100" s="15"/>
      <c r="E100" s="108">
        <v>0</v>
      </c>
      <c r="F100" s="177"/>
      <c r="G100" s="108">
        <v>-11312537.5</v>
      </c>
      <c r="H100" s="109"/>
      <c r="I100" s="110">
        <v>0</v>
      </c>
      <c r="J100" s="109"/>
      <c r="K100" s="110">
        <v>0</v>
      </c>
    </row>
    <row r="101" spans="1:11" ht="24" customHeight="1">
      <c r="A101" s="35" t="s">
        <v>223</v>
      </c>
      <c r="B101" s="35"/>
      <c r="D101" s="15"/>
      <c r="E101" s="178">
        <f>SUM(E89:E100)</f>
        <v>434977631.83999997</v>
      </c>
      <c r="F101" s="179"/>
      <c r="G101" s="178">
        <f>SUM(G89:G100)</f>
        <v>176537626</v>
      </c>
      <c r="H101" s="164"/>
      <c r="I101" s="113">
        <f>SUM(I89:I100)</f>
        <v>-513318.61</v>
      </c>
      <c r="J101" s="164"/>
      <c r="K101" s="178">
        <f>SUM(K89:K100)</f>
        <v>-422588.85999999964</v>
      </c>
    </row>
    <row r="102" spans="1:11" ht="24" customHeight="1">
      <c r="A102" s="35" t="s">
        <v>150</v>
      </c>
      <c r="B102" s="35"/>
      <c r="D102" s="15"/>
      <c r="E102" s="160">
        <f>E56+E73+E101</f>
        <v>146263115.58180469</v>
      </c>
      <c r="F102" s="180"/>
      <c r="G102" s="160">
        <f>G56+G73+G101</f>
        <v>22951711.480000079</v>
      </c>
      <c r="H102" s="160"/>
      <c r="I102" s="160">
        <f>I56+I73+I101</f>
        <v>2137296.2600000794</v>
      </c>
      <c r="J102" s="160"/>
      <c r="K102" s="160">
        <f>K56+K73+K101</f>
        <v>-30185968.309999987</v>
      </c>
    </row>
    <row r="103" spans="1:11" ht="24" customHeight="1">
      <c r="A103" s="39" t="s">
        <v>200</v>
      </c>
      <c r="B103" s="39"/>
      <c r="D103" s="15"/>
      <c r="E103" s="160">
        <v>86400113.599999994</v>
      </c>
      <c r="F103" s="180"/>
      <c r="G103" s="160">
        <v>157610701.19999999</v>
      </c>
      <c r="H103" s="149"/>
      <c r="I103" s="149">
        <v>16511354.970000003</v>
      </c>
      <c r="J103" s="149"/>
      <c r="K103" s="149">
        <v>56807153.43</v>
      </c>
    </row>
    <row r="104" spans="1:11" ht="24" customHeight="1">
      <c r="A104" s="4" t="s">
        <v>228</v>
      </c>
      <c r="B104" s="35"/>
      <c r="D104" s="15"/>
      <c r="E104" s="151">
        <v>-213410.74</v>
      </c>
      <c r="F104" s="174"/>
      <c r="G104" s="151">
        <v>0</v>
      </c>
      <c r="H104" s="109"/>
      <c r="I104" s="149">
        <v>0</v>
      </c>
      <c r="J104" s="109"/>
      <c r="K104" s="149">
        <v>0</v>
      </c>
    </row>
    <row r="105" spans="1:11" ht="24" customHeight="1" thickBot="1">
      <c r="A105" s="39" t="s">
        <v>201</v>
      </c>
      <c r="B105" s="39"/>
      <c r="D105" s="15"/>
      <c r="E105" s="170">
        <f>SUM(E102:E104)</f>
        <v>232449818.44180468</v>
      </c>
      <c r="F105" s="179"/>
      <c r="G105" s="170">
        <f>SUM(G102:G104)</f>
        <v>180562412.68000007</v>
      </c>
      <c r="H105" s="164"/>
      <c r="I105" s="170">
        <f>SUM(I102:I104)</f>
        <v>18648651.230000082</v>
      </c>
      <c r="J105" s="164"/>
      <c r="K105" s="170">
        <f>SUM(K102:K104)</f>
        <v>26621185.120000012</v>
      </c>
    </row>
    <row r="106" spans="1:11" ht="24" customHeight="1" thickTop="1">
      <c r="D106" s="152"/>
      <c r="E106" s="152"/>
      <c r="F106" s="152"/>
      <c r="G106" s="152"/>
      <c r="H106" s="152"/>
      <c r="I106" s="152"/>
      <c r="J106" s="152"/>
      <c r="K106" s="172"/>
    </row>
    <row r="107" spans="1:11" s="188" customFormat="1" ht="24" customHeight="1">
      <c r="A107" s="187" t="s">
        <v>187</v>
      </c>
      <c r="D107" s="189"/>
      <c r="E107" s="189"/>
      <c r="F107" s="189"/>
      <c r="G107" s="189"/>
      <c r="H107" s="189"/>
      <c r="I107" s="189"/>
      <c r="J107" s="189"/>
      <c r="K107" s="189"/>
    </row>
    <row r="108" spans="1:11" s="188" customFormat="1" ht="24" customHeight="1">
      <c r="B108" s="4" t="s">
        <v>215</v>
      </c>
      <c r="C108" s="4"/>
      <c r="D108" s="189"/>
      <c r="E108" s="189"/>
      <c r="F108" s="189"/>
      <c r="G108" s="193"/>
      <c r="H108" s="189"/>
      <c r="I108" s="189"/>
      <c r="J108" s="189"/>
      <c r="K108" s="189"/>
    </row>
    <row r="109" spans="1:11" s="188" customFormat="1" ht="24" customHeight="1">
      <c r="B109" s="4"/>
      <c r="C109" s="4" t="s">
        <v>216</v>
      </c>
      <c r="D109" s="189"/>
      <c r="E109" s="189"/>
      <c r="F109" s="189"/>
      <c r="G109" s="189"/>
      <c r="H109" s="189"/>
      <c r="I109" s="189"/>
      <c r="J109" s="189"/>
      <c r="K109" s="192"/>
    </row>
    <row r="110" spans="1:11" s="188" customFormat="1" ht="24" customHeight="1">
      <c r="B110" s="4" t="s">
        <v>217</v>
      </c>
      <c r="C110" s="4"/>
      <c r="D110" s="189"/>
      <c r="E110" s="189"/>
      <c r="F110" s="189"/>
      <c r="G110" s="189"/>
      <c r="H110" s="189"/>
      <c r="I110" s="189"/>
      <c r="J110" s="189"/>
      <c r="K110" s="192"/>
    </row>
    <row r="111" spans="1:11" ht="24" customHeight="1">
      <c r="A111" s="42"/>
      <c r="D111" s="152"/>
      <c r="E111" s="152"/>
      <c r="F111" s="152"/>
      <c r="G111" s="152"/>
      <c r="H111" s="152"/>
      <c r="I111" s="152"/>
      <c r="J111" s="152"/>
      <c r="K111" s="172"/>
    </row>
    <row r="112" spans="1:11" ht="24" customHeight="1">
      <c r="A112" s="39" t="s">
        <v>8</v>
      </c>
      <c r="D112" s="152"/>
      <c r="E112" s="152"/>
      <c r="F112" s="152"/>
      <c r="G112" s="152"/>
      <c r="H112" s="152"/>
      <c r="I112" s="152"/>
      <c r="J112" s="152"/>
      <c r="K112" s="172"/>
    </row>
    <row r="113" spans="1:11" ht="24" customHeight="1">
      <c r="A113" s="39"/>
      <c r="D113" s="152"/>
      <c r="E113" s="152"/>
      <c r="F113" s="152"/>
      <c r="G113" s="152"/>
      <c r="H113" s="152"/>
      <c r="I113" s="152"/>
      <c r="J113" s="152"/>
      <c r="K113" s="172"/>
    </row>
    <row r="114" spans="1:11" ht="24" customHeight="1">
      <c r="A114" s="39"/>
      <c r="B114" s="39"/>
    </row>
    <row r="115" spans="1:11" ht="24" customHeight="1">
      <c r="C115" s="40" t="s">
        <v>229</v>
      </c>
      <c r="K115" s="4"/>
    </row>
    <row r="116" spans="1:11" ht="24" customHeight="1">
      <c r="C116" s="40" t="s">
        <v>230</v>
      </c>
      <c r="K116" s="4"/>
    </row>
    <row r="117" spans="1:11" ht="21.75" customHeight="1">
      <c r="K117" s="4"/>
    </row>
    <row r="118" spans="1:11" ht="24.75" customHeight="1">
      <c r="K118" s="4"/>
    </row>
    <row r="123" spans="1:11" ht="24.75" customHeight="1">
      <c r="E123" s="182"/>
    </row>
  </sheetData>
  <mergeCells count="23">
    <mergeCell ref="E85:K85"/>
    <mergeCell ref="E86:G86"/>
    <mergeCell ref="I86:K86"/>
    <mergeCell ref="A79:K79"/>
    <mergeCell ref="A80:K80"/>
    <mergeCell ref="A81:K81"/>
    <mergeCell ref="A82:K82"/>
    <mergeCell ref="A83:K83"/>
    <mergeCell ref="A1:K1"/>
    <mergeCell ref="A2:K2"/>
    <mergeCell ref="E46:K46"/>
    <mergeCell ref="E47:G47"/>
    <mergeCell ref="I47:K47"/>
    <mergeCell ref="A41:K41"/>
    <mergeCell ref="A3:K3"/>
    <mergeCell ref="E6:K6"/>
    <mergeCell ref="A42:K42"/>
    <mergeCell ref="A43:K43"/>
    <mergeCell ref="A40:K40"/>
    <mergeCell ref="I7:K7"/>
    <mergeCell ref="E7:G7"/>
    <mergeCell ref="A4:K4"/>
    <mergeCell ref="A44:K44"/>
  </mergeCells>
  <pageMargins left="0.70866141732283472" right="0.27559055118110237" top="0.54" bottom="0.61" header="0.19685039370078741" footer="0.2362204724409449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DIACOM5</cp:lastModifiedBy>
  <cp:lastPrinted>2019-05-03T09:36:25Z</cp:lastPrinted>
  <dcterms:created xsi:type="dcterms:W3CDTF">1998-09-11T03:53:34Z</dcterms:created>
  <dcterms:modified xsi:type="dcterms:W3CDTF">2019-05-03T09:36:30Z</dcterms:modified>
</cp:coreProperties>
</file>