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0730" windowHeight="11310" tabRatio="695" activeTab="4"/>
  </bookViews>
  <sheets>
    <sheet name="งบแสดงฐานะการเงิน" sheetId="8" r:id="rId1"/>
    <sheet name="กำไรขาดทุน 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calcPr calcId="145621" calcOnSave="0"/>
</workbook>
</file>

<file path=xl/calcChain.xml><?xml version="1.0" encoding="utf-8"?>
<calcChain xmlns="http://schemas.openxmlformats.org/spreadsheetml/2006/main">
  <c r="E104" i="13" l="1"/>
  <c r="K73" i="13"/>
  <c r="I73" i="13"/>
  <c r="G73" i="13"/>
  <c r="E73" i="13"/>
  <c r="R16" i="12" l="1"/>
  <c r="S23" i="14"/>
  <c r="U23" i="14" s="1"/>
  <c r="Y23" i="14" s="1"/>
  <c r="S22" i="14"/>
  <c r="U22" i="14" s="1"/>
  <c r="S20" i="14"/>
  <c r="U20" i="14" s="1"/>
  <c r="Y20" i="14" s="1"/>
  <c r="K24" i="14"/>
  <c r="Y18" i="14" l="1"/>
  <c r="Q27" i="14"/>
  <c r="O27" i="14"/>
  <c r="M27" i="14"/>
  <c r="I27" i="14"/>
  <c r="G27" i="14"/>
  <c r="E27" i="14"/>
  <c r="N19" i="12"/>
  <c r="J19" i="12"/>
  <c r="H19" i="12"/>
  <c r="F19" i="12"/>
  <c r="H20" i="11" l="1"/>
  <c r="L20" i="11"/>
  <c r="H33" i="11"/>
  <c r="Y22" i="14" l="1"/>
  <c r="N14" i="12" l="1"/>
  <c r="J14" i="12"/>
  <c r="H14" i="12"/>
  <c r="F14" i="12"/>
  <c r="Q16" i="14" l="1"/>
  <c r="O16" i="14"/>
  <c r="M16" i="14"/>
  <c r="I16" i="14"/>
  <c r="G16" i="14"/>
  <c r="G94" i="8" s="1"/>
  <c r="E16" i="14"/>
  <c r="W26" i="14"/>
  <c r="W27" i="14" s="1"/>
  <c r="W15" i="14"/>
  <c r="W16" i="14" s="1"/>
  <c r="A81" i="8" l="1"/>
  <c r="A43" i="8"/>
  <c r="N11" i="11" l="1"/>
  <c r="L11" i="11"/>
  <c r="J11" i="11"/>
  <c r="H11" i="11"/>
  <c r="Y12" i="14" l="1"/>
  <c r="S14" i="14"/>
  <c r="I104" i="13" l="1"/>
  <c r="U25" i="14" l="1"/>
  <c r="Y25" i="14" s="1"/>
  <c r="L12" i="12" l="1"/>
  <c r="P13" i="12"/>
  <c r="P12" i="12"/>
  <c r="P11" i="12"/>
  <c r="P14" i="12" l="1"/>
  <c r="R11" i="12"/>
  <c r="R12" i="12"/>
  <c r="I48" i="8" l="1"/>
  <c r="I86" i="8" s="1"/>
  <c r="K48" i="8"/>
  <c r="K86" i="8" s="1"/>
  <c r="M48" i="8"/>
  <c r="M86" i="8" s="1"/>
  <c r="G48" i="8"/>
  <c r="G86" i="8" s="1"/>
  <c r="S19" i="14" l="1"/>
  <c r="U19" i="14" l="1"/>
  <c r="Y19" i="14" s="1"/>
  <c r="K94" i="8"/>
  <c r="U14" i="14"/>
  <c r="Y14" i="14" s="1"/>
  <c r="S13" i="14"/>
  <c r="K13" i="14"/>
  <c r="G104" i="13"/>
  <c r="K104" i="13"/>
  <c r="P18" i="12"/>
  <c r="P17" i="12"/>
  <c r="L17" i="12"/>
  <c r="K97" i="8"/>
  <c r="G97" i="8"/>
  <c r="S15" i="14"/>
  <c r="S24" i="14"/>
  <c r="S26" i="14"/>
  <c r="H13" i="11"/>
  <c r="H15" i="11" s="1"/>
  <c r="J13" i="11"/>
  <c r="J15" i="11" s="1"/>
  <c r="L13" i="11"/>
  <c r="L15" i="11" s="1"/>
  <c r="N13" i="11"/>
  <c r="N15" i="11" s="1"/>
  <c r="J20" i="11"/>
  <c r="N20" i="11"/>
  <c r="G19" i="8"/>
  <c r="I19" i="8"/>
  <c r="K19" i="8"/>
  <c r="M19" i="8"/>
  <c r="G29" i="8"/>
  <c r="I29" i="8"/>
  <c r="K29" i="8"/>
  <c r="M29" i="8"/>
  <c r="G61" i="8"/>
  <c r="I61" i="8"/>
  <c r="K61" i="8"/>
  <c r="M61" i="8"/>
  <c r="G67" i="8"/>
  <c r="I67" i="8"/>
  <c r="K67" i="8"/>
  <c r="M67" i="8"/>
  <c r="I100" i="8"/>
  <c r="I102" i="8" s="1"/>
  <c r="M100" i="8"/>
  <c r="M102" i="8" s="1"/>
  <c r="P19" i="12" l="1"/>
  <c r="S27" i="14"/>
  <c r="K99" i="8"/>
  <c r="S16" i="14"/>
  <c r="G101" i="8"/>
  <c r="M68" i="8"/>
  <c r="M30" i="8"/>
  <c r="R17" i="12"/>
  <c r="U13" i="14"/>
  <c r="Y13" i="14" s="1"/>
  <c r="U24" i="14"/>
  <c r="Y24" i="14" s="1"/>
  <c r="G68" i="8"/>
  <c r="K68" i="8"/>
  <c r="K30" i="8"/>
  <c r="I68" i="8"/>
  <c r="G30" i="8"/>
  <c r="H21" i="11"/>
  <c r="L21" i="11"/>
  <c r="J21" i="11"/>
  <c r="N21" i="11"/>
  <c r="I30" i="8"/>
  <c r="N23" i="11" l="1"/>
  <c r="L13" i="12" s="1"/>
  <c r="L14" i="12" s="1"/>
  <c r="K10" i="13"/>
  <c r="K24" i="13" s="1"/>
  <c r="K56" i="13" s="1"/>
  <c r="K105" i="13" s="1"/>
  <c r="K108" i="13" s="1"/>
  <c r="J23" i="11"/>
  <c r="J28" i="11" s="1"/>
  <c r="J38" i="11" s="1"/>
  <c r="G10" i="13"/>
  <c r="G24" i="13" s="1"/>
  <c r="G56" i="13" s="1"/>
  <c r="G105" i="13" s="1"/>
  <c r="G108" i="13" s="1"/>
  <c r="L23" i="11"/>
  <c r="L30" i="11" s="1"/>
  <c r="L28" i="11" s="1"/>
  <c r="L38" i="11" s="1"/>
  <c r="I10" i="13"/>
  <c r="H23" i="11"/>
  <c r="H26" i="11" s="1"/>
  <c r="H34" i="11" s="1"/>
  <c r="H32" i="11" s="1"/>
  <c r="E10" i="13"/>
  <c r="E24" i="13" s="1"/>
  <c r="E53" i="13" s="1"/>
  <c r="L18" i="12"/>
  <c r="L19" i="12" s="1"/>
  <c r="M103" i="8"/>
  <c r="I103" i="8"/>
  <c r="G99" i="8"/>
  <c r="L26" i="11"/>
  <c r="L34" i="11" s="1"/>
  <c r="L32" i="11" s="1"/>
  <c r="N30" i="11"/>
  <c r="N28" i="11" s="1"/>
  <c r="N38" i="11" s="1"/>
  <c r="N26" i="11" l="1"/>
  <c r="N34" i="11" s="1"/>
  <c r="N32" i="11" s="1"/>
  <c r="E56" i="13"/>
  <c r="E105" i="13" s="1"/>
  <c r="E108" i="13" s="1"/>
  <c r="K15" i="14"/>
  <c r="K16" i="14" s="1"/>
  <c r="J30" i="11"/>
  <c r="J26" i="11"/>
  <c r="J32" i="11" s="1"/>
  <c r="J34" i="11" s="1"/>
  <c r="H30" i="11"/>
  <c r="H28" i="11" s="1"/>
  <c r="R13" i="12"/>
  <c r="R14" i="12" s="1"/>
  <c r="H38" i="11" l="1"/>
  <c r="K26" i="14"/>
  <c r="K27" i="14" s="1"/>
  <c r="U15" i="14"/>
  <c r="U16" i="14" s="1"/>
  <c r="I24" i="13"/>
  <c r="K98" i="8"/>
  <c r="K100" i="8" s="1"/>
  <c r="K102" i="8" s="1"/>
  <c r="R18" i="12"/>
  <c r="R19" i="12" s="1"/>
  <c r="I53" i="13" l="1"/>
  <c r="I56" i="13" s="1"/>
  <c r="I105" i="13" s="1"/>
  <c r="I108" i="13" s="1"/>
  <c r="U26" i="14"/>
  <c r="U27" i="14" s="1"/>
  <c r="Y15" i="14"/>
  <c r="Y16" i="14" s="1"/>
  <c r="K103" i="8"/>
  <c r="G98" i="8"/>
  <c r="Y26" i="14" l="1"/>
  <c r="Y27" i="14" s="1"/>
  <c r="G100" i="8"/>
  <c r="G102" i="8" l="1"/>
  <c r="G103" i="8" l="1"/>
</calcChain>
</file>

<file path=xl/sharedStrings.xml><?xml version="1.0" encoding="utf-8"?>
<sst xmlns="http://schemas.openxmlformats.org/spreadsheetml/2006/main" count="357" uniqueCount="234">
  <si>
    <t xml:space="preserve">           </t>
  </si>
  <si>
    <t>- 2 -</t>
  </si>
  <si>
    <t>- 3 -</t>
  </si>
  <si>
    <t xml:space="preserve">     </t>
  </si>
  <si>
    <t>7</t>
  </si>
  <si>
    <t>10</t>
  </si>
  <si>
    <t>11</t>
  </si>
  <si>
    <t>12</t>
  </si>
  <si>
    <t>13</t>
  </si>
  <si>
    <t>6</t>
  </si>
  <si>
    <t>8.1</t>
  </si>
  <si>
    <t>8.2</t>
  </si>
  <si>
    <t>5.2</t>
  </si>
  <si>
    <t>9</t>
  </si>
  <si>
    <t xml:space="preserve">             (                                                                                         )</t>
  </si>
  <si>
    <t xml:space="preserve">                                               (                                                                                              )</t>
  </si>
  <si>
    <t>14</t>
  </si>
  <si>
    <t>5.2, 15</t>
  </si>
  <si>
    <t>15</t>
  </si>
  <si>
    <t xml:space="preserve">TPC POWER HOLDING PUBLIC COMPANY LIMITED AND SUBSIDIARIES  </t>
  </si>
  <si>
    <t>STATEMENTS OF FINANCIAL POSITION</t>
  </si>
  <si>
    <t>Baht</t>
  </si>
  <si>
    <t>Consolidated financial statements</t>
  </si>
  <si>
    <t>Separate financial statements</t>
  </si>
  <si>
    <t>ASSEST</t>
  </si>
  <si>
    <t>Notes</t>
  </si>
  <si>
    <t>CURRENT ASSETS</t>
  </si>
  <si>
    <t>Cash and cash equivalents</t>
  </si>
  <si>
    <t>Current investments</t>
  </si>
  <si>
    <t xml:space="preserve"> Trade and other current receivables</t>
  </si>
  <si>
    <t>Trade accounts  receivables</t>
  </si>
  <si>
    <t>Other current receivables</t>
  </si>
  <si>
    <t>Inventory</t>
  </si>
  <si>
    <t>Short-term loans to related parties</t>
  </si>
  <si>
    <t>Prepayments</t>
  </si>
  <si>
    <t>Prepayment under construction contracts</t>
  </si>
  <si>
    <t xml:space="preserve">           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</si>
  <si>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</si>
  <si>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</si>
  <si>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</si>
  <si>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</si>
  <si>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</si>
  <si>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Other intangible assets</t>
  </si>
  <si>
    <t>Income tax deducted at source</t>
  </si>
  <si>
    <t>Deferred tax assets</t>
  </si>
  <si>
    <t>Total non-current  assets</t>
  </si>
  <si>
    <t>TOTAL ASSETS</t>
  </si>
  <si>
    <t>Notes to financial statements are parts of these financial statements.</t>
  </si>
  <si>
    <t>STATEMENTS OF FINANCIAL POSITION (Continued)</t>
  </si>
  <si>
    <t>LIABILITIES AND SHAREHOLDERS'</t>
  </si>
  <si>
    <t xml:space="preserve"> EQUITY</t>
  </si>
  <si>
    <t>CURRENT LIABILITIES</t>
  </si>
  <si>
    <t>Trade accounts payable</t>
  </si>
  <si>
    <t>Other current payables</t>
  </si>
  <si>
    <t xml:space="preserve">Current portion of  </t>
  </si>
  <si>
    <t>Long-term loans from financial institutions</t>
  </si>
  <si>
    <t xml:space="preserve">Current portion of finance lease liabilities </t>
  </si>
  <si>
    <t>Due within one year</t>
  </si>
  <si>
    <t>Current portion of retention payable</t>
  </si>
  <si>
    <t>Total  current  liabilities</t>
  </si>
  <si>
    <t>NON-CURRENT LIABILITIES</t>
  </si>
  <si>
    <t xml:space="preserve">Long-term loans from financial institutions </t>
  </si>
  <si>
    <t xml:space="preserve">Finance lease liabilities  </t>
  </si>
  <si>
    <t>Retention payable</t>
  </si>
  <si>
    <t>Non - current provisions for employee benefit</t>
  </si>
  <si>
    <t>Total  non-current  liabilities</t>
  </si>
  <si>
    <t>TOTAL LIABILITIES</t>
  </si>
  <si>
    <t xml:space="preserve">(Sign) .............……………………………..………………………… </t>
  </si>
  <si>
    <t xml:space="preserve"> EQUITY(Continued)</t>
  </si>
  <si>
    <t>SHAREHOLDERS' EQUITY</t>
  </si>
  <si>
    <t xml:space="preserve">Share capital </t>
  </si>
  <si>
    <t>Authorized  share capital</t>
  </si>
  <si>
    <t>Issued and  paid-up share capital</t>
  </si>
  <si>
    <t xml:space="preserve">    401,200,000 common shares Baht 1 each</t>
  </si>
  <si>
    <t xml:space="preserve">    401,200,000 common shares Baht 1 each  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</si>
  <si>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</si>
  <si>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</si>
  <si>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</si>
  <si>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</si>
  <si>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</si>
  <si>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equity.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</si>
  <si>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</si>
  <si>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</si>
  <si>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</si>
  <si>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</si>
  <si>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TPC POWER HOLDING PUBLIC COMPANY LIMITED AND SUBSIDIARIES    </t>
  </si>
  <si>
    <t xml:space="preserve">STATEMENTS OF COMPREHENSIVE INCOME 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</si>
  <si>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</si>
  <si>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</si>
  <si>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</si>
  <si>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</si>
  <si>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</si>
  <si>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>Other income</t>
  </si>
  <si>
    <t>Profit before expenses</t>
  </si>
  <si>
    <t>Administrative expenses</t>
  </si>
  <si>
    <t>Finance costs</t>
  </si>
  <si>
    <t>Profit(loss) from investment in joint venture</t>
  </si>
  <si>
    <t xml:space="preserve">Profit (Loss) before income tax </t>
  </si>
  <si>
    <t>Income (expense) tax</t>
  </si>
  <si>
    <t>Other comprehensive income (expense)</t>
  </si>
  <si>
    <t>Profit attributable to:</t>
  </si>
  <si>
    <t xml:space="preserve">Owners of the Company </t>
  </si>
  <si>
    <t>Total comprehensive income attributable to :</t>
  </si>
  <si>
    <t>Owners of the Company</t>
  </si>
  <si>
    <t xml:space="preserve">     Profit (loss) per share</t>
  </si>
  <si>
    <t xml:space="preserve">      Basic earning (loss) per share </t>
  </si>
  <si>
    <t xml:space="preserve">          Owners of the Company</t>
  </si>
  <si>
    <t>Weighted average number of ordinary shares (share)</t>
  </si>
  <si>
    <t>Total expenses</t>
  </si>
  <si>
    <t xml:space="preserve">TPC POWER HOLDING PUBILC COMPANY LIMITED AND SUBSIDIARIES  </t>
  </si>
  <si>
    <t>CONSOLIDATED STATEMENTS OF CHANGES IN  SHAREHOLDERS' EQUITY</t>
  </si>
  <si>
    <t xml:space="preserve">Retained </t>
  </si>
  <si>
    <t xml:space="preserve">Issued and </t>
  </si>
  <si>
    <t>paid-up</t>
  </si>
  <si>
    <t>share capital</t>
  </si>
  <si>
    <t xml:space="preserve">Premium on </t>
  </si>
  <si>
    <t xml:space="preserve"> Appropriated</t>
  </si>
  <si>
    <t>Difference from</t>
  </si>
  <si>
    <t>under common</t>
  </si>
  <si>
    <t>combination control</t>
  </si>
  <si>
    <t xml:space="preserve">Difference from </t>
  </si>
  <si>
    <t>changes in investments</t>
  </si>
  <si>
    <t xml:space="preserve"> in subsidiaries</t>
  </si>
  <si>
    <t xml:space="preserve">Reserve for </t>
  </si>
  <si>
    <t>Share-Based</t>
  </si>
  <si>
    <t>Payment</t>
  </si>
  <si>
    <t xml:space="preserve">Total Other </t>
  </si>
  <si>
    <t>components of equity</t>
  </si>
  <si>
    <t xml:space="preserve">  Total owners of </t>
  </si>
  <si>
    <t>the Company</t>
  </si>
  <si>
    <t>Total</t>
  </si>
  <si>
    <t>Legal reserve</t>
  </si>
  <si>
    <t>Balance as at December 31, 2017</t>
  </si>
  <si>
    <t xml:space="preserve">TPC POWER HOLDING PUBLIC COMPANY LIMITED AND SUBSIDIARIES </t>
  </si>
  <si>
    <t>SEPARATE STATEMENTS OF CHANGES IN  SHAREHOLDERS' EQUITY</t>
  </si>
  <si>
    <t>Issued and  paid-up</t>
  </si>
  <si>
    <t>Other components of equity</t>
  </si>
  <si>
    <t>Share-Based Payment</t>
  </si>
  <si>
    <t xml:space="preserve">(Sign)  .............……………………………..………………….......……… </t>
  </si>
  <si>
    <t>STATEMENTS OF CASH FLOWS</t>
  </si>
  <si>
    <t>Cash flows from operating activities</t>
  </si>
  <si>
    <t xml:space="preserve">Adjustment to reconcile net profit to net cash receipt </t>
  </si>
  <si>
    <t xml:space="preserve">Depreciation </t>
  </si>
  <si>
    <t>Amortization</t>
  </si>
  <si>
    <t>Loss (Gain) on changes of short invesment</t>
  </si>
  <si>
    <t xml:space="preserve">Employee benefit provisions </t>
  </si>
  <si>
    <t>Interest expenses</t>
  </si>
  <si>
    <t xml:space="preserve">Profit from operation before changes in operating assets </t>
  </si>
  <si>
    <t xml:space="preserve">   and liabilities</t>
  </si>
  <si>
    <t>Decrease (Increase) in operating assets</t>
  </si>
  <si>
    <t>Investment in securities trading</t>
  </si>
  <si>
    <t>Trade accounts receivable</t>
  </si>
  <si>
    <t>Prepaid administrative expenses</t>
  </si>
  <si>
    <t>Increase (Decrease) in operating liabilities</t>
  </si>
  <si>
    <t xml:space="preserve">Trade accounts payable </t>
  </si>
  <si>
    <t>Proceeds (Payments)  from retention  payable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</si>
  <si>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</si>
  <si>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</si>
  <si>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</si>
  <si>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</si>
  <si>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 xml:space="preserve">TPC POWER HOLDING COMPANY LIMITED AND SUBSIDIARIES  </t>
  </si>
  <si>
    <t>STATEMENTS OF CASH FLOWS  (Continued)</t>
  </si>
  <si>
    <t>Cash flows from investment activities</t>
  </si>
  <si>
    <t xml:space="preserve">Proceeds on dividend in subsidiary </t>
  </si>
  <si>
    <t>Prepayment  under contruction contracts</t>
  </si>
  <si>
    <t xml:space="preserve">Payment for intangible assets </t>
  </si>
  <si>
    <t xml:space="preserve">       - computer software </t>
  </si>
  <si>
    <t>Proceeds financial institution from related parties</t>
  </si>
  <si>
    <t xml:space="preserve">Net cash provided by (used in) investing activities       </t>
  </si>
  <si>
    <t>Cash flows from financing activities</t>
  </si>
  <si>
    <t>Proceeds  from long-term loans from financial institution</t>
  </si>
  <si>
    <t>Repayment for long-term loans from financial institution</t>
  </si>
  <si>
    <t>Capital increase of subsidiary non-controlling</t>
  </si>
  <si>
    <t xml:space="preserve">       interests of subsidiaries</t>
  </si>
  <si>
    <t xml:space="preserve">Dividend -attributable to the non controlling </t>
  </si>
  <si>
    <t xml:space="preserve">Net cash provided by (used in) financing activities     </t>
  </si>
  <si>
    <t>Net increase (decrease) in cash and cash equivalents</t>
  </si>
  <si>
    <t xml:space="preserve">       (disbursement) from operating activities</t>
  </si>
  <si>
    <t xml:space="preserve">                (                                                                                                                            )</t>
  </si>
  <si>
    <t>Additional disclosure of cash flows information</t>
  </si>
  <si>
    <t>Plant and Equipment</t>
  </si>
  <si>
    <t>FOR THE YEAR ENDED DECEMBER 31, 2018</t>
  </si>
  <si>
    <t>Balance as at December 31, 2018</t>
  </si>
  <si>
    <t xml:space="preserve">      of subsidiary  - non controlling interests</t>
  </si>
  <si>
    <t xml:space="preserve">Decrease in common shares from decrease share capital </t>
  </si>
  <si>
    <t>Loss on disposal of assets</t>
  </si>
  <si>
    <t>Loss on amortization of assets</t>
  </si>
  <si>
    <t xml:space="preserve">Increase in pledged bank deposits </t>
  </si>
  <si>
    <t xml:space="preserve">Proceeds for property, plant and equipment </t>
  </si>
  <si>
    <t>Repayment for financial lease liabilities</t>
  </si>
  <si>
    <t>Dividends paid</t>
  </si>
  <si>
    <t>Loss (Gain) from invest in joint venture</t>
  </si>
  <si>
    <t xml:space="preserve">Gain  on sale  investments in associate </t>
  </si>
  <si>
    <t xml:space="preserve">Payments for property, plant and equipment </t>
  </si>
  <si>
    <t>Payments financial institution for related parties</t>
  </si>
  <si>
    <t>Loss on dissolution of subsidiary</t>
  </si>
  <si>
    <t xml:space="preserve">                                                    (                                                                                                  )</t>
  </si>
  <si>
    <t xml:space="preserve">                                (Sign) .............……………………………..…………………………...… </t>
  </si>
  <si>
    <t>Proceeds form decrease share capital in subsidiary</t>
  </si>
  <si>
    <t>Proceeds on dissolution of subsidiary</t>
  </si>
  <si>
    <t xml:space="preserve">                                         (Sign) .............……………………………..………………………….....</t>
  </si>
  <si>
    <t>March 31, 2018</t>
  </si>
  <si>
    <t>March 31, 2019</t>
  </si>
  <si>
    <t>(UNAUDITED/REVIEWED ONLY)</t>
  </si>
  <si>
    <t>FOR THE THREE-MONTH PERIODS ENDED MARCH 31, 2019</t>
  </si>
  <si>
    <t>Balance as at March 31, 2019</t>
  </si>
  <si>
    <t>Total comprehensive income (expense) for the periods</t>
  </si>
  <si>
    <t>Balance as at March 31, 2018</t>
  </si>
  <si>
    <t xml:space="preserve">Proceeds on investment in subsidiary </t>
  </si>
  <si>
    <t>December 31, 2018</t>
  </si>
  <si>
    <t>Other comprehensive income for the periods</t>
  </si>
  <si>
    <t>Profit (Loss) for the periods</t>
  </si>
  <si>
    <t>Profit (loss) for the periods continuing operations</t>
  </si>
  <si>
    <t>Cash and cash equivalents, as at the beginning of the periods</t>
  </si>
  <si>
    <t>Cash and cash equivalents, as at the end of the periods</t>
  </si>
  <si>
    <t>Payments for investments held for trading</t>
  </si>
  <si>
    <t xml:space="preserve">As at March 31, 2019 and 2018, the  Group  has recorded prepayment to property, plant and equipment in the amount of Baht </t>
  </si>
  <si>
    <t>49.69 million (Separate : Baht 0.38 million ) and Baht 12.96 million respectively .</t>
  </si>
  <si>
    <t>Decrease from dissolution of subsidiary</t>
  </si>
  <si>
    <t>Short-term loans from related parties</t>
  </si>
  <si>
    <t>Repayment loans for related parties</t>
  </si>
  <si>
    <t>Proceeds  loans from related parties</t>
  </si>
  <si>
    <t xml:space="preserve">Common shares of subsidiary </t>
  </si>
  <si>
    <t>Dividend</t>
  </si>
  <si>
    <t>Common shares of subsidiary</t>
  </si>
  <si>
    <t xml:space="preserve">Decrease in common shares </t>
  </si>
  <si>
    <t xml:space="preserve">      of subsidiary</t>
  </si>
  <si>
    <t xml:space="preserve">Gain on dissolution of subsidiary </t>
  </si>
  <si>
    <t xml:space="preserve">             (                                                                                                   )</t>
  </si>
  <si>
    <t>AS AT MARCH 31, 2019</t>
  </si>
  <si>
    <t>(Sign)  …………………..........................………………………..……………………………..</t>
  </si>
  <si>
    <t>Loss on dissolution subsidiary</t>
  </si>
  <si>
    <t xml:space="preserve">Payments for shares transfering - non controlling </t>
  </si>
  <si>
    <t xml:space="preserve">      interests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</si>
</sst>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;\(#,##0\)"/>
    <numFmt numFmtId="192" formatCode="#,##0_ ;\(#,##0\)\ "/>
  </numFmts>
  <fonts count="25">
    <font>
      <sz val="14"/>
      <name val="AngsanaUPC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5"/>
      <name val="AngsanaUPC"/>
      <family val="1"/>
    </font>
    <font>
      <b/>
      <sz val="12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0" fontId="5" fillId="0" borderId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39" fontId="8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39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258">
    <xf numFmtId="0" fontId="0" fillId="0" borderId="0" xfId="0"/>
    <xf numFmtId="187" fontId="11" fillId="0" borderId="0" xfId="5" applyNumberFormat="1" applyFont="1" applyFill="1" applyAlignment="1" applyProtection="1">
      <alignment horizontal="right"/>
    </xf>
    <xf numFmtId="39" fontId="11" fillId="0" borderId="0" xfId="13" applyNumberFormat="1" applyFont="1" applyFill="1"/>
    <xf numFmtId="39" fontId="12" fillId="0" borderId="0" xfId="20" applyNumberFormat="1" applyFont="1" applyFill="1" applyAlignment="1" applyProtection="1"/>
    <xf numFmtId="39" fontId="11" fillId="0" borderId="0" xfId="13" applyNumberFormat="1" applyFont="1" applyFill="1" applyAlignment="1">
      <alignment horizontal="centerContinuous"/>
    </xf>
    <xf numFmtId="39" fontId="11" fillId="0" borderId="0" xfId="13" applyNumberFormat="1" applyFont="1" applyFill="1" applyAlignment="1" applyProtection="1">
      <alignment horizontal="centerContinuous"/>
    </xf>
    <xf numFmtId="43" fontId="11" fillId="0" borderId="1" xfId="2" applyNumberFormat="1" applyFont="1" applyFill="1" applyBorder="1" applyAlignment="1"/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1" fillId="0" borderId="0" xfId="2" applyFont="1" applyFill="1" applyAlignment="1" applyProtection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1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1" fillId="0" borderId="0" xfId="2" applyNumberFormat="1" applyFont="1" applyFill="1"/>
    <xf numFmtId="43" fontId="11" fillId="0" borderId="0" xfId="2" applyFont="1" applyFill="1"/>
    <xf numFmtId="39" fontId="11" fillId="0" borderId="0" xfId="13" quotePrefix="1" applyNumberFormat="1" applyFont="1" applyFill="1" applyBorder="1" applyAlignment="1">
      <alignment horizontal="center"/>
    </xf>
    <xf numFmtId="43" fontId="11" fillId="0" borderId="0" xfId="2" applyFont="1" applyFill="1" applyAlignment="1">
      <alignment horizontal="right"/>
    </xf>
    <xf numFmtId="43" fontId="11" fillId="0" borderId="0" xfId="2" applyFont="1" applyFill="1" applyAlignment="1" applyProtection="1">
      <alignment horizontal="right"/>
    </xf>
    <xf numFmtId="39" fontId="11" fillId="0" borderId="0" xfId="5" applyNumberFormat="1" applyFont="1" applyFill="1" applyAlignment="1">
      <alignment horizontal="right"/>
    </xf>
    <xf numFmtId="39" fontId="11" fillId="0" borderId="0" xfId="13" quotePrefix="1" applyNumberFormat="1" applyFont="1" applyFill="1" applyBorder="1"/>
    <xf numFmtId="39" fontId="11" fillId="0" borderId="0" xfId="13" applyNumberFormat="1" applyFont="1" applyFill="1" applyBorder="1" applyAlignment="1">
      <alignment horizontal="center"/>
    </xf>
    <xf numFmtId="43" fontId="11" fillId="0" borderId="3" xfId="2" applyFont="1" applyFill="1" applyBorder="1" applyAlignment="1" applyProtection="1">
      <alignment horizontal="right"/>
    </xf>
    <xf numFmtId="39" fontId="12" fillId="0" borderId="0" xfId="13" applyNumberFormat="1" applyFont="1" applyFill="1" applyBorder="1"/>
    <xf numFmtId="43" fontId="11" fillId="0" borderId="0" xfId="2" applyFont="1" applyFill="1" applyBorder="1" applyAlignment="1" applyProtection="1">
      <alignment horizontal="right"/>
    </xf>
    <xf numFmtId="39" fontId="11" fillId="0" borderId="0" xfId="13" applyNumberFormat="1" applyFont="1" applyFill="1" applyBorder="1" applyAlignment="1">
      <alignment horizontal="left"/>
    </xf>
    <xf numFmtId="37" fontId="11" fillId="0" borderId="0" xfId="13" quotePrefix="1" applyNumberFormat="1" applyFont="1" applyFill="1" applyBorder="1" applyAlignment="1">
      <alignment horizontal="center"/>
    </xf>
    <xf numFmtId="39" fontId="11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43" fontId="11" fillId="0" borderId="4" xfId="2" applyFont="1" applyFill="1" applyBorder="1" applyAlignment="1" applyProtection="1">
      <alignment horizontal="right"/>
    </xf>
    <xf numFmtId="39" fontId="11" fillId="0" borderId="0" xfId="13" applyNumberFormat="1" applyFont="1" applyFill="1" applyAlignment="1" applyProtection="1">
      <alignment horizontal="left"/>
    </xf>
    <xf numFmtId="39" fontId="11" fillId="0" borderId="0" xfId="0" applyNumberFormat="1" applyFont="1" applyFill="1"/>
    <xf numFmtId="39" fontId="12" fillId="0" borderId="0" xfId="13" applyNumberFormat="1" applyFont="1" applyFill="1"/>
    <xf numFmtId="43" fontId="11" fillId="0" borderId="1" xfId="2" applyFont="1" applyFill="1" applyBorder="1" applyAlignment="1">
      <alignment horizontal="center"/>
    </xf>
    <xf numFmtId="43" fontId="11" fillId="0" borderId="0" xfId="2" quotePrefix="1" applyFont="1" applyFill="1" applyBorder="1" applyAlignment="1">
      <alignment horizontal="center"/>
    </xf>
    <xf numFmtId="39" fontId="12" fillId="0" borderId="0" xfId="13" applyNumberFormat="1" applyFont="1" applyFill="1" applyAlignment="1">
      <alignment horizontal="left"/>
    </xf>
    <xf numFmtId="39" fontId="13" fillId="0" borderId="0" xfId="13" applyNumberFormat="1" applyFont="1" applyFill="1" applyAlignment="1">
      <alignment horizontal="center"/>
    </xf>
    <xf numFmtId="39" fontId="11" fillId="0" borderId="0" xfId="5" applyNumberFormat="1" applyFont="1" applyFill="1" applyAlignment="1" applyProtection="1">
      <alignment horizontal="right"/>
    </xf>
    <xf numFmtId="39" fontId="11" fillId="0" borderId="0" xfId="13" applyNumberFormat="1" applyFont="1" applyFill="1" applyAlignment="1"/>
    <xf numFmtId="37" fontId="11" fillId="0" borderId="0" xfId="13" applyNumberFormat="1" applyFont="1" applyFill="1"/>
    <xf numFmtId="37" fontId="11" fillId="0" borderId="0" xfId="13" quotePrefix="1" applyNumberFormat="1" applyFont="1" applyFill="1" applyAlignment="1">
      <alignment horizontal="center"/>
    </xf>
    <xf numFmtId="37" fontId="11" fillId="0" borderId="0" xfId="13" quotePrefix="1" applyNumberFormat="1" applyFont="1" applyFill="1" applyBorder="1" applyAlignment="1" applyProtection="1">
      <alignment horizontal="center"/>
    </xf>
    <xf numFmtId="43" fontId="11" fillId="0" borderId="0" xfId="2" applyFont="1" applyFill="1" applyBorder="1" applyAlignment="1">
      <alignment horizontal="right"/>
    </xf>
    <xf numFmtId="39" fontId="11" fillId="0" borderId="0" xfId="5" applyNumberFormat="1" applyFont="1" applyFill="1" applyBorder="1" applyAlignment="1">
      <alignment horizontal="right"/>
    </xf>
    <xf numFmtId="43" fontId="11" fillId="0" borderId="2" xfId="2" applyFont="1" applyFill="1" applyBorder="1"/>
    <xf numFmtId="43" fontId="11" fillId="0" borderId="2" xfId="2" applyFont="1" applyFill="1" applyBorder="1" applyAlignment="1" applyProtection="1">
      <alignment horizontal="right"/>
    </xf>
    <xf numFmtId="43" fontId="11" fillId="0" borderId="2" xfId="2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43" fontId="11" fillId="0" borderId="3" xfId="2" applyFont="1" applyFill="1" applyBorder="1" applyAlignment="1">
      <alignment horizontal="right"/>
    </xf>
    <xf numFmtId="43" fontId="11" fillId="0" borderId="0" xfId="2" applyFont="1" applyFill="1" applyAlignment="1">
      <alignment horizontal="center"/>
    </xf>
    <xf numFmtId="43" fontId="11" fillId="0" borderId="4" xfId="2" applyFont="1" applyFill="1" applyBorder="1" applyAlignment="1">
      <alignment horizontal="right"/>
    </xf>
    <xf numFmtId="39" fontId="11" fillId="0" borderId="0" xfId="13" applyNumberFormat="1" applyFont="1" applyFill="1" applyAlignment="1">
      <alignment horizontal="left"/>
    </xf>
    <xf numFmtId="188" fontId="11" fillId="0" borderId="0" xfId="5" applyNumberFormat="1" applyFont="1" applyFill="1" applyBorder="1" applyAlignment="1" applyProtection="1">
      <alignment horizontal="right"/>
    </xf>
    <xf numFmtId="39" fontId="11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1" fillId="0" borderId="5" xfId="2" applyFont="1" applyFill="1" applyBorder="1" applyAlignment="1">
      <alignment horizontal="right"/>
    </xf>
    <xf numFmtId="43" fontId="11" fillId="0" borderId="0" xfId="2" applyFont="1" applyFill="1" applyBorder="1"/>
    <xf numFmtId="39" fontId="11" fillId="0" borderId="0" xfId="2" applyNumberFormat="1" applyFont="1" applyFill="1" applyBorder="1"/>
    <xf numFmtId="39" fontId="15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Continuous"/>
    </xf>
    <xf numFmtId="39" fontId="11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1" fillId="0" borderId="0" xfId="13" applyNumberFormat="1" applyFont="1" applyFill="1" applyAlignment="1">
      <alignment horizontal="center"/>
    </xf>
    <xf numFmtId="37" fontId="11" fillId="0" borderId="0" xfId="13" applyNumberFormat="1" applyFont="1" applyFill="1" applyBorder="1" applyAlignment="1" applyProtection="1">
      <alignment horizontal="left"/>
    </xf>
    <xf numFmtId="190" fontId="11" fillId="0" borderId="0" xfId="13" applyNumberFormat="1" applyFont="1" applyFill="1"/>
    <xf numFmtId="37" fontId="11" fillId="0" borderId="0" xfId="13" quotePrefix="1" applyNumberFormat="1" applyFont="1" applyFill="1" applyAlignment="1" applyProtection="1">
      <alignment horizontal="center"/>
    </xf>
    <xf numFmtId="37" fontId="11" fillId="0" borderId="0" xfId="13" applyNumberFormat="1" applyFont="1" applyFill="1" applyAlignment="1" applyProtection="1">
      <alignment horizontal="left"/>
    </xf>
    <xf numFmtId="37" fontId="11" fillId="0" borderId="0" xfId="13" applyNumberFormat="1" applyFont="1" applyFill="1" applyAlignment="1" applyProtection="1">
      <alignment horizontal="center"/>
    </xf>
    <xf numFmtId="37" fontId="11" fillId="0" borderId="0" xfId="13" applyNumberFormat="1" applyFont="1" applyFill="1" applyBorder="1" applyAlignment="1">
      <alignment horizontal="center"/>
    </xf>
    <xf numFmtId="39" fontId="11" fillId="0" borderId="0" xfId="13" applyNumberFormat="1" applyFont="1" applyFill="1" applyAlignment="1">
      <alignment vertical="center"/>
    </xf>
    <xf numFmtId="39" fontId="11" fillId="0" borderId="0" xfId="2" applyNumberFormat="1" applyFont="1" applyFill="1" applyBorder="1" applyAlignment="1">
      <alignment horizontal="left"/>
    </xf>
    <xf numFmtId="39" fontId="11" fillId="0" borderId="0" xfId="5" applyNumberFormat="1" applyFont="1" applyFill="1" applyBorder="1" applyAlignment="1"/>
    <xf numFmtId="39" fontId="16" fillId="0" borderId="0" xfId="0" applyNumberFormat="1" applyFont="1" applyFill="1"/>
    <xf numFmtId="187" fontId="11" fillId="0" borderId="0" xfId="5" applyNumberFormat="1" applyFont="1" applyFill="1" applyAlignment="1" applyProtection="1"/>
    <xf numFmtId="187" fontId="11" fillId="0" borderId="0" xfId="2" applyNumberFormat="1" applyFont="1" applyFill="1" applyAlignment="1" applyProtection="1"/>
    <xf numFmtId="187" fontId="11" fillId="0" borderId="0" xfId="2" quotePrefix="1" applyNumberFormat="1" applyFont="1" applyFill="1" applyBorder="1" applyAlignment="1">
      <alignment horizontal="center"/>
    </xf>
    <xf numFmtId="187" fontId="11" fillId="0" borderId="0" xfId="2" applyNumberFormat="1" applyFont="1" applyFill="1" applyBorder="1" applyAlignment="1">
      <alignment horizontal="center"/>
    </xf>
    <xf numFmtId="187" fontId="11" fillId="0" borderId="1" xfId="2" applyNumberFormat="1" applyFont="1" applyFill="1" applyBorder="1" applyAlignment="1"/>
    <xf numFmtId="187" fontId="11" fillId="0" borderId="2" xfId="13" applyNumberFormat="1" applyFont="1" applyFill="1" applyBorder="1" applyAlignment="1" applyProtection="1"/>
    <xf numFmtId="187" fontId="11" fillId="0" borderId="2" xfId="2" applyNumberFormat="1" applyFont="1" applyFill="1" applyBorder="1" applyAlignment="1" applyProtection="1"/>
    <xf numFmtId="187" fontId="11" fillId="0" borderId="0" xfId="5" applyNumberFormat="1" applyFont="1" applyFill="1" applyAlignment="1"/>
    <xf numFmtId="187" fontId="11" fillId="0" borderId="0" xfId="2" applyNumberFormat="1" applyFont="1" applyFill="1" applyAlignment="1"/>
    <xf numFmtId="187" fontId="11" fillId="0" borderId="3" xfId="5" applyNumberFormat="1" applyFont="1" applyFill="1" applyBorder="1" applyAlignment="1" applyProtection="1"/>
    <xf numFmtId="187" fontId="11" fillId="0" borderId="0" xfId="13" applyNumberFormat="1" applyFont="1" applyFill="1"/>
    <xf numFmtId="187" fontId="11" fillId="0" borderId="0" xfId="13" applyNumberFormat="1" applyFont="1" applyFill="1" applyBorder="1" applyAlignment="1" applyProtection="1"/>
    <xf numFmtId="187" fontId="11" fillId="0" borderId="0" xfId="2" applyNumberFormat="1" applyFont="1" applyFill="1" applyBorder="1" applyAlignment="1" applyProtection="1"/>
    <xf numFmtId="187" fontId="11" fillId="0" borderId="0" xfId="13" applyNumberFormat="1" applyFont="1" applyFill="1" applyBorder="1"/>
    <xf numFmtId="187" fontId="11" fillId="0" borderId="3" xfId="13" applyNumberFormat="1" applyFont="1" applyFill="1" applyBorder="1" applyAlignment="1" applyProtection="1"/>
    <xf numFmtId="187" fontId="11" fillId="0" borderId="0" xfId="5" applyNumberFormat="1" applyFont="1" applyFill="1" applyBorder="1" applyAlignment="1" applyProtection="1"/>
    <xf numFmtId="187" fontId="11" fillId="0" borderId="1" xfId="13" applyNumberFormat="1" applyFont="1" applyFill="1" applyBorder="1" applyAlignment="1" applyProtection="1"/>
    <xf numFmtId="187" fontId="11" fillId="0" borderId="5" xfId="13" applyNumberFormat="1" applyFont="1" applyFill="1" applyBorder="1" applyAlignment="1" applyProtection="1"/>
    <xf numFmtId="187" fontId="11" fillId="0" borderId="5" xfId="5" applyNumberFormat="1" applyFont="1" applyFill="1" applyBorder="1" applyAlignment="1" applyProtection="1"/>
    <xf numFmtId="187" fontId="11" fillId="0" borderId="0" xfId="2" applyNumberFormat="1" applyFont="1" applyFill="1" applyAlignment="1" applyProtection="1">
      <alignment horizontal="right"/>
    </xf>
    <xf numFmtId="187" fontId="11" fillId="0" borderId="5" xfId="5" applyNumberFormat="1" applyFont="1" applyFill="1" applyBorder="1" applyAlignment="1" applyProtection="1">
      <alignment horizontal="right"/>
    </xf>
    <xf numFmtId="0" fontId="17" fillId="0" borderId="0" xfId="13" applyFont="1" applyFill="1"/>
    <xf numFmtId="187" fontId="17" fillId="0" borderId="0" xfId="2" applyNumberFormat="1" applyFont="1" applyFill="1" applyBorder="1" applyAlignment="1" applyProtection="1"/>
    <xf numFmtId="187" fontId="17" fillId="0" borderId="0" xfId="13" applyNumberFormat="1" applyFont="1" applyFill="1" applyBorder="1" applyAlignment="1" applyProtection="1"/>
    <xf numFmtId="187" fontId="11" fillId="0" borderId="0" xfId="13" applyNumberFormat="1" applyFont="1" applyFill="1" applyBorder="1" applyAlignment="1">
      <alignment horizontal="right"/>
    </xf>
    <xf numFmtId="0" fontId="11" fillId="0" borderId="0" xfId="13" applyFont="1" applyFill="1"/>
    <xf numFmtId="187" fontId="11" fillId="0" borderId="0" xfId="2" applyNumberFormat="1" applyFont="1" applyFill="1" applyBorder="1" applyAlignment="1">
      <alignment horizontal="right"/>
    </xf>
    <xf numFmtId="39" fontId="11" fillId="0" borderId="0" xfId="13" applyNumberFormat="1" applyFont="1" applyFill="1" applyBorder="1" applyAlignment="1">
      <alignment horizontal="right"/>
    </xf>
    <xf numFmtId="39" fontId="11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1" fillId="0" borderId="1" xfId="13" applyNumberFormat="1" applyFont="1" applyFill="1" applyBorder="1"/>
    <xf numFmtId="39" fontId="11" fillId="0" borderId="0" xfId="16" applyNumberFormat="1" applyFont="1" applyFill="1" applyAlignment="1" applyProtection="1">
      <alignment horizontal="left"/>
    </xf>
    <xf numFmtId="187" fontId="11" fillId="0" borderId="0" xfId="5" applyNumberFormat="1" applyFont="1" applyFill="1" applyAlignment="1">
      <alignment horizontal="right"/>
    </xf>
    <xf numFmtId="187" fontId="11" fillId="0" borderId="0" xfId="0" applyNumberFormat="1" applyFont="1" applyFill="1"/>
    <xf numFmtId="187" fontId="11" fillId="0" borderId="0" xfId="5" applyNumberFormat="1" applyFont="1" applyFill="1" applyBorder="1" applyAlignment="1">
      <alignment horizontal="right"/>
    </xf>
    <xf numFmtId="187" fontId="11" fillId="0" borderId="2" xfId="2" applyNumberFormat="1" applyFont="1" applyFill="1" applyBorder="1" applyAlignment="1">
      <alignment horizontal="right"/>
    </xf>
    <xf numFmtId="187" fontId="11" fillId="0" borderId="5" xfId="5" applyNumberFormat="1" applyFont="1" applyFill="1" applyBorder="1" applyAlignment="1">
      <alignment horizontal="right"/>
    </xf>
    <xf numFmtId="43" fontId="11" fillId="0" borderId="0" xfId="2" applyFont="1" applyFill="1" applyBorder="1" applyAlignment="1" applyProtection="1"/>
    <xf numFmtId="39" fontId="11" fillId="0" borderId="0" xfId="5" applyNumberFormat="1" applyFont="1" applyFill="1" applyBorder="1"/>
    <xf numFmtId="187" fontId="11" fillId="0" borderId="0" xfId="5" applyNumberFormat="1" applyFont="1" applyFill="1" applyBorder="1"/>
    <xf numFmtId="39" fontId="11" fillId="0" borderId="0" xfId="14" applyNumberFormat="1" applyFont="1" applyFill="1" applyAlignment="1" applyProtection="1">
      <alignment horizontal="left"/>
    </xf>
    <xf numFmtId="187" fontId="11" fillId="0" borderId="0" xfId="2" applyNumberFormat="1" applyFont="1" applyFill="1" applyBorder="1"/>
    <xf numFmtId="187" fontId="11" fillId="0" borderId="3" xfId="5" applyNumberFormat="1" applyFont="1" applyFill="1" applyBorder="1" applyAlignment="1">
      <alignment horizontal="right"/>
    </xf>
    <xf numFmtId="39" fontId="11" fillId="0" borderId="0" xfId="5" applyNumberFormat="1" applyFont="1" applyFill="1"/>
    <xf numFmtId="39" fontId="11" fillId="0" borderId="0" xfId="13" quotePrefix="1" applyNumberFormat="1" applyFont="1" applyFill="1"/>
    <xf numFmtId="39" fontId="12" fillId="0" borderId="0" xfId="16" applyNumberFormat="1" applyFont="1" applyFill="1" applyAlignment="1" applyProtection="1">
      <alignment horizontal="left"/>
    </xf>
    <xf numFmtId="39" fontId="17" fillId="0" borderId="2" xfId="13" applyNumberFormat="1" applyFont="1" applyFill="1" applyBorder="1" applyAlignment="1">
      <alignment horizontal="center"/>
    </xf>
    <xf numFmtId="39" fontId="17" fillId="0" borderId="0" xfId="13" applyNumberFormat="1" applyFont="1" applyFill="1" applyBorder="1" applyAlignment="1">
      <alignment horizontal="center"/>
    </xf>
    <xf numFmtId="39" fontId="17" fillId="0" borderId="0" xfId="20" applyNumberFormat="1" applyFont="1" applyFill="1" applyAlignment="1" applyProtection="1">
      <alignment horizontal="left"/>
    </xf>
    <xf numFmtId="39" fontId="11" fillId="0" borderId="0" xfId="20" applyNumberFormat="1" applyFont="1" applyFill="1" applyBorder="1" applyAlignment="1" applyProtection="1">
      <alignment horizontal="center"/>
    </xf>
    <xf numFmtId="39" fontId="11" fillId="0" borderId="2" xfId="20" applyNumberFormat="1" applyFont="1" applyFill="1" applyBorder="1" applyAlignment="1" applyProtection="1">
      <alignment horizontal="center"/>
    </xf>
    <xf numFmtId="191" fontId="18" fillId="0" borderId="0" xfId="13" applyNumberFormat="1" applyFont="1" applyFill="1" applyAlignment="1" applyProtection="1">
      <alignment horizontal="left"/>
    </xf>
    <xf numFmtId="39" fontId="19" fillId="0" borderId="0" xfId="13" applyNumberFormat="1" applyFont="1" applyFill="1" applyAlignment="1" applyProtection="1">
      <alignment horizontal="left"/>
    </xf>
    <xf numFmtId="39" fontId="19" fillId="0" borderId="0" xfId="13" applyNumberFormat="1" applyFont="1" applyFill="1"/>
    <xf numFmtId="39" fontId="19" fillId="0" borderId="0" xfId="13" applyNumberFormat="1" applyFont="1" applyFill="1" applyBorder="1"/>
    <xf numFmtId="39" fontId="12" fillId="0" borderId="0" xfId="0" applyNumberFormat="1" applyFont="1" applyFill="1" applyAlignment="1" applyProtection="1">
      <alignment horizontal="left"/>
    </xf>
    <xf numFmtId="39" fontId="11" fillId="0" borderId="0" xfId="0" applyNumberFormat="1" applyFont="1" applyFill="1" applyAlignment="1" applyProtection="1">
      <alignment horizontal="left"/>
    </xf>
    <xf numFmtId="39" fontId="12" fillId="0" borderId="0" xfId="0" applyNumberFormat="1" applyFont="1" applyFill="1"/>
    <xf numFmtId="39" fontId="20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Border="1" applyAlignment="1" applyProtection="1"/>
    <xf numFmtId="0" fontId="12" fillId="0" borderId="0" xfId="23" applyFont="1" applyFill="1"/>
    <xf numFmtId="39" fontId="19" fillId="0" borderId="0" xfId="13" applyNumberFormat="1" applyFont="1" applyFill="1" applyBorder="1" applyAlignment="1">
      <alignment horizontal="right"/>
    </xf>
    <xf numFmtId="39" fontId="21" fillId="0" borderId="0" xfId="13" applyNumberFormat="1" applyFont="1" applyFill="1" applyBorder="1" applyAlignment="1">
      <alignment horizontal="right"/>
    </xf>
    <xf numFmtId="39" fontId="19" fillId="0" borderId="0" xfId="5" applyNumberFormat="1" applyFont="1" applyFill="1" applyBorder="1"/>
    <xf numFmtId="38" fontId="12" fillId="0" borderId="0" xfId="19" quotePrefix="1" applyNumberFormat="1" applyFont="1" applyFill="1" applyAlignment="1">
      <alignment horizontal="right"/>
    </xf>
    <xf numFmtId="0" fontId="12" fillId="0" borderId="0" xfId="24" applyFont="1" applyFill="1"/>
    <xf numFmtId="37" fontId="19" fillId="0" borderId="0" xfId="13" applyNumberFormat="1" applyFont="1" applyFill="1"/>
    <xf numFmtId="1" fontId="11" fillId="0" borderId="2" xfId="2" quotePrefix="1" applyNumberFormat="1" applyFont="1" applyFill="1" applyBorder="1" applyAlignment="1">
      <alignment horizontal="center"/>
    </xf>
    <xf numFmtId="0" fontId="11" fillId="0" borderId="2" xfId="2" quotePrefix="1" applyNumberFormat="1" applyFont="1" applyFill="1" applyBorder="1" applyAlignment="1">
      <alignment horizontal="center"/>
    </xf>
    <xf numFmtId="187" fontId="17" fillId="0" borderId="0" xfId="2" applyNumberFormat="1" applyFont="1" applyFill="1" applyAlignment="1">
      <alignment horizontal="right"/>
    </xf>
    <xf numFmtId="39" fontId="17" fillId="0" borderId="0" xfId="13" applyNumberFormat="1" applyFont="1" applyFill="1"/>
    <xf numFmtId="187" fontId="17" fillId="0" borderId="0" xfId="2" applyNumberFormat="1" applyFont="1" applyFill="1" applyBorder="1" applyAlignment="1">
      <alignment horizontal="right"/>
    </xf>
    <xf numFmtId="187" fontId="17" fillId="0" borderId="0" xfId="5" applyNumberFormat="1" applyFont="1" applyFill="1" applyBorder="1" applyAlignment="1">
      <alignment horizontal="right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1" fillId="0" borderId="0" xfId="13" applyNumberFormat="1" applyFont="1" applyFill="1" applyAlignment="1">
      <alignment horizontal="right"/>
    </xf>
    <xf numFmtId="39" fontId="11" fillId="0" borderId="0" xfId="2" applyNumberFormat="1" applyFont="1" applyFill="1" applyAlignment="1">
      <alignment horizontal="right"/>
    </xf>
    <xf numFmtId="39" fontId="11" fillId="0" borderId="0" xfId="5" applyNumberFormat="1" applyFont="1" applyFill="1" applyBorder="1" applyAlignment="1" applyProtection="1">
      <alignment horizontal="right"/>
    </xf>
    <xf numFmtId="39" fontId="11" fillId="0" borderId="0" xfId="20" applyNumberFormat="1" applyFont="1" applyFill="1" applyAlignment="1" applyProtection="1">
      <alignment horizontal="center"/>
    </xf>
    <xf numFmtId="188" fontId="11" fillId="0" borderId="0" xfId="5" applyNumberFormat="1" applyFont="1" applyFill="1" applyBorder="1" applyAlignment="1">
      <alignment horizontal="right"/>
    </xf>
    <xf numFmtId="39" fontId="17" fillId="0" borderId="0" xfId="13" applyNumberFormat="1" applyFont="1" applyFill="1" applyAlignment="1" applyProtection="1"/>
    <xf numFmtId="39" fontId="22" fillId="0" borderId="0" xfId="13" applyNumberFormat="1" applyFont="1" applyFill="1" applyAlignment="1">
      <alignment horizontal="center"/>
    </xf>
    <xf numFmtId="39" fontId="17" fillId="0" borderId="1" xfId="13" applyNumberFormat="1" applyFont="1" applyFill="1" applyBorder="1" applyAlignment="1">
      <alignment horizontal="center"/>
    </xf>
    <xf numFmtId="39" fontId="17" fillId="0" borderId="0" xfId="13" applyNumberFormat="1" applyFont="1" applyFill="1" applyBorder="1" applyAlignment="1"/>
    <xf numFmtId="39" fontId="17" fillId="0" borderId="0" xfId="13" applyNumberFormat="1" applyFont="1" applyFill="1" applyAlignment="1">
      <alignment horizontal="center"/>
    </xf>
    <xf numFmtId="187" fontId="17" fillId="0" borderId="5" xfId="5" applyNumberFormat="1" applyFont="1" applyFill="1" applyBorder="1" applyAlignment="1">
      <alignment horizontal="right"/>
    </xf>
    <xf numFmtId="39" fontId="17" fillId="0" borderId="0" xfId="13" applyNumberFormat="1" applyFont="1" applyFill="1" applyAlignment="1" applyProtection="1">
      <alignment horizontal="left"/>
    </xf>
    <xf numFmtId="43" fontId="17" fillId="0" borderId="0" xfId="2" applyFont="1" applyFill="1"/>
    <xf numFmtId="39" fontId="17" fillId="0" borderId="0" xfId="0" applyNumberFormat="1" applyFont="1" applyFill="1" applyAlignment="1"/>
    <xf numFmtId="39" fontId="17" fillId="0" borderId="0" xfId="0" applyNumberFormat="1" applyFont="1" applyFill="1"/>
    <xf numFmtId="39" fontId="14" fillId="0" borderId="0" xfId="13" applyNumberFormat="1" applyFont="1" applyFill="1" applyAlignment="1">
      <alignment horizontal="center"/>
    </xf>
    <xf numFmtId="188" fontId="11" fillId="0" borderId="0" xfId="5" applyNumberFormat="1" applyFont="1" applyFill="1" applyAlignment="1">
      <alignment horizontal="right"/>
    </xf>
    <xf numFmtId="188" fontId="11" fillId="0" borderId="0" xfId="13" applyNumberFormat="1" applyFont="1" applyFill="1" applyBorder="1" applyAlignment="1" applyProtection="1"/>
    <xf numFmtId="188" fontId="11" fillId="0" borderId="0" xfId="2" applyNumberFormat="1" applyFont="1" applyFill="1" applyBorder="1" applyAlignment="1">
      <alignment horizontal="right"/>
    </xf>
    <xf numFmtId="188" fontId="11" fillId="0" borderId="0" xfId="9" applyNumberFormat="1" applyFont="1" applyFill="1" applyBorder="1" applyAlignment="1">
      <alignment horizontal="right"/>
    </xf>
    <xf numFmtId="188" fontId="11" fillId="0" borderId="0" xfId="9" applyNumberFormat="1" applyFont="1" applyFill="1" applyAlignment="1">
      <alignment horizontal="right"/>
    </xf>
    <xf numFmtId="39" fontId="11" fillId="0" borderId="0" xfId="20" applyNumberFormat="1" applyFont="1" applyFill="1" applyAlignment="1" applyProtection="1">
      <alignment horizontal="left"/>
    </xf>
    <xf numFmtId="39" fontId="12" fillId="0" borderId="0" xfId="0" applyNumberFormat="1" applyFont="1" applyFill="1" applyAlignment="1"/>
    <xf numFmtId="189" fontId="11" fillId="0" borderId="0" xfId="13" applyNumberFormat="1" applyFont="1" applyFill="1" applyBorder="1" applyAlignment="1" applyProtection="1"/>
    <xf numFmtId="189" fontId="11" fillId="0" borderId="0" xfId="13" applyNumberFormat="1" applyFont="1" applyFill="1"/>
    <xf numFmtId="189" fontId="11" fillId="0" borderId="0" xfId="5" applyNumberFormat="1" applyFont="1" applyFill="1" applyBorder="1" applyAlignment="1">
      <alignment horizontal="right"/>
    </xf>
    <xf numFmtId="189" fontId="11" fillId="0" borderId="0" xfId="5" applyNumberFormat="1" applyFont="1" applyFill="1" applyAlignment="1">
      <alignment horizontal="right"/>
    </xf>
    <xf numFmtId="189" fontId="11" fillId="0" borderId="0" xfId="2" applyNumberFormat="1" applyFont="1" applyFill="1" applyAlignment="1" applyProtection="1">
      <alignment horizontal="right"/>
    </xf>
    <xf numFmtId="192" fontId="11" fillId="0" borderId="0" xfId="5" applyNumberFormat="1" applyFont="1" applyFill="1" applyBorder="1" applyAlignment="1"/>
    <xf numFmtId="39" fontId="13" fillId="0" borderId="0" xfId="13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187" fontId="23" fillId="0" borderId="0" xfId="2" applyNumberFormat="1" applyFont="1" applyFill="1" applyAlignment="1" applyProtection="1"/>
    <xf numFmtId="187" fontId="23" fillId="0" borderId="0" xfId="2" applyNumberFormat="1" applyFont="1" applyFill="1" applyAlignment="1" applyProtection="1">
      <alignment horizontal="center"/>
    </xf>
    <xf numFmtId="187" fontId="23" fillId="0" borderId="0" xfId="13" applyNumberFormat="1" applyFont="1" applyFill="1" applyAlignment="1" applyProtection="1"/>
    <xf numFmtId="187" fontId="23" fillId="0" borderId="0" xfId="13" applyNumberFormat="1" applyFont="1" applyFill="1"/>
    <xf numFmtId="187" fontId="23" fillId="0" borderId="0" xfId="13" applyNumberFormat="1" applyFont="1" applyFill="1" applyBorder="1" applyAlignment="1" applyProtection="1"/>
    <xf numFmtId="187" fontId="23" fillId="0" borderId="0" xfId="13" applyNumberFormat="1" applyFont="1" applyFill="1" applyBorder="1"/>
    <xf numFmtId="187" fontId="23" fillId="0" borderId="0" xfId="2" applyNumberFormat="1" applyFont="1" applyFill="1" applyAlignment="1" applyProtection="1">
      <alignment horizontal="left"/>
    </xf>
    <xf numFmtId="187" fontId="23" fillId="0" borderId="0" xfId="13" applyNumberFormat="1" applyFont="1" applyFill="1" applyAlignment="1">
      <alignment horizontal="right"/>
    </xf>
    <xf numFmtId="187" fontId="23" fillId="0" borderId="0" xfId="5" applyNumberFormat="1" applyFont="1" applyFill="1" applyAlignment="1" applyProtection="1">
      <alignment horizontal="right"/>
    </xf>
    <xf numFmtId="187" fontId="23" fillId="0" borderId="0" xfId="2" applyNumberFormat="1" applyFont="1" applyFill="1" applyAlignment="1">
      <alignment horizontal="right"/>
    </xf>
    <xf numFmtId="39" fontId="23" fillId="0" borderId="0" xfId="13" applyNumberFormat="1" applyFont="1" applyFill="1"/>
    <xf numFmtId="189" fontId="23" fillId="0" borderId="0" xfId="2" applyNumberFormat="1" applyFont="1" applyFill="1" applyBorder="1" applyAlignment="1" applyProtection="1"/>
    <xf numFmtId="192" fontId="23" fillId="0" borderId="0" xfId="13" applyNumberFormat="1" applyFont="1" applyFill="1" applyBorder="1"/>
    <xf numFmtId="43" fontId="23" fillId="0" borderId="0" xfId="2" applyNumberFormat="1" applyFont="1" applyFill="1" applyAlignment="1">
      <alignment horizontal="right"/>
    </xf>
    <xf numFmtId="39" fontId="24" fillId="0" borderId="0" xfId="20" applyNumberFormat="1" applyFont="1" applyFill="1" applyAlignment="1" applyProtection="1"/>
    <xf numFmtId="43" fontId="23" fillId="0" borderId="0" xfId="2" applyNumberFormat="1" applyFont="1" applyFill="1"/>
    <xf numFmtId="43" fontId="23" fillId="0" borderId="0" xfId="2" applyFont="1" applyFill="1" applyAlignment="1">
      <alignment horizontal="right"/>
    </xf>
    <xf numFmtId="43" fontId="23" fillId="0" borderId="0" xfId="13" applyNumberFormat="1" applyFont="1" applyFill="1"/>
    <xf numFmtId="43" fontId="23" fillId="0" borderId="0" xfId="2" quotePrefix="1" applyNumberFormat="1" applyFont="1" applyFill="1" applyBorder="1" applyAlignment="1">
      <alignment horizontal="center"/>
    </xf>
    <xf numFmtId="43" fontId="23" fillId="0" borderId="0" xfId="2" applyNumberFormat="1" applyFont="1" applyFill="1" applyBorder="1" applyAlignment="1">
      <alignment horizontal="right"/>
    </xf>
    <xf numFmtId="43" fontId="23" fillId="0" borderId="0" xfId="2" applyNumberFormat="1" applyFont="1" applyFill="1" applyBorder="1"/>
    <xf numFmtId="43" fontId="23" fillId="0" borderId="0" xfId="2" applyFont="1" applyFill="1"/>
    <xf numFmtId="43" fontId="23" fillId="0" borderId="0" xfId="2" applyFont="1" applyFill="1" applyAlignment="1" applyProtection="1">
      <alignment horizontal="right"/>
    </xf>
    <xf numFmtId="43" fontId="23" fillId="0" borderId="0" xfId="2" applyFont="1" applyFill="1" applyBorder="1" applyAlignment="1" applyProtection="1">
      <alignment horizontal="right"/>
    </xf>
    <xf numFmtId="43" fontId="23" fillId="0" borderId="0" xfId="2" quotePrefix="1" applyFont="1" applyFill="1" applyBorder="1" applyAlignment="1">
      <alignment horizontal="center"/>
    </xf>
    <xf numFmtId="43" fontId="23" fillId="0" borderId="0" xfId="2" applyFont="1" applyFill="1" applyBorder="1" applyAlignment="1">
      <alignment horizontal="right"/>
    </xf>
    <xf numFmtId="43" fontId="23" fillId="0" borderId="0" xfId="2" applyFont="1" applyFill="1" applyBorder="1"/>
    <xf numFmtId="39" fontId="12" fillId="0" borderId="0" xfId="0" applyNumberFormat="1" applyFont="1" applyFill="1" applyAlignment="1">
      <alignment horizontal="center"/>
    </xf>
    <xf numFmtId="187" fontId="11" fillId="0" borderId="0" xfId="13" applyNumberFormat="1" applyFont="1" applyFill="1" applyAlignment="1">
      <alignment horizontal="center"/>
    </xf>
    <xf numFmtId="187" fontId="11" fillId="0" borderId="0" xfId="2" applyNumberFormat="1" applyFont="1" applyFill="1" applyAlignment="1" applyProtection="1">
      <alignment horizontal="center"/>
    </xf>
    <xf numFmtId="187" fontId="11" fillId="0" borderId="0" xfId="20" applyNumberFormat="1" applyFont="1" applyFill="1" applyAlignment="1" applyProtection="1">
      <alignment horizontal="center"/>
    </xf>
    <xf numFmtId="187" fontId="11" fillId="0" borderId="0" xfId="2" quotePrefix="1" applyNumberFormat="1" applyFont="1" applyFill="1" applyBorder="1" applyAlignment="1">
      <alignment horizontal="right"/>
    </xf>
    <xf numFmtId="187" fontId="11" fillId="0" borderId="0" xfId="13" applyNumberFormat="1" applyFont="1" applyFill="1" applyAlignment="1" applyProtection="1"/>
    <xf numFmtId="187" fontId="11" fillId="0" borderId="0" xfId="13" applyNumberFormat="1" applyFont="1" applyFill="1" applyAlignment="1" applyProtection="1">
      <alignment horizontal="center"/>
    </xf>
    <xf numFmtId="187" fontId="11" fillId="0" borderId="0" xfId="13" applyNumberFormat="1" applyFont="1" applyFill="1" applyAlignment="1" applyProtection="1">
      <alignment horizontal="left"/>
    </xf>
    <xf numFmtId="187" fontId="11" fillId="0" borderId="0" xfId="13" applyNumberFormat="1" applyFont="1" applyFill="1" applyBorder="1" applyAlignment="1" applyProtection="1">
      <alignment horizontal="center"/>
    </xf>
    <xf numFmtId="187" fontId="11" fillId="0" borderId="0" xfId="13" applyNumberFormat="1" applyFont="1" applyFill="1" applyBorder="1" applyAlignment="1" applyProtection="1">
      <alignment horizontal="left"/>
    </xf>
    <xf numFmtId="187" fontId="11" fillId="0" borderId="0" xfId="13" applyNumberFormat="1" applyFont="1" applyFill="1" applyAlignment="1">
      <alignment horizontal="right"/>
    </xf>
    <xf numFmtId="189" fontId="11" fillId="0" borderId="0" xfId="2" applyNumberFormat="1" applyFont="1" applyFill="1" applyBorder="1" applyAlignment="1">
      <alignment horizontal="left"/>
    </xf>
    <xf numFmtId="189" fontId="11" fillId="0" borderId="0" xfId="2" applyNumberFormat="1" applyFont="1" applyFill="1"/>
    <xf numFmtId="192" fontId="11" fillId="0" borderId="0" xfId="13" applyNumberFormat="1" applyFont="1" applyFill="1" applyBorder="1"/>
    <xf numFmtId="192" fontId="11" fillId="0" borderId="0" xfId="13" applyNumberFormat="1" applyFont="1" applyFill="1"/>
    <xf numFmtId="43" fontId="11" fillId="0" borderId="0" xfId="2" applyNumberFormat="1" applyFont="1" applyFill="1" applyAlignment="1">
      <alignment horizontal="right"/>
    </xf>
    <xf numFmtId="43" fontId="11" fillId="0" borderId="3" xfId="2" applyNumberFormat="1" applyFont="1" applyFill="1" applyBorder="1" applyAlignment="1" applyProtection="1">
      <alignment horizontal="right"/>
    </xf>
    <xf numFmtId="43" fontId="11" fillId="0" borderId="4" xfId="2" applyNumberFormat="1" applyFont="1" applyFill="1" applyBorder="1" applyAlignment="1" applyProtection="1">
      <alignment horizontal="right"/>
    </xf>
    <xf numFmtId="43" fontId="11" fillId="0" borderId="2" xfId="2" applyNumberFormat="1" applyFont="1" applyFill="1" applyBorder="1"/>
    <xf numFmtId="43" fontId="11" fillId="0" borderId="2" xfId="2" applyNumberFormat="1" applyFont="1" applyFill="1" applyBorder="1" applyAlignment="1">
      <alignment horizontal="right"/>
    </xf>
    <xf numFmtId="43" fontId="11" fillId="0" borderId="3" xfId="2" applyNumberFormat="1" applyFont="1" applyFill="1" applyBorder="1" applyAlignment="1">
      <alignment horizontal="right"/>
    </xf>
    <xf numFmtId="43" fontId="11" fillId="0" borderId="0" xfId="2" quotePrefix="1" applyNumberFormat="1" applyFont="1" applyFill="1" applyBorder="1" applyAlignment="1">
      <alignment horizontal="center"/>
    </xf>
    <xf numFmtId="43" fontId="11" fillId="0" borderId="0" xfId="2" applyNumberFormat="1" applyFont="1" applyFill="1" applyBorder="1" applyAlignment="1">
      <alignment horizontal="right"/>
    </xf>
    <xf numFmtId="43" fontId="11" fillId="0" borderId="4" xfId="2" applyNumberFormat="1" applyFont="1" applyFill="1" applyBorder="1" applyAlignment="1">
      <alignment horizontal="right"/>
    </xf>
    <xf numFmtId="43" fontId="11" fillId="0" borderId="5" xfId="2" applyNumberFormat="1" applyFont="1" applyFill="1" applyBorder="1" applyAlignment="1">
      <alignment horizontal="right"/>
    </xf>
    <xf numFmtId="0" fontId="11" fillId="0" borderId="0" xfId="25" applyFont="1"/>
    <xf numFmtId="39" fontId="12" fillId="0" borderId="0" xfId="20" applyNumberFormat="1" applyFont="1" applyFill="1" applyAlignment="1" applyProtection="1">
      <alignment horizontal="center"/>
    </xf>
    <xf numFmtId="39" fontId="11" fillId="0" borderId="3" xfId="13" applyNumberFormat="1" applyFont="1" applyFill="1" applyBorder="1" applyAlignment="1">
      <alignment horizontal="center"/>
    </xf>
    <xf numFmtId="43" fontId="11" fillId="0" borderId="3" xfId="2" applyFont="1" applyFill="1" applyBorder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1" fillId="0" borderId="0" xfId="13" quotePrefix="1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2" fillId="2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2" borderId="0" xfId="13" applyNumberFormat="1" applyFont="1" applyFill="1" applyAlignment="1" applyProtection="1">
      <alignment horizontal="center"/>
    </xf>
    <xf numFmtId="39" fontId="11" fillId="2" borderId="2" xfId="13" applyNumberFormat="1" applyFont="1" applyFill="1" applyBorder="1" applyAlignment="1">
      <alignment horizontal="center"/>
    </xf>
    <xf numFmtId="39" fontId="11" fillId="2" borderId="3" xfId="13" applyNumberFormat="1" applyFont="1" applyFill="1" applyBorder="1" applyAlignment="1">
      <alignment horizontal="center"/>
    </xf>
    <xf numFmtId="39" fontId="15" fillId="0" borderId="0" xfId="0" applyNumberFormat="1" applyFont="1" applyFill="1" applyAlignment="1">
      <alignment horizontal="center"/>
    </xf>
    <xf numFmtId="39" fontId="15" fillId="2" borderId="0" xfId="0" applyNumberFormat="1" applyFont="1" applyFill="1" applyAlignment="1">
      <alignment horizontal="center"/>
    </xf>
    <xf numFmtId="39" fontId="22" fillId="0" borderId="0" xfId="13" applyNumberFormat="1" applyFont="1" applyFill="1" applyAlignment="1">
      <alignment horizontal="center"/>
    </xf>
    <xf numFmtId="39" fontId="22" fillId="0" borderId="0" xfId="13" applyNumberFormat="1" applyFont="1" applyFill="1" applyAlignment="1" applyProtection="1">
      <alignment horizontal="center"/>
    </xf>
    <xf numFmtId="39" fontId="22" fillId="0" borderId="0" xfId="13" quotePrefix="1" applyNumberFormat="1" applyFont="1" applyFill="1" applyAlignment="1" applyProtection="1">
      <alignment horizontal="center"/>
    </xf>
    <xf numFmtId="39" fontId="17" fillId="0" borderId="2" xfId="13" applyNumberFormat="1" applyFont="1" applyFill="1" applyBorder="1" applyAlignment="1">
      <alignment horizontal="center"/>
    </xf>
    <xf numFmtId="39" fontId="17" fillId="0" borderId="3" xfId="13" applyNumberFormat="1" applyFont="1" applyFill="1" applyBorder="1" applyAlignment="1">
      <alignment horizontal="center"/>
    </xf>
    <xf numFmtId="39" fontId="12" fillId="0" borderId="0" xfId="13" quotePrefix="1" applyNumberFormat="1" applyFont="1" applyFill="1" applyAlignment="1" applyProtection="1">
      <alignment horizontal="center"/>
    </xf>
    <xf numFmtId="39" fontId="12" fillId="0" borderId="0" xfId="0" quotePrefix="1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20" fillId="0" borderId="0" xfId="0" applyNumberFormat="1" applyFont="1" applyFill="1" applyAlignment="1">
      <alignment horizontal="center"/>
    </xf>
  </cellXfs>
  <cellStyles count="26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4" xfId="9"/>
    <cellStyle name="Comma 14 2" xfId="10"/>
    <cellStyle name="Comma 2" xfId="11"/>
    <cellStyle name="Comma 2 2" xfId="12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4"/>
    <cellStyle name="Normal 2 3" xfId="23"/>
    <cellStyle name="Normal 6" xfId="25"/>
    <cellStyle name="Normal_STA96e" xfId="16"/>
    <cellStyle name="Percent 10" xfId="17"/>
    <cellStyle name="เครื่องหมายจุลภาค 2" xfId="18"/>
    <cellStyle name="ปกติ 2" xfId="1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opLeftCell="A115" zoomScale="92" zoomScaleNormal="92" zoomScaleSheetLayoutView="92" workbookViewId="0">
      <selection activeCell="A81" sqref="A81:M81"/>
    </sheetView>
  </sheetViews>
  <sheetFormatPr defaultColWidth="12" defaultRowHeight="27" customHeight="1"/>
  <cols>
    <col min="1" max="1" width="2.83203125" style="2" customWidth="1"/>
    <col min="2" max="2" width="3.1640625" style="2" customWidth="1"/>
    <col min="3" max="3" width="4.33203125" style="2" customWidth="1"/>
    <col min="4" max="4" width="37.1640625" style="2" customWidth="1"/>
    <col min="5" max="5" width="8.83203125" style="2" customWidth="1"/>
    <col min="6" max="6" width="1.33203125" style="2" customWidth="1"/>
    <col min="7" max="7" width="18.33203125" style="197" customWidth="1"/>
    <col min="8" max="8" width="1.1640625" style="14" customWidth="1"/>
    <col min="9" max="9" width="18.33203125" style="14" customWidth="1"/>
    <col min="10" max="10" width="1.1640625" style="14" customWidth="1"/>
    <col min="11" max="11" width="18.33203125" style="203" customWidth="1"/>
    <col min="12" max="12" width="1.1640625" style="2" customWidth="1"/>
    <col min="13" max="13" width="18.33203125" style="14" customWidth="1"/>
    <col min="14" max="14" width="4.5" style="2" customWidth="1"/>
    <col min="15" max="16384" width="12" style="2"/>
  </cols>
  <sheetData>
    <row r="1" spans="1:13" ht="25.5" customHeight="1">
      <c r="A1" s="240" t="s">
        <v>19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13" ht="25.5" customHeight="1">
      <c r="A2" s="240" t="s">
        <v>20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3" ht="25.5" customHeight="1">
      <c r="A3" s="235" t="s">
        <v>229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3" ht="25.5" customHeight="1">
      <c r="A4" s="235" t="s">
        <v>203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</row>
    <row r="5" spans="1:13" ht="25.5" customHeight="1">
      <c r="A5" s="3"/>
      <c r="B5" s="3"/>
      <c r="C5" s="3"/>
      <c r="D5" s="3"/>
      <c r="E5" s="3"/>
      <c r="F5" s="3"/>
      <c r="G5" s="196"/>
      <c r="H5" s="3"/>
      <c r="I5" s="3"/>
      <c r="J5" s="3"/>
      <c r="K5" s="196"/>
      <c r="L5" s="3"/>
      <c r="M5" s="3"/>
    </row>
    <row r="6" spans="1:13" ht="25.5" customHeight="1">
      <c r="A6" s="4"/>
      <c r="B6" s="4"/>
      <c r="C6" s="4"/>
      <c r="D6" s="5"/>
      <c r="E6" s="4"/>
      <c r="F6" s="4"/>
      <c r="G6" s="241" t="s">
        <v>21</v>
      </c>
      <c r="H6" s="241"/>
      <c r="I6" s="241"/>
      <c r="J6" s="241"/>
      <c r="K6" s="241"/>
      <c r="L6" s="241"/>
      <c r="M6" s="241"/>
    </row>
    <row r="7" spans="1:13" ht="25.5" customHeight="1">
      <c r="A7" s="4"/>
      <c r="B7" s="4"/>
      <c r="C7" s="4"/>
      <c r="D7" s="5"/>
      <c r="E7" s="4"/>
      <c r="F7" s="4"/>
      <c r="G7" s="237" t="s">
        <v>22</v>
      </c>
      <c r="H7" s="237"/>
      <c r="I7" s="237"/>
      <c r="J7" s="6"/>
      <c r="K7" s="236" t="s">
        <v>23</v>
      </c>
      <c r="L7" s="236"/>
      <c r="M7" s="236"/>
    </row>
    <row r="8" spans="1:13" ht="25.5" customHeight="1">
      <c r="A8" s="7" t="s">
        <v>24</v>
      </c>
      <c r="B8" s="4"/>
      <c r="C8" s="4"/>
      <c r="D8" s="5"/>
      <c r="E8" s="8" t="s">
        <v>25</v>
      </c>
      <c r="F8" s="4"/>
      <c r="G8" s="142" t="s">
        <v>202</v>
      </c>
      <c r="H8" s="9"/>
      <c r="I8" s="142" t="s">
        <v>209</v>
      </c>
      <c r="J8" s="9"/>
      <c r="K8" s="142" t="s">
        <v>202</v>
      </c>
      <c r="L8" s="9"/>
      <c r="M8" s="142" t="s">
        <v>209</v>
      </c>
    </row>
    <row r="9" spans="1:13" ht="25.5" customHeight="1">
      <c r="A9" s="10" t="s">
        <v>26</v>
      </c>
      <c r="B9" s="10"/>
      <c r="C9" s="10"/>
      <c r="D9" s="11"/>
      <c r="E9" s="12"/>
    </row>
    <row r="10" spans="1:13" ht="25.5" customHeight="1">
      <c r="A10" s="11"/>
      <c r="B10" s="19" t="s">
        <v>27</v>
      </c>
      <c r="C10" s="11"/>
      <c r="D10" s="11"/>
      <c r="E10" s="15" t="s">
        <v>9</v>
      </c>
      <c r="G10" s="224">
        <v>232449818.44</v>
      </c>
      <c r="H10" s="16"/>
      <c r="I10" s="16">
        <v>86400113.599999994</v>
      </c>
      <c r="J10" s="16"/>
      <c r="K10" s="17">
        <v>18648651.23</v>
      </c>
      <c r="L10" s="18"/>
      <c r="M10" s="17">
        <v>16511354.970000003</v>
      </c>
    </row>
    <row r="11" spans="1:13" ht="25.5" customHeight="1">
      <c r="A11" s="11"/>
      <c r="B11" s="11" t="s">
        <v>28</v>
      </c>
      <c r="C11" s="11"/>
      <c r="D11" s="11"/>
      <c r="E11" s="15" t="s">
        <v>4</v>
      </c>
      <c r="G11" s="224">
        <v>45319525.019999996</v>
      </c>
      <c r="H11" s="16"/>
      <c r="I11" s="16">
        <v>155646148.93000001</v>
      </c>
      <c r="J11" s="16"/>
      <c r="K11" s="17">
        <v>21006291.75</v>
      </c>
      <c r="L11" s="18"/>
      <c r="M11" s="17">
        <v>116314101.85000001</v>
      </c>
    </row>
    <row r="12" spans="1:13" ht="25.5" customHeight="1">
      <c r="A12" s="11"/>
      <c r="B12" s="11" t="s">
        <v>29</v>
      </c>
      <c r="C12" s="11"/>
      <c r="D12" s="11"/>
      <c r="E12" s="15"/>
      <c r="G12" s="224"/>
      <c r="H12" s="16"/>
      <c r="I12" s="16"/>
      <c r="J12" s="16"/>
      <c r="K12" s="16"/>
      <c r="L12" s="151"/>
      <c r="M12" s="16"/>
    </row>
    <row r="13" spans="1:13" ht="25.5" customHeight="1">
      <c r="A13" s="11"/>
      <c r="B13" s="11"/>
      <c r="C13" s="11" t="s">
        <v>30</v>
      </c>
      <c r="D13" s="11"/>
      <c r="E13" s="15" t="s">
        <v>10</v>
      </c>
      <c r="G13" s="224">
        <v>273216383.89999998</v>
      </c>
      <c r="H13" s="16"/>
      <c r="I13" s="16">
        <v>300524935.44999999</v>
      </c>
      <c r="J13" s="16"/>
      <c r="K13" s="17">
        <v>0</v>
      </c>
      <c r="L13" s="18"/>
      <c r="M13" s="17">
        <v>0</v>
      </c>
    </row>
    <row r="14" spans="1:13" ht="25.5" customHeight="1">
      <c r="A14" s="11"/>
      <c r="B14" s="11"/>
      <c r="C14" s="11" t="s">
        <v>31</v>
      </c>
      <c r="D14" s="11"/>
      <c r="E14" s="15" t="s">
        <v>11</v>
      </c>
      <c r="G14" s="224">
        <v>165629512.25</v>
      </c>
      <c r="H14" s="16"/>
      <c r="I14" s="16">
        <v>149267201.66</v>
      </c>
      <c r="J14" s="16"/>
      <c r="K14" s="17">
        <v>4809597.3800000008</v>
      </c>
      <c r="L14" s="18"/>
      <c r="M14" s="17">
        <v>4515070.9599999981</v>
      </c>
    </row>
    <row r="15" spans="1:13" ht="25.5" customHeight="1">
      <c r="A15" s="11"/>
      <c r="B15" s="11" t="s">
        <v>32</v>
      </c>
      <c r="C15" s="11"/>
      <c r="D15" s="11"/>
      <c r="E15" s="15" t="s">
        <v>13</v>
      </c>
      <c r="G15" s="224">
        <v>10344430.950000001</v>
      </c>
      <c r="H15" s="16"/>
      <c r="I15" s="16">
        <v>4595557.4800000004</v>
      </c>
      <c r="J15" s="16"/>
      <c r="K15" s="17">
        <v>0</v>
      </c>
      <c r="L15" s="18"/>
      <c r="M15" s="17">
        <v>0</v>
      </c>
    </row>
    <row r="16" spans="1:13" ht="25.5" customHeight="1">
      <c r="A16" s="11"/>
      <c r="B16" s="11" t="s">
        <v>33</v>
      </c>
      <c r="C16" s="11"/>
      <c r="D16" s="11"/>
      <c r="E16" s="15" t="s">
        <v>12</v>
      </c>
      <c r="G16" s="224">
        <v>10000000</v>
      </c>
      <c r="H16" s="16"/>
      <c r="I16" s="16">
        <v>50000000</v>
      </c>
      <c r="J16" s="16"/>
      <c r="K16" s="17">
        <v>70000000</v>
      </c>
      <c r="L16" s="18"/>
      <c r="M16" s="17">
        <v>225000000</v>
      </c>
    </row>
    <row r="17" spans="1:13" ht="25.5" customHeight="1">
      <c r="A17" s="11"/>
      <c r="B17" s="11" t="s">
        <v>34</v>
      </c>
      <c r="C17" s="11"/>
      <c r="D17" s="11"/>
      <c r="E17" s="15" t="s">
        <v>18</v>
      </c>
      <c r="G17" s="224">
        <v>9750000</v>
      </c>
      <c r="H17" s="16"/>
      <c r="I17" s="16">
        <v>7750000</v>
      </c>
      <c r="J17" s="16"/>
      <c r="K17" s="17">
        <v>0</v>
      </c>
      <c r="L17" s="18"/>
      <c r="M17" s="17">
        <v>0</v>
      </c>
    </row>
    <row r="18" spans="1:13" ht="25.5" customHeight="1">
      <c r="A18" s="11"/>
      <c r="B18" s="11" t="s">
        <v>35</v>
      </c>
      <c r="C18" s="11"/>
      <c r="D18" s="19"/>
      <c r="E18" s="15" t="s">
        <v>12</v>
      </c>
      <c r="G18" s="224">
        <v>320814202.36000001</v>
      </c>
      <c r="H18" s="16"/>
      <c r="I18" s="16">
        <v>345099348.24000001</v>
      </c>
      <c r="J18" s="16"/>
      <c r="K18" s="16">
        <v>0</v>
      </c>
      <c r="L18" s="18"/>
      <c r="M18" s="16">
        <v>383112.84</v>
      </c>
    </row>
    <row r="19" spans="1:13" ht="25.5" customHeight="1">
      <c r="A19" s="11"/>
      <c r="B19" s="11"/>
      <c r="C19" s="11"/>
      <c r="D19" s="11" t="s">
        <v>36</v>
      </c>
      <c r="E19" s="20"/>
      <c r="G19" s="225">
        <f>SUM(G10:G18)</f>
        <v>1067523872.92</v>
      </c>
      <c r="H19" s="16"/>
      <c r="I19" s="21">
        <f>SUM(I10:I18)</f>
        <v>1099283305.3600001</v>
      </c>
      <c r="J19" s="16"/>
      <c r="K19" s="21">
        <f>SUM(K10:K18)</f>
        <v>114464540.36000001</v>
      </c>
      <c r="L19" s="18"/>
      <c r="M19" s="21">
        <f>SUM(M10:M18)</f>
        <v>362723640.61999995</v>
      </c>
    </row>
    <row r="20" spans="1:13" ht="25.5" customHeight="1">
      <c r="A20" s="22" t="s">
        <v>37</v>
      </c>
      <c r="B20" s="11"/>
      <c r="C20" s="11"/>
      <c r="D20" s="11"/>
      <c r="E20" s="11"/>
      <c r="G20" s="195"/>
      <c r="H20" s="16"/>
      <c r="I20" s="16"/>
      <c r="J20" s="16"/>
      <c r="K20" s="205"/>
      <c r="L20" s="18"/>
      <c r="M20" s="23"/>
    </row>
    <row r="21" spans="1:13" ht="25.5" customHeight="1">
      <c r="A21" s="11"/>
      <c r="B21" s="11" t="s">
        <v>38</v>
      </c>
      <c r="C21" s="11"/>
      <c r="D21" s="11"/>
      <c r="E21" s="15" t="s">
        <v>5</v>
      </c>
      <c r="G21" s="224">
        <v>220929966.34999999</v>
      </c>
      <c r="H21" s="16"/>
      <c r="I21" s="16">
        <v>31807903.449999996</v>
      </c>
      <c r="J21" s="16"/>
      <c r="K21" s="17">
        <v>189200000</v>
      </c>
      <c r="L21" s="18"/>
      <c r="M21" s="17">
        <v>0</v>
      </c>
    </row>
    <row r="22" spans="1:13" ht="25.5" customHeight="1">
      <c r="A22" s="11"/>
      <c r="B22" s="11" t="s">
        <v>39</v>
      </c>
      <c r="C22" s="11"/>
      <c r="D22" s="11"/>
      <c r="E22" s="15" t="s">
        <v>6</v>
      </c>
      <c r="G22" s="224">
        <v>0</v>
      </c>
      <c r="H22" s="16"/>
      <c r="I22" s="16">
        <v>0</v>
      </c>
      <c r="J22" s="16"/>
      <c r="K22" s="17">
        <v>1090971038.3499999</v>
      </c>
      <c r="L22" s="18"/>
      <c r="M22" s="17">
        <v>976770963.35000002</v>
      </c>
    </row>
    <row r="23" spans="1:13" ht="25.5" customHeight="1">
      <c r="A23" s="11"/>
      <c r="B23" s="11" t="s">
        <v>40</v>
      </c>
      <c r="C23" s="11"/>
      <c r="D23" s="11"/>
      <c r="E23" s="15" t="s">
        <v>7</v>
      </c>
      <c r="G23" s="16">
        <v>493218460.75999999</v>
      </c>
      <c r="H23" s="16"/>
      <c r="I23" s="16">
        <v>488891109.01999998</v>
      </c>
      <c r="J23" s="16"/>
      <c r="K23" s="17">
        <v>474565990.34000003</v>
      </c>
      <c r="L23" s="18"/>
      <c r="M23" s="17">
        <v>474565990.34000003</v>
      </c>
    </row>
    <row r="24" spans="1:13" ht="25.5" customHeight="1">
      <c r="A24" s="11"/>
      <c r="B24" s="11" t="s">
        <v>41</v>
      </c>
      <c r="C24" s="11"/>
      <c r="D24" s="11"/>
      <c r="E24" s="15" t="s">
        <v>8</v>
      </c>
      <c r="G24" s="224">
        <v>4577903009.1899996</v>
      </c>
      <c r="H24" s="16"/>
      <c r="I24" s="16">
        <v>4232498863.0300002</v>
      </c>
      <c r="J24" s="16"/>
      <c r="K24" s="17">
        <v>85393003.310000002</v>
      </c>
      <c r="L24" s="18"/>
      <c r="M24" s="17">
        <v>83980667.219999999</v>
      </c>
    </row>
    <row r="25" spans="1:13" ht="25.5" customHeight="1">
      <c r="A25" s="11"/>
      <c r="B25" s="24" t="s">
        <v>42</v>
      </c>
      <c r="C25" s="11"/>
      <c r="D25" s="11"/>
      <c r="E25" s="15" t="s">
        <v>16</v>
      </c>
      <c r="G25" s="224">
        <v>8803273.6899999995</v>
      </c>
      <c r="H25" s="16"/>
      <c r="I25" s="16">
        <v>8900541.6799999997</v>
      </c>
      <c r="J25" s="16"/>
      <c r="K25" s="17">
        <v>999214.48</v>
      </c>
      <c r="L25" s="152"/>
      <c r="M25" s="17">
        <v>1105554.3400000001</v>
      </c>
    </row>
    <row r="26" spans="1:13" ht="25.5" customHeight="1">
      <c r="A26" s="11"/>
      <c r="B26" s="24" t="s">
        <v>43</v>
      </c>
      <c r="C26" s="11"/>
      <c r="D26" s="11"/>
      <c r="E26" s="15"/>
      <c r="G26" s="224">
        <v>717857.59000000008</v>
      </c>
      <c r="H26" s="16"/>
      <c r="I26" s="16">
        <v>684678.69000000006</v>
      </c>
      <c r="J26" s="16"/>
      <c r="K26" s="17">
        <v>663089.62</v>
      </c>
      <c r="L26" s="152"/>
      <c r="M26" s="17">
        <v>629460.35</v>
      </c>
    </row>
    <row r="27" spans="1:13" ht="25.5" customHeight="1">
      <c r="A27" s="11"/>
      <c r="B27" s="24" t="s">
        <v>34</v>
      </c>
      <c r="C27" s="11"/>
      <c r="D27" s="11"/>
      <c r="E27" s="15" t="s">
        <v>17</v>
      </c>
      <c r="G27" s="224">
        <v>85652803.730000004</v>
      </c>
      <c r="H27" s="16"/>
      <c r="I27" s="16">
        <v>85652803.730000004</v>
      </c>
      <c r="J27" s="16"/>
      <c r="K27" s="16">
        <v>0</v>
      </c>
      <c r="L27" s="152"/>
      <c r="M27" s="16">
        <v>0</v>
      </c>
    </row>
    <row r="28" spans="1:13" ht="25.5" customHeight="1">
      <c r="A28" s="11"/>
      <c r="B28" s="11" t="s">
        <v>44</v>
      </c>
      <c r="C28" s="11"/>
      <c r="D28" s="11"/>
      <c r="E28" s="25">
        <v>27</v>
      </c>
      <c r="G28" s="224">
        <v>2861400.91</v>
      </c>
      <c r="H28" s="16"/>
      <c r="I28" s="16">
        <v>2861400.91</v>
      </c>
      <c r="J28" s="16"/>
      <c r="K28" s="17">
        <v>0</v>
      </c>
      <c r="L28" s="18"/>
      <c r="M28" s="17">
        <v>0</v>
      </c>
    </row>
    <row r="29" spans="1:13" ht="25.5" customHeight="1">
      <c r="A29" s="11"/>
      <c r="B29" s="26" t="s">
        <v>0</v>
      </c>
      <c r="C29" s="26"/>
      <c r="D29" s="11" t="s">
        <v>45</v>
      </c>
      <c r="E29" s="11"/>
      <c r="G29" s="225">
        <f>SUM(G21:G28)</f>
        <v>5390086772.2199984</v>
      </c>
      <c r="H29" s="16"/>
      <c r="I29" s="21">
        <f>SUM(I21:I28)</f>
        <v>4851297300.5099993</v>
      </c>
      <c r="J29" s="16"/>
      <c r="K29" s="21">
        <f>SUM(K21:K28)</f>
        <v>1841792336.0999999</v>
      </c>
      <c r="L29" s="18"/>
      <c r="M29" s="21">
        <f>SUM(M21:M28)</f>
        <v>1537052635.5999999</v>
      </c>
    </row>
    <row r="30" spans="1:13" ht="25.5" customHeight="1" thickBot="1">
      <c r="A30" s="27" t="s">
        <v>46</v>
      </c>
      <c r="C30" s="27"/>
      <c r="G30" s="226">
        <f>G19+G29</f>
        <v>6457610645.1399984</v>
      </c>
      <c r="H30" s="23"/>
      <c r="I30" s="28">
        <f>I19+I29</f>
        <v>5950580605.8699989</v>
      </c>
      <c r="J30" s="23"/>
      <c r="K30" s="28">
        <f>K19+K29</f>
        <v>1956256876.46</v>
      </c>
      <c r="L30" s="153"/>
      <c r="M30" s="28">
        <f>M19+M29</f>
        <v>1899776276.2199998</v>
      </c>
    </row>
    <row r="31" spans="1:13" ht="25.5" customHeight="1" thickTop="1">
      <c r="D31" s="29"/>
      <c r="L31" s="11"/>
    </row>
    <row r="32" spans="1:13" ht="25.5" customHeight="1">
      <c r="D32" s="29"/>
      <c r="L32" s="11"/>
    </row>
    <row r="33" spans="1:13" ht="25.5" customHeight="1">
      <c r="A33" s="2" t="s">
        <v>47</v>
      </c>
      <c r="D33" s="29"/>
      <c r="L33" s="11"/>
    </row>
    <row r="34" spans="1:13" ht="25.5" customHeight="1">
      <c r="D34" s="29"/>
      <c r="L34" s="11"/>
    </row>
    <row r="35" spans="1:13" ht="25.5" customHeight="1">
      <c r="B35" s="30"/>
      <c r="C35" s="30"/>
      <c r="D35" s="30"/>
      <c r="E35" s="30"/>
      <c r="F35" s="30"/>
      <c r="I35" s="23"/>
      <c r="K35" s="205"/>
      <c r="L35" s="18"/>
      <c r="M35" s="23"/>
    </row>
    <row r="36" spans="1:13" ht="25.5" customHeight="1">
      <c r="B36" s="30"/>
      <c r="C36" s="30"/>
      <c r="D36" s="30"/>
      <c r="E36" s="30"/>
      <c r="F36" s="30"/>
      <c r="I36" s="23"/>
      <c r="K36" s="205"/>
      <c r="L36" s="18"/>
      <c r="M36" s="23"/>
    </row>
    <row r="37" spans="1:13" ht="25.5" customHeight="1">
      <c r="A37" s="11"/>
      <c r="B37" s="30"/>
      <c r="C37" s="30"/>
      <c r="D37" s="30" t="s">
        <v>197</v>
      </c>
      <c r="F37" s="14"/>
      <c r="K37" s="205"/>
      <c r="L37" s="18"/>
      <c r="M37" s="23"/>
    </row>
    <row r="38" spans="1:13" ht="25.5" customHeight="1">
      <c r="A38" s="11"/>
      <c r="B38" s="30"/>
      <c r="C38" s="30"/>
      <c r="D38" s="30" t="s">
        <v>15</v>
      </c>
      <c r="F38" s="14"/>
      <c r="G38" s="199"/>
      <c r="K38" s="205"/>
      <c r="L38" s="18"/>
      <c r="M38" s="23"/>
    </row>
    <row r="39" spans="1:13" ht="25.5" customHeight="1">
      <c r="A39" s="11"/>
      <c r="B39" s="30"/>
      <c r="C39" s="30"/>
      <c r="D39" s="30"/>
      <c r="F39" s="14"/>
      <c r="G39" s="199"/>
      <c r="K39" s="205"/>
      <c r="L39" s="18"/>
      <c r="M39" s="23"/>
    </row>
    <row r="40" spans="1:13" ht="26.25" customHeight="1">
      <c r="A40" s="239" t="s">
        <v>1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</row>
    <row r="41" spans="1:13" ht="26.25" customHeight="1">
      <c r="A41" s="240" t="s">
        <v>19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</row>
    <row r="42" spans="1:13" ht="26.25" customHeight="1">
      <c r="A42" s="240" t="s">
        <v>48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</row>
    <row r="43" spans="1:13" ht="26.25" customHeight="1">
      <c r="A43" s="235" t="str">
        <f>+A3</f>
        <v>AS AT MARCH 31, 2019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</row>
    <row r="44" spans="1:13" ht="26.25" customHeight="1">
      <c r="A44" s="235" t="s">
        <v>203</v>
      </c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</row>
    <row r="45" spans="1:13" ht="26.25" customHeight="1">
      <c r="A45" s="3"/>
      <c r="B45" s="3"/>
      <c r="C45" s="3"/>
      <c r="D45" s="3"/>
      <c r="E45" s="3"/>
      <c r="F45" s="3"/>
      <c r="G45" s="196"/>
      <c r="H45" s="3"/>
      <c r="I45" s="3"/>
      <c r="J45" s="3"/>
      <c r="K45" s="196"/>
      <c r="L45" s="3"/>
      <c r="M45" s="3"/>
    </row>
    <row r="46" spans="1:13" ht="26.25" customHeight="1">
      <c r="A46" s="31"/>
      <c r="B46" s="31"/>
      <c r="C46" s="31"/>
      <c r="D46" s="29"/>
      <c r="G46" s="241" t="s">
        <v>21</v>
      </c>
      <c r="H46" s="241"/>
      <c r="I46" s="241"/>
      <c r="J46" s="241"/>
      <c r="K46" s="241"/>
      <c r="L46" s="241"/>
      <c r="M46" s="241"/>
    </row>
    <row r="47" spans="1:13" ht="26.25" customHeight="1">
      <c r="A47" s="31"/>
      <c r="B47" s="31"/>
      <c r="C47" s="31"/>
      <c r="D47" s="29"/>
      <c r="G47" s="237" t="s">
        <v>22</v>
      </c>
      <c r="H47" s="237"/>
      <c r="I47" s="237"/>
      <c r="J47" s="32"/>
      <c r="K47" s="236" t="s">
        <v>23</v>
      </c>
      <c r="L47" s="236"/>
      <c r="M47" s="236"/>
    </row>
    <row r="48" spans="1:13" ht="26.25" customHeight="1">
      <c r="A48" s="238" t="s">
        <v>49</v>
      </c>
      <c r="B48" s="238"/>
      <c r="C48" s="238"/>
      <c r="D48" s="238"/>
      <c r="E48" s="8" t="s">
        <v>25</v>
      </c>
      <c r="G48" s="143" t="str">
        <f>G8</f>
        <v>March 31, 2019</v>
      </c>
      <c r="H48" s="33"/>
      <c r="I48" s="143" t="str">
        <f>I8</f>
        <v>December 31, 2018</v>
      </c>
      <c r="J48" s="33"/>
      <c r="K48" s="143" t="str">
        <f>K8</f>
        <v>March 31, 2019</v>
      </c>
      <c r="L48" s="33"/>
      <c r="M48" s="143" t="str">
        <f>M8</f>
        <v>December 31, 2018</v>
      </c>
    </row>
    <row r="49" spans="1:13" ht="26.25" customHeight="1">
      <c r="A49" s="238" t="s">
        <v>50</v>
      </c>
      <c r="B49" s="238"/>
      <c r="C49" s="238"/>
      <c r="D49" s="238"/>
      <c r="E49" s="8"/>
      <c r="G49" s="200"/>
      <c r="H49" s="33"/>
      <c r="I49" s="33"/>
      <c r="J49" s="33"/>
      <c r="K49" s="206"/>
      <c r="L49" s="33"/>
      <c r="M49" s="33"/>
    </row>
    <row r="50" spans="1:13" ht="26.25" customHeight="1">
      <c r="A50" s="34" t="s">
        <v>51</v>
      </c>
      <c r="B50" s="35"/>
      <c r="C50" s="35"/>
      <c r="D50" s="35"/>
      <c r="E50" s="8"/>
      <c r="G50" s="200"/>
      <c r="H50" s="9"/>
      <c r="I50" s="33"/>
      <c r="J50" s="9"/>
      <c r="K50" s="206"/>
      <c r="L50" s="154"/>
      <c r="M50" s="33"/>
    </row>
    <row r="51" spans="1:13" ht="26.25" customHeight="1">
      <c r="A51" s="26"/>
      <c r="B51" s="26" t="s">
        <v>51</v>
      </c>
      <c r="C51" s="26"/>
      <c r="D51" s="26"/>
      <c r="E51" s="15"/>
      <c r="G51" s="195"/>
      <c r="H51" s="16"/>
      <c r="I51" s="16"/>
      <c r="J51" s="16"/>
      <c r="K51" s="204"/>
      <c r="L51" s="151"/>
      <c r="M51" s="17"/>
    </row>
    <row r="52" spans="1:13" ht="26.25" customHeight="1">
      <c r="A52" s="26"/>
      <c r="B52" s="26"/>
      <c r="C52" s="26" t="s">
        <v>52</v>
      </c>
      <c r="D52" s="26"/>
      <c r="E52" s="25">
        <v>16</v>
      </c>
      <c r="G52" s="224">
        <v>102159916.27000001</v>
      </c>
      <c r="H52" s="16"/>
      <c r="I52" s="16">
        <v>96250998.150000006</v>
      </c>
      <c r="J52" s="16"/>
      <c r="K52" s="17">
        <v>12040.54</v>
      </c>
      <c r="L52" s="36"/>
      <c r="M52" s="17">
        <v>444921.72</v>
      </c>
    </row>
    <row r="53" spans="1:13" ht="26.25" customHeight="1">
      <c r="A53" s="31"/>
      <c r="B53" s="26"/>
      <c r="C53" s="26" t="s">
        <v>53</v>
      </c>
      <c r="D53" s="26"/>
      <c r="E53" s="25">
        <v>16</v>
      </c>
      <c r="G53" s="224">
        <v>253846960.97999999</v>
      </c>
      <c r="H53" s="16"/>
      <c r="I53" s="16">
        <v>350627360.16000003</v>
      </c>
      <c r="J53" s="16"/>
      <c r="K53" s="17">
        <v>15740988.780000001</v>
      </c>
      <c r="L53" s="36"/>
      <c r="M53" s="17">
        <v>18669988.640000001</v>
      </c>
    </row>
    <row r="54" spans="1:13" ht="26.25" customHeight="1">
      <c r="A54" s="31"/>
      <c r="B54" s="26" t="s">
        <v>219</v>
      </c>
      <c r="C54" s="26"/>
      <c r="D54" s="26"/>
      <c r="E54" s="25" t="s">
        <v>12</v>
      </c>
      <c r="G54" s="224">
        <v>20000000</v>
      </c>
      <c r="H54" s="16"/>
      <c r="I54" s="16">
        <v>0</v>
      </c>
      <c r="J54" s="16"/>
      <c r="K54" s="17">
        <v>20000000</v>
      </c>
      <c r="L54" s="36"/>
      <c r="M54" s="17">
        <v>0</v>
      </c>
    </row>
    <row r="55" spans="1:13" ht="26.25" customHeight="1">
      <c r="A55" s="31"/>
      <c r="B55" s="37" t="s">
        <v>54</v>
      </c>
      <c r="D55" s="26"/>
      <c r="E55" s="38"/>
      <c r="G55" s="195"/>
      <c r="H55" s="16"/>
      <c r="I55" s="16"/>
      <c r="J55" s="16"/>
      <c r="K55" s="204"/>
      <c r="L55" s="36"/>
      <c r="M55" s="17"/>
    </row>
    <row r="56" spans="1:13" ht="26.25" customHeight="1">
      <c r="A56" s="31"/>
      <c r="B56" s="37"/>
      <c r="C56" s="11" t="s">
        <v>55</v>
      </c>
      <c r="D56" s="26"/>
      <c r="E56" s="25">
        <v>17</v>
      </c>
      <c r="G56" s="224">
        <v>324240000</v>
      </c>
      <c r="H56" s="16"/>
      <c r="I56" s="16">
        <v>324240000</v>
      </c>
      <c r="J56" s="16"/>
      <c r="K56" s="17">
        <v>0</v>
      </c>
      <c r="L56" s="36"/>
      <c r="M56" s="17">
        <v>0</v>
      </c>
    </row>
    <row r="57" spans="1:13" ht="26.25" customHeight="1">
      <c r="B57" s="11" t="s">
        <v>56</v>
      </c>
      <c r="C57" s="26"/>
      <c r="D57" s="11"/>
      <c r="E57" s="39"/>
      <c r="G57" s="224"/>
      <c r="H57" s="16"/>
      <c r="I57" s="16"/>
      <c r="J57" s="16"/>
      <c r="K57" s="17"/>
      <c r="L57" s="18"/>
      <c r="M57" s="17"/>
    </row>
    <row r="58" spans="1:13" ht="26.25" customHeight="1">
      <c r="C58" s="11" t="s">
        <v>57</v>
      </c>
      <c r="D58" s="11"/>
      <c r="E58" s="25">
        <v>18</v>
      </c>
      <c r="G58" s="224">
        <v>7325826.8099999996</v>
      </c>
      <c r="H58" s="17"/>
      <c r="I58" s="16">
        <v>7791806.3299999991</v>
      </c>
      <c r="J58" s="17"/>
      <c r="K58" s="17">
        <v>1368183.99</v>
      </c>
      <c r="L58" s="18"/>
      <c r="M58" s="17">
        <v>1533428.53</v>
      </c>
    </row>
    <row r="59" spans="1:13" ht="26.25" customHeight="1">
      <c r="B59" s="2" t="s">
        <v>58</v>
      </c>
      <c r="C59" s="11"/>
      <c r="D59" s="11"/>
      <c r="E59" s="25"/>
      <c r="G59" s="224"/>
      <c r="H59" s="17"/>
      <c r="I59" s="16"/>
      <c r="J59" s="17"/>
      <c r="K59" s="17"/>
      <c r="L59" s="18"/>
      <c r="M59" s="17"/>
    </row>
    <row r="60" spans="1:13" ht="26.25" customHeight="1">
      <c r="C60" s="11" t="s">
        <v>57</v>
      </c>
      <c r="D60" s="11"/>
      <c r="E60" s="25">
        <v>19</v>
      </c>
      <c r="G60" s="224">
        <v>10959114.210000001</v>
      </c>
      <c r="H60" s="17"/>
      <c r="I60" s="16">
        <v>37415477.07</v>
      </c>
      <c r="J60" s="17"/>
      <c r="K60" s="17">
        <v>551779.46</v>
      </c>
      <c r="L60" s="18"/>
      <c r="M60" s="17">
        <v>465391.07</v>
      </c>
    </row>
    <row r="61" spans="1:13" ht="26.25" customHeight="1">
      <c r="A61" s="11"/>
      <c r="B61" s="11"/>
      <c r="C61" s="11"/>
      <c r="D61" s="11" t="s">
        <v>59</v>
      </c>
      <c r="E61" s="40"/>
      <c r="F61" s="11"/>
      <c r="G61" s="225">
        <f>SUM(G51:G60)</f>
        <v>718531818.26999998</v>
      </c>
      <c r="H61" s="41"/>
      <c r="I61" s="21">
        <f>SUM(I51:I60)</f>
        <v>816325641.71000016</v>
      </c>
      <c r="J61" s="41"/>
      <c r="K61" s="21">
        <f>SUM(K51:K60)</f>
        <v>37672992.770000003</v>
      </c>
      <c r="L61" s="42"/>
      <c r="M61" s="21">
        <f>SUM(M51:M60)</f>
        <v>21113729.960000001</v>
      </c>
    </row>
    <row r="62" spans="1:13" ht="26.25" customHeight="1">
      <c r="A62" s="22" t="s">
        <v>60</v>
      </c>
      <c r="B62" s="11"/>
      <c r="C62" s="11"/>
      <c r="D62" s="11"/>
      <c r="E62" s="25"/>
      <c r="F62" s="11"/>
      <c r="G62" s="201"/>
      <c r="H62" s="41"/>
      <c r="I62" s="41"/>
      <c r="J62" s="41"/>
      <c r="K62" s="205"/>
      <c r="L62" s="42"/>
      <c r="M62" s="23"/>
    </row>
    <row r="63" spans="1:13" ht="26.25" customHeight="1">
      <c r="A63" s="22"/>
      <c r="B63" s="11" t="s">
        <v>61</v>
      </c>
      <c r="C63" s="11"/>
      <c r="D63" s="11"/>
      <c r="E63" s="25">
        <v>17</v>
      </c>
      <c r="F63" s="11"/>
      <c r="G63" s="13">
        <v>2280000000</v>
      </c>
      <c r="H63" s="41"/>
      <c r="I63" s="14">
        <v>1838770000</v>
      </c>
      <c r="J63" s="41"/>
      <c r="K63" s="23">
        <v>0</v>
      </c>
      <c r="L63" s="42"/>
      <c r="M63" s="23">
        <v>0</v>
      </c>
    </row>
    <row r="64" spans="1:13" ht="26.25" customHeight="1">
      <c r="A64" s="11"/>
      <c r="B64" s="11" t="s">
        <v>62</v>
      </c>
      <c r="C64" s="11"/>
      <c r="D64" s="11"/>
      <c r="E64" s="25">
        <v>18</v>
      </c>
      <c r="F64" s="11"/>
      <c r="G64" s="13">
        <v>4851791.0999999996</v>
      </c>
      <c r="H64" s="41"/>
      <c r="I64" s="14">
        <v>6456855.7399999993</v>
      </c>
      <c r="J64" s="41"/>
      <c r="K64" s="23">
        <v>1602866.2</v>
      </c>
      <c r="L64" s="42"/>
      <c r="M64" s="23">
        <v>1950940.27</v>
      </c>
    </row>
    <row r="65" spans="1:13" ht="26.25" customHeight="1">
      <c r="B65" s="2" t="s">
        <v>63</v>
      </c>
      <c r="C65" s="11"/>
      <c r="D65" s="11"/>
      <c r="E65" s="25">
        <v>19</v>
      </c>
      <c r="G65" s="224">
        <v>55662662.789999999</v>
      </c>
      <c r="H65" s="17"/>
      <c r="I65" s="16">
        <v>13299500</v>
      </c>
      <c r="J65" s="17"/>
      <c r="K65" s="17">
        <v>0</v>
      </c>
      <c r="L65" s="18"/>
      <c r="M65" s="17">
        <v>0</v>
      </c>
    </row>
    <row r="66" spans="1:13" ht="26.25" customHeight="1">
      <c r="A66" s="11"/>
      <c r="B66" s="2" t="s">
        <v>64</v>
      </c>
      <c r="C66" s="11"/>
      <c r="D66" s="11"/>
      <c r="E66" s="25">
        <v>20</v>
      </c>
      <c r="F66" s="11"/>
      <c r="G66" s="227">
        <v>7782960.5</v>
      </c>
      <c r="H66" s="41"/>
      <c r="I66" s="43">
        <v>7249578</v>
      </c>
      <c r="J66" s="41"/>
      <c r="K66" s="44">
        <v>6689413.25</v>
      </c>
      <c r="L66" s="42"/>
      <c r="M66" s="44">
        <v>6290569</v>
      </c>
    </row>
    <row r="67" spans="1:13" ht="26.25" customHeight="1">
      <c r="C67" s="11"/>
      <c r="D67" s="24" t="s">
        <v>65</v>
      </c>
      <c r="E67" s="15"/>
      <c r="F67" s="11"/>
      <c r="G67" s="228">
        <f>SUM(G63:G66)</f>
        <v>2348297414.3899999</v>
      </c>
      <c r="H67" s="41"/>
      <c r="I67" s="45">
        <f>SUM(I63:I66)</f>
        <v>1865775933.74</v>
      </c>
      <c r="J67" s="41"/>
      <c r="K67" s="45">
        <f>SUM(K63:K66)</f>
        <v>8292279.4500000002</v>
      </c>
      <c r="L67" s="42"/>
      <c r="M67" s="45">
        <f>SUM(M63:M66)</f>
        <v>8241509.2699999996</v>
      </c>
    </row>
    <row r="68" spans="1:13" ht="26.25" customHeight="1">
      <c r="A68" s="46" t="s">
        <v>66</v>
      </c>
      <c r="B68" s="11"/>
      <c r="C68" s="11"/>
      <c r="E68" s="11"/>
      <c r="F68" s="11"/>
      <c r="G68" s="229">
        <f>G61+G67</f>
        <v>3066829232.6599998</v>
      </c>
      <c r="H68" s="41"/>
      <c r="I68" s="47">
        <f>I61+I67</f>
        <v>2682101575.4500003</v>
      </c>
      <c r="J68" s="41"/>
      <c r="K68" s="47">
        <f>K61+K67</f>
        <v>45965272.220000006</v>
      </c>
      <c r="L68" s="42"/>
      <c r="M68" s="47">
        <f>M61+M67</f>
        <v>29355239.23</v>
      </c>
    </row>
    <row r="69" spans="1:13" ht="26.25" customHeight="1">
      <c r="A69" s="46"/>
      <c r="B69" s="11"/>
      <c r="C69" s="11"/>
      <c r="E69" s="11"/>
      <c r="F69" s="11"/>
      <c r="G69" s="201"/>
      <c r="H69" s="41"/>
      <c r="I69" s="41"/>
      <c r="J69" s="41"/>
      <c r="K69" s="207"/>
      <c r="L69" s="42"/>
      <c r="M69" s="41"/>
    </row>
    <row r="70" spans="1:13" ht="26.25" customHeight="1">
      <c r="A70" s="46"/>
      <c r="B70" s="11"/>
      <c r="C70" s="11"/>
      <c r="E70" s="11"/>
      <c r="F70" s="11"/>
      <c r="G70" s="201"/>
      <c r="H70" s="41"/>
      <c r="I70" s="41"/>
      <c r="J70" s="41"/>
      <c r="K70" s="207"/>
      <c r="L70" s="42"/>
      <c r="M70" s="41"/>
    </row>
    <row r="71" spans="1:13" ht="26.25" customHeight="1">
      <c r="A71" s="29" t="s">
        <v>47</v>
      </c>
      <c r="B71" s="11"/>
      <c r="C71" s="11"/>
      <c r="E71" s="11"/>
      <c r="F71" s="11"/>
      <c r="G71" s="201"/>
      <c r="H71" s="41"/>
      <c r="I71" s="41"/>
      <c r="J71" s="41"/>
      <c r="K71" s="207"/>
      <c r="L71" s="42"/>
      <c r="M71" s="41"/>
    </row>
    <row r="72" spans="1:13" ht="26.25" customHeight="1">
      <c r="A72" s="29"/>
      <c r="B72" s="11"/>
      <c r="C72" s="11"/>
      <c r="E72" s="11"/>
      <c r="F72" s="11"/>
      <c r="G72" s="201"/>
      <c r="H72" s="41"/>
      <c r="I72" s="41"/>
      <c r="J72" s="41"/>
      <c r="K72" s="207"/>
      <c r="L72" s="42"/>
      <c r="M72" s="41"/>
    </row>
    <row r="73" spans="1:13" ht="26.25" customHeight="1">
      <c r="A73" s="46"/>
      <c r="B73" s="11"/>
      <c r="C73" s="11"/>
      <c r="E73" s="11"/>
      <c r="F73" s="11"/>
      <c r="G73" s="201"/>
      <c r="H73" s="41"/>
      <c r="I73" s="41"/>
      <c r="J73" s="41"/>
      <c r="K73" s="207"/>
      <c r="L73" s="42"/>
      <c r="M73" s="41"/>
    </row>
    <row r="74" spans="1:13" ht="26.25" customHeight="1">
      <c r="A74" s="46"/>
      <c r="B74" s="11"/>
      <c r="C74" s="11"/>
      <c r="E74" s="11"/>
      <c r="F74" s="11"/>
      <c r="G74" s="201"/>
      <c r="H74" s="41"/>
      <c r="I74" s="41"/>
      <c r="J74" s="41"/>
      <c r="K74" s="207"/>
      <c r="L74" s="42"/>
      <c r="M74" s="41"/>
    </row>
    <row r="75" spans="1:13" ht="26.25" customHeight="1">
      <c r="A75" s="46"/>
      <c r="B75" s="11"/>
      <c r="C75" s="11"/>
      <c r="D75" s="30" t="s">
        <v>197</v>
      </c>
      <c r="F75" s="14"/>
      <c r="J75" s="41"/>
      <c r="K75" s="207"/>
      <c r="L75" s="42"/>
      <c r="M75" s="41"/>
    </row>
    <row r="76" spans="1:13" ht="26.25" customHeight="1">
      <c r="A76" s="11"/>
      <c r="B76" s="30"/>
      <c r="C76" s="30"/>
      <c r="D76" s="30" t="s">
        <v>15</v>
      </c>
      <c r="F76" s="14"/>
      <c r="G76" s="199"/>
      <c r="K76" s="205"/>
      <c r="L76" s="18"/>
      <c r="M76" s="23"/>
    </row>
    <row r="77" spans="1:13" ht="26.25" customHeight="1">
      <c r="A77" s="11"/>
      <c r="B77" s="30"/>
      <c r="C77" s="30"/>
      <c r="D77" s="30"/>
      <c r="F77" s="14"/>
      <c r="G77" s="199"/>
      <c r="K77" s="205"/>
      <c r="L77" s="18"/>
      <c r="M77" s="23"/>
    </row>
    <row r="78" spans="1:13" ht="27" customHeight="1">
      <c r="A78" s="239" t="s">
        <v>2</v>
      </c>
      <c r="B78" s="239"/>
      <c r="C78" s="239"/>
      <c r="D78" s="239"/>
      <c r="E78" s="239"/>
      <c r="F78" s="239"/>
      <c r="G78" s="239"/>
      <c r="H78" s="239"/>
      <c r="I78" s="239"/>
      <c r="J78" s="239"/>
      <c r="K78" s="239"/>
      <c r="L78" s="239"/>
      <c r="M78" s="239"/>
    </row>
    <row r="79" spans="1:13" ht="27" customHeight="1">
      <c r="A79" s="240" t="s">
        <v>19</v>
      </c>
      <c r="B79" s="240"/>
      <c r="C79" s="240"/>
      <c r="D79" s="240"/>
      <c r="E79" s="240"/>
      <c r="F79" s="240"/>
      <c r="G79" s="240"/>
      <c r="H79" s="240"/>
      <c r="I79" s="240"/>
      <c r="J79" s="240"/>
      <c r="K79" s="240"/>
      <c r="L79" s="240"/>
      <c r="M79" s="240"/>
    </row>
    <row r="80" spans="1:13" ht="27" customHeight="1">
      <c r="A80" s="240" t="s">
        <v>48</v>
      </c>
      <c r="B80" s="240"/>
      <c r="C80" s="240"/>
      <c r="D80" s="240"/>
      <c r="E80" s="240"/>
      <c r="F80" s="240"/>
      <c r="G80" s="240"/>
      <c r="H80" s="240"/>
      <c r="I80" s="240"/>
      <c r="J80" s="240"/>
      <c r="K80" s="240"/>
      <c r="L80" s="240"/>
      <c r="M80" s="240"/>
    </row>
    <row r="81" spans="1:13" ht="27" customHeight="1">
      <c r="A81" s="235" t="str">
        <f>+A3</f>
        <v>AS AT MARCH 31, 2019</v>
      </c>
      <c r="B81" s="235"/>
      <c r="C81" s="235"/>
      <c r="D81" s="235"/>
      <c r="E81" s="235"/>
      <c r="F81" s="235"/>
      <c r="G81" s="235"/>
      <c r="H81" s="235"/>
      <c r="I81" s="235"/>
      <c r="J81" s="235"/>
      <c r="K81" s="235"/>
      <c r="L81" s="235"/>
      <c r="M81" s="235"/>
    </row>
    <row r="82" spans="1:13" ht="27" customHeight="1">
      <c r="A82" s="235" t="s">
        <v>203</v>
      </c>
      <c r="B82" s="235"/>
      <c r="C82" s="235"/>
      <c r="D82" s="235"/>
      <c r="E82" s="235"/>
      <c r="F82" s="235"/>
      <c r="G82" s="235"/>
      <c r="H82" s="235"/>
      <c r="I82" s="235"/>
      <c r="J82" s="235"/>
      <c r="K82" s="235"/>
      <c r="L82" s="235"/>
      <c r="M82" s="235"/>
    </row>
    <row r="83" spans="1:13" ht="27" customHeight="1">
      <c r="A83" s="3"/>
      <c r="B83" s="3"/>
      <c r="C83" s="3"/>
      <c r="D83" s="3"/>
      <c r="E83" s="3"/>
      <c r="F83" s="3"/>
      <c r="G83" s="196"/>
      <c r="H83" s="3"/>
      <c r="I83" s="3"/>
      <c r="J83" s="3"/>
      <c r="K83" s="196"/>
      <c r="L83" s="3"/>
      <c r="M83" s="3"/>
    </row>
    <row r="84" spans="1:13" ht="27" customHeight="1">
      <c r="A84" s="31"/>
      <c r="B84" s="31"/>
      <c r="C84" s="31"/>
      <c r="D84" s="29"/>
      <c r="G84" s="241" t="s">
        <v>21</v>
      </c>
      <c r="H84" s="241"/>
      <c r="I84" s="241"/>
      <c r="J84" s="241"/>
      <c r="K84" s="241"/>
      <c r="L84" s="241"/>
      <c r="M84" s="241"/>
    </row>
    <row r="85" spans="1:13" ht="27" customHeight="1">
      <c r="A85" s="31"/>
      <c r="B85" s="31"/>
      <c r="C85" s="31"/>
      <c r="D85" s="29"/>
      <c r="G85" s="237" t="s">
        <v>22</v>
      </c>
      <c r="H85" s="237"/>
      <c r="I85" s="237"/>
      <c r="J85" s="32"/>
      <c r="K85" s="236" t="s">
        <v>23</v>
      </c>
      <c r="L85" s="236"/>
      <c r="M85" s="236"/>
    </row>
    <row r="86" spans="1:13" ht="27" customHeight="1">
      <c r="A86" s="238" t="s">
        <v>49</v>
      </c>
      <c r="B86" s="238"/>
      <c r="C86" s="238"/>
      <c r="D86" s="238"/>
      <c r="E86" s="8" t="s">
        <v>25</v>
      </c>
      <c r="G86" s="142" t="str">
        <f>G48</f>
        <v>March 31, 2019</v>
      </c>
      <c r="H86" s="9"/>
      <c r="I86" s="142" t="str">
        <f>I48</f>
        <v>December 31, 2018</v>
      </c>
      <c r="J86" s="9"/>
      <c r="K86" s="142" t="str">
        <f>K48</f>
        <v>March 31, 2019</v>
      </c>
      <c r="L86" s="9"/>
      <c r="M86" s="142" t="str">
        <f>M48</f>
        <v>December 31, 2018</v>
      </c>
    </row>
    <row r="87" spans="1:13" ht="27" customHeight="1">
      <c r="A87" s="238" t="s">
        <v>68</v>
      </c>
      <c r="B87" s="238"/>
      <c r="C87" s="238"/>
      <c r="D87" s="238"/>
      <c r="E87" s="8"/>
      <c r="G87" s="230"/>
      <c r="H87" s="9"/>
      <c r="I87" s="33"/>
      <c r="J87" s="9"/>
      <c r="K87" s="33"/>
      <c r="L87" s="9"/>
      <c r="M87" s="33"/>
    </row>
    <row r="88" spans="1:13" ht="27" customHeight="1">
      <c r="A88" s="22" t="s">
        <v>69</v>
      </c>
      <c r="B88" s="11"/>
      <c r="C88" s="11"/>
      <c r="D88" s="11"/>
      <c r="E88" s="11"/>
      <c r="F88" s="11"/>
      <c r="G88" s="231"/>
      <c r="H88" s="41"/>
      <c r="I88" s="48"/>
      <c r="K88" s="41"/>
      <c r="L88" s="42"/>
      <c r="M88" s="41"/>
    </row>
    <row r="89" spans="1:13" ht="27" customHeight="1">
      <c r="A89" s="11"/>
      <c r="B89" s="2" t="s">
        <v>70</v>
      </c>
      <c r="C89" s="11"/>
      <c r="D89" s="11"/>
      <c r="E89" s="25"/>
      <c r="F89" s="11"/>
      <c r="G89" s="231"/>
      <c r="H89" s="41"/>
      <c r="I89" s="41"/>
      <c r="J89" s="41"/>
      <c r="K89" s="41"/>
      <c r="L89" s="42"/>
      <c r="M89" s="41"/>
    </row>
    <row r="90" spans="1:13" ht="27" customHeight="1">
      <c r="A90" s="11"/>
      <c r="B90" s="29" t="s">
        <v>3</v>
      </c>
      <c r="C90" s="24" t="s">
        <v>71</v>
      </c>
      <c r="D90" s="11"/>
      <c r="E90" s="11"/>
      <c r="F90" s="11"/>
      <c r="G90" s="231"/>
      <c r="H90" s="41"/>
      <c r="I90" s="41"/>
      <c r="J90" s="41"/>
      <c r="K90" s="41"/>
      <c r="L90" s="42"/>
      <c r="M90" s="41"/>
    </row>
    <row r="91" spans="1:13" ht="27" customHeight="1" thickBot="1">
      <c r="A91" s="11"/>
      <c r="B91" s="29"/>
      <c r="C91" s="2" t="s">
        <v>73</v>
      </c>
      <c r="D91" s="11"/>
      <c r="E91" s="11"/>
      <c r="F91" s="11"/>
      <c r="G91" s="232">
        <v>401200000</v>
      </c>
      <c r="H91" s="41"/>
      <c r="I91" s="49">
        <v>401200000</v>
      </c>
      <c r="J91" s="41"/>
      <c r="K91" s="49">
        <v>401200000</v>
      </c>
      <c r="L91" s="42"/>
      <c r="M91" s="49">
        <v>401200000</v>
      </c>
    </row>
    <row r="92" spans="1:13" ht="27" customHeight="1" thickTop="1">
      <c r="A92" s="11"/>
      <c r="C92" s="29" t="s">
        <v>72</v>
      </c>
      <c r="D92" s="11"/>
      <c r="E92" s="11"/>
      <c r="G92" s="195"/>
      <c r="H92" s="16"/>
      <c r="I92" s="16"/>
      <c r="J92" s="16"/>
      <c r="K92" s="198"/>
      <c r="L92" s="42"/>
      <c r="M92" s="16"/>
    </row>
    <row r="93" spans="1:13" ht="27" customHeight="1">
      <c r="A93" s="11"/>
      <c r="C93" s="2" t="s">
        <v>74</v>
      </c>
      <c r="D93" s="11"/>
      <c r="E93" s="11"/>
      <c r="G93" s="231">
        <v>401200000</v>
      </c>
      <c r="H93" s="41"/>
      <c r="I93" s="41">
        <v>401200000</v>
      </c>
      <c r="J93" s="41"/>
      <c r="K93" s="41">
        <v>401200000</v>
      </c>
      <c r="L93" s="18"/>
      <c r="M93" s="41">
        <v>401200000</v>
      </c>
    </row>
    <row r="94" spans="1:13" ht="27" customHeight="1">
      <c r="A94" s="11"/>
      <c r="B94" s="50" t="s">
        <v>75</v>
      </c>
      <c r="C94" s="11"/>
      <c r="D94" s="11"/>
      <c r="E94" s="15"/>
      <c r="G94" s="224">
        <f>เปลี่ยนแปลงรวม!G27</f>
        <v>1254305250</v>
      </c>
      <c r="H94" s="16"/>
      <c r="I94" s="16">
        <v>1254305250</v>
      </c>
      <c r="K94" s="14">
        <f>เปลี่ยนแปลงเฉพาะ!H11</f>
        <v>1254774465.4100001</v>
      </c>
      <c r="M94" s="14">
        <v>1254774465.4100001</v>
      </c>
    </row>
    <row r="95" spans="1:13" ht="27" customHeight="1">
      <c r="A95" s="11"/>
      <c r="B95" s="11" t="s">
        <v>76</v>
      </c>
      <c r="C95" s="11"/>
      <c r="D95" s="11"/>
      <c r="E95" s="11"/>
      <c r="G95" s="195"/>
      <c r="H95" s="16"/>
      <c r="I95" s="16"/>
      <c r="J95" s="16"/>
      <c r="K95" s="198"/>
      <c r="L95" s="151"/>
      <c r="M95" s="16"/>
    </row>
    <row r="96" spans="1:13" ht="27" customHeight="1">
      <c r="A96" s="11"/>
      <c r="B96" s="11"/>
      <c r="C96" s="11" t="s">
        <v>77</v>
      </c>
      <c r="D96" s="11"/>
      <c r="E96" s="11"/>
      <c r="G96" s="195"/>
      <c r="H96" s="16"/>
      <c r="I96" s="16"/>
      <c r="J96" s="16"/>
      <c r="K96" s="198"/>
      <c r="L96" s="151"/>
      <c r="M96" s="16"/>
    </row>
    <row r="97" spans="1:13" ht="27" customHeight="1">
      <c r="A97" s="11"/>
      <c r="B97" s="11"/>
      <c r="C97" s="11"/>
      <c r="D97" s="11" t="s">
        <v>78</v>
      </c>
      <c r="E97" s="25">
        <v>23</v>
      </c>
      <c r="G97" s="224">
        <f>+เปลี่ยนแปลงรวม!I27</f>
        <v>71540140.290000007</v>
      </c>
      <c r="H97" s="16"/>
      <c r="I97" s="16">
        <v>66109086.269999996</v>
      </c>
      <c r="J97" s="16"/>
      <c r="K97" s="16">
        <f>+เปลี่ยนแปลงเฉพาะ!J19</f>
        <v>14187250.959999999</v>
      </c>
      <c r="L97" s="151"/>
      <c r="M97" s="16">
        <v>12193722.600000001</v>
      </c>
    </row>
    <row r="98" spans="1:13" ht="27" customHeight="1">
      <c r="A98" s="11"/>
      <c r="B98" s="11"/>
      <c r="C98" s="2" t="s">
        <v>79</v>
      </c>
      <c r="D98" s="11"/>
      <c r="E98" s="11"/>
      <c r="G98" s="231">
        <f>+เปลี่ยนแปลงรวม!K27</f>
        <v>827222419.19000006</v>
      </c>
      <c r="H98" s="41"/>
      <c r="I98" s="41">
        <v>747804294.76999998</v>
      </c>
      <c r="J98" s="41"/>
      <c r="K98" s="51">
        <f>+เปลี่ยนแปลงเฉพาะ!L19</f>
        <v>222990995.36000001</v>
      </c>
      <c r="L98" s="155"/>
      <c r="M98" s="51">
        <v>185113956.47</v>
      </c>
    </row>
    <row r="99" spans="1:13" ht="27" customHeight="1">
      <c r="A99" s="11"/>
      <c r="B99" s="50" t="s">
        <v>80</v>
      </c>
      <c r="C99" s="11"/>
      <c r="D99" s="11"/>
      <c r="E99" s="15"/>
      <c r="G99" s="228">
        <f>เปลี่ยนแปลงรวม!S27</f>
        <v>33733382.299999997</v>
      </c>
      <c r="H99" s="16"/>
      <c r="I99" s="45">
        <v>33733382.299999997</v>
      </c>
      <c r="K99" s="43">
        <f>+เปลี่ยนแปลงเฉพาะ!P19</f>
        <v>17138892.509999998</v>
      </c>
      <c r="M99" s="43">
        <v>17138892.509999998</v>
      </c>
    </row>
    <row r="100" spans="1:13" ht="27" customHeight="1">
      <c r="A100" s="11"/>
      <c r="B100" s="27" t="s">
        <v>81</v>
      </c>
      <c r="D100" s="11"/>
      <c r="E100" s="11"/>
      <c r="G100" s="224">
        <f>SUM(G93:G99)</f>
        <v>2588001191.7800002</v>
      </c>
      <c r="H100" s="16"/>
      <c r="I100" s="16">
        <f>SUM(I93:I99)</f>
        <v>2503152013.3400002</v>
      </c>
      <c r="J100" s="16"/>
      <c r="K100" s="16">
        <f>SUM(K93:K99)</f>
        <v>1910291604.24</v>
      </c>
      <c r="L100" s="42"/>
      <c r="M100" s="16">
        <f>SUM(M93:M99)</f>
        <v>1870421036.99</v>
      </c>
    </row>
    <row r="101" spans="1:13" ht="27" customHeight="1">
      <c r="A101" s="11"/>
      <c r="B101" s="29" t="s">
        <v>82</v>
      </c>
      <c r="D101" s="11"/>
      <c r="E101" s="11"/>
      <c r="G101" s="224">
        <f>+เปลี่ยนแปลงรวม!W27</f>
        <v>802780220.70000005</v>
      </c>
      <c r="H101" s="16"/>
      <c r="I101" s="16">
        <v>765327017.08000004</v>
      </c>
      <c r="J101" s="16"/>
      <c r="K101" s="16">
        <v>0</v>
      </c>
      <c r="L101" s="52"/>
      <c r="M101" s="16">
        <v>0</v>
      </c>
    </row>
    <row r="102" spans="1:13" ht="27" customHeight="1">
      <c r="A102" s="11"/>
      <c r="B102" s="53" t="s">
        <v>83</v>
      </c>
      <c r="C102" s="11"/>
      <c r="D102" s="11"/>
      <c r="E102" s="11"/>
      <c r="G102" s="229">
        <f>SUM(G100:G101)</f>
        <v>3390781412.4800005</v>
      </c>
      <c r="H102" s="41"/>
      <c r="I102" s="47">
        <f>SUM(I100:I101)</f>
        <v>3268479030.4200001</v>
      </c>
      <c r="J102" s="41"/>
      <c r="K102" s="47">
        <f>SUM(K100:K101)</f>
        <v>1910291604.24</v>
      </c>
      <c r="L102" s="42"/>
      <c r="M102" s="47">
        <f>SUM(M100:M101)</f>
        <v>1870421036.99</v>
      </c>
    </row>
    <row r="103" spans="1:13" ht="27" customHeight="1" thickBot="1">
      <c r="A103" s="27" t="s">
        <v>84</v>
      </c>
      <c r="B103" s="11"/>
      <c r="C103" s="11"/>
      <c r="E103" s="11"/>
      <c r="G103" s="233">
        <f>G68+G102</f>
        <v>6457610645.1400003</v>
      </c>
      <c r="H103" s="41"/>
      <c r="I103" s="54">
        <f>I68+I102</f>
        <v>5950580605.8700008</v>
      </c>
      <c r="J103" s="41"/>
      <c r="K103" s="54">
        <f>K68+K102</f>
        <v>1956256876.46</v>
      </c>
      <c r="L103" s="42"/>
      <c r="M103" s="54">
        <f>M68+M102</f>
        <v>1899776276.22</v>
      </c>
    </row>
    <row r="104" spans="1:13" ht="27" customHeight="1" thickTop="1">
      <c r="B104" s="11"/>
      <c r="C104" s="11"/>
      <c r="E104" s="11"/>
      <c r="G104" s="202"/>
      <c r="H104" s="55"/>
      <c r="I104" s="55"/>
      <c r="J104" s="55"/>
      <c r="K104" s="208"/>
      <c r="L104" s="56"/>
      <c r="M104" s="55"/>
    </row>
    <row r="105" spans="1:13" ht="27" customHeight="1">
      <c r="B105" s="11"/>
      <c r="C105" s="11"/>
      <c r="E105" s="11"/>
      <c r="G105" s="202"/>
      <c r="H105" s="55"/>
      <c r="I105" s="55"/>
      <c r="J105" s="55"/>
      <c r="K105" s="208"/>
      <c r="L105" s="56"/>
      <c r="M105" s="55"/>
    </row>
    <row r="106" spans="1:13" ht="27" customHeight="1">
      <c r="A106" s="29" t="s">
        <v>47</v>
      </c>
      <c r="D106" s="29"/>
      <c r="G106" s="203"/>
    </row>
    <row r="107" spans="1:13" ht="27" customHeight="1">
      <c r="A107" s="29"/>
      <c r="D107" s="29"/>
      <c r="G107" s="203"/>
      <c r="L107" s="14"/>
    </row>
    <row r="108" spans="1:13" ht="27" customHeight="1">
      <c r="A108" s="29"/>
      <c r="D108" s="29"/>
    </row>
    <row r="109" spans="1:13" ht="27" customHeight="1">
      <c r="A109" s="29"/>
      <c r="D109" s="29"/>
    </row>
    <row r="110" spans="1:13" ht="27" customHeight="1">
      <c r="D110" s="30" t="s">
        <v>197</v>
      </c>
      <c r="F110" s="14"/>
    </row>
    <row r="111" spans="1:13" ht="27" customHeight="1">
      <c r="D111" s="30" t="s">
        <v>15</v>
      </c>
      <c r="F111" s="14"/>
      <c r="G111" s="199"/>
    </row>
    <row r="113" spans="9:13" ht="27" customHeight="1">
      <c r="I113" s="13"/>
      <c r="J113" s="13"/>
      <c r="K113" s="197"/>
      <c r="L113" s="13"/>
      <c r="M113" s="13"/>
    </row>
  </sheetData>
  <mergeCells count="27">
    <mergeCell ref="A87:D87"/>
    <mergeCell ref="A1:M1"/>
    <mergeCell ref="A2:M2"/>
    <mergeCell ref="A3:M3"/>
    <mergeCell ref="G6:M6"/>
    <mergeCell ref="K7:M7"/>
    <mergeCell ref="G7:I7"/>
    <mergeCell ref="A40:M40"/>
    <mergeCell ref="A41:M41"/>
    <mergeCell ref="A42:M42"/>
    <mergeCell ref="A43:M43"/>
    <mergeCell ref="G46:M46"/>
    <mergeCell ref="K47:M47"/>
    <mergeCell ref="G47:I47"/>
    <mergeCell ref="A48:D48"/>
    <mergeCell ref="A86:D86"/>
    <mergeCell ref="A4:M4"/>
    <mergeCell ref="A44:M44"/>
    <mergeCell ref="A82:M82"/>
    <mergeCell ref="K85:M85"/>
    <mergeCell ref="G85:I85"/>
    <mergeCell ref="A49:D49"/>
    <mergeCell ref="A78:M78"/>
    <mergeCell ref="A79:M79"/>
    <mergeCell ref="A80:M80"/>
    <mergeCell ref="A81:M81"/>
    <mergeCell ref="G84:M84"/>
  </mergeCells>
  <phoneticPr fontId="4" type="noConversion"/>
  <pageMargins left="0.70866141732283472" right="0.19685039370078741" top="0.59055118110236227" bottom="0.56000000000000005" header="0.42" footer="0.31496062992125984"/>
  <pageSetup paperSize="9" scale="80" orientation="portrait" r:id="rId1"/>
  <headerFooter alignWithMargins="0"/>
  <ignoredErrors>
    <ignoredError sqref="E16 E10:E14 E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="92" zoomScaleNormal="92" zoomScaleSheetLayoutView="92" workbookViewId="0">
      <selection activeCell="A4" sqref="A4:N4"/>
    </sheetView>
  </sheetViews>
  <sheetFormatPr defaultColWidth="12" defaultRowHeight="22.5" customHeight="1"/>
  <cols>
    <col min="1" max="1" width="6.6640625" style="2" customWidth="1"/>
    <col min="2" max="3" width="9.33203125" style="2" customWidth="1"/>
    <col min="4" max="4" width="8.6640625" style="2" customWidth="1"/>
    <col min="5" max="5" width="5.5" style="2" customWidth="1"/>
    <col min="6" max="6" width="8.5" style="2" customWidth="1"/>
    <col min="7" max="7" width="10.1640625" style="2" customWidth="1"/>
    <col min="8" max="8" width="19.6640625" style="2" customWidth="1"/>
    <col min="9" max="9" width="1.1640625" style="2" customWidth="1"/>
    <col min="10" max="10" width="19.1640625" style="2" customWidth="1"/>
    <col min="11" max="11" width="1.1640625" style="2" customWidth="1"/>
    <col min="12" max="12" width="17.83203125" style="2" customWidth="1"/>
    <col min="13" max="13" width="1.1640625" style="2" customWidth="1"/>
    <col min="14" max="14" width="17.83203125" style="2" customWidth="1"/>
    <col min="15" max="15" width="2.1640625" style="2" customWidth="1"/>
    <col min="16" max="16384" width="12" style="2"/>
  </cols>
  <sheetData>
    <row r="1" spans="1:14" ht="22.5" customHeight="1">
      <c r="A1" s="240" t="s">
        <v>85</v>
      </c>
      <c r="B1" s="240"/>
      <c r="C1" s="240"/>
      <c r="D1" s="240"/>
      <c r="E1" s="240"/>
      <c r="F1" s="240"/>
      <c r="G1" s="240"/>
      <c r="H1" s="240"/>
      <c r="I1" s="240"/>
      <c r="J1" s="242"/>
      <c r="K1" s="240"/>
      <c r="L1" s="240"/>
      <c r="M1" s="240"/>
      <c r="N1" s="242"/>
    </row>
    <row r="2" spans="1:14" ht="22.5" customHeight="1">
      <c r="A2" s="243" t="s">
        <v>86</v>
      </c>
      <c r="B2" s="243"/>
      <c r="C2" s="243"/>
      <c r="D2" s="243"/>
      <c r="E2" s="243"/>
      <c r="F2" s="243"/>
      <c r="G2" s="243"/>
      <c r="H2" s="243"/>
      <c r="I2" s="243"/>
      <c r="J2" s="244"/>
      <c r="K2" s="243"/>
      <c r="L2" s="243"/>
      <c r="M2" s="243"/>
      <c r="N2" s="244"/>
    </row>
    <row r="3" spans="1:14" ht="22.5" customHeight="1">
      <c r="A3" s="247" t="s">
        <v>204</v>
      </c>
      <c r="B3" s="247"/>
      <c r="C3" s="247"/>
      <c r="D3" s="247"/>
      <c r="E3" s="247"/>
      <c r="F3" s="247"/>
      <c r="G3" s="247"/>
      <c r="H3" s="247"/>
      <c r="I3" s="247"/>
      <c r="J3" s="248"/>
      <c r="K3" s="247"/>
      <c r="L3" s="247"/>
      <c r="M3" s="247"/>
      <c r="N3" s="248"/>
    </row>
    <row r="4" spans="1:14" ht="22.5" customHeight="1">
      <c r="A4" s="247" t="s">
        <v>203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</row>
    <row r="5" spans="1:14" ht="22.5" customHeight="1">
      <c r="A5" s="57"/>
      <c r="B5" s="57"/>
      <c r="C5" s="57"/>
      <c r="D5" s="57"/>
      <c r="E5" s="57"/>
      <c r="F5" s="57"/>
      <c r="G5" s="57"/>
      <c r="H5" s="209"/>
      <c r="I5" s="58"/>
      <c r="J5" s="181"/>
      <c r="K5" s="58"/>
      <c r="L5" s="209"/>
      <c r="M5" s="58"/>
      <c r="N5" s="181"/>
    </row>
    <row r="6" spans="1:14" ht="22.5" customHeight="1">
      <c r="A6" s="59"/>
      <c r="B6" s="59"/>
      <c r="C6" s="59"/>
      <c r="D6" s="59"/>
      <c r="E6" s="59"/>
      <c r="F6" s="59"/>
      <c r="G6" s="59"/>
      <c r="H6" s="241" t="s">
        <v>21</v>
      </c>
      <c r="I6" s="241"/>
      <c r="J6" s="245"/>
      <c r="K6" s="241"/>
      <c r="L6" s="241"/>
      <c r="M6" s="241"/>
      <c r="N6" s="245"/>
    </row>
    <row r="7" spans="1:14" ht="22.5" customHeight="1">
      <c r="A7" s="60"/>
      <c r="B7" s="4"/>
      <c r="C7" s="4"/>
      <c r="D7" s="4"/>
      <c r="E7" s="4"/>
      <c r="F7" s="4"/>
      <c r="G7" s="4"/>
      <c r="H7" s="236" t="s">
        <v>22</v>
      </c>
      <c r="I7" s="236"/>
      <c r="J7" s="246"/>
      <c r="K7" s="61"/>
      <c r="L7" s="236" t="s">
        <v>23</v>
      </c>
      <c r="M7" s="236"/>
      <c r="N7" s="246"/>
    </row>
    <row r="8" spans="1:14" ht="22.5" customHeight="1">
      <c r="A8" s="60"/>
      <c r="B8" s="4"/>
      <c r="C8" s="4"/>
      <c r="D8" s="4"/>
      <c r="E8" s="4"/>
      <c r="F8" s="4"/>
      <c r="G8" s="62" t="s">
        <v>25</v>
      </c>
      <c r="H8" s="142" t="s">
        <v>202</v>
      </c>
      <c r="I8" s="9"/>
      <c r="J8" s="142" t="s">
        <v>201</v>
      </c>
      <c r="K8" s="9"/>
      <c r="L8" s="142" t="s">
        <v>202</v>
      </c>
      <c r="M8" s="9"/>
      <c r="N8" s="142" t="s">
        <v>201</v>
      </c>
    </row>
    <row r="9" spans="1:14" ht="22.5" customHeight="1">
      <c r="A9" s="26" t="s">
        <v>87</v>
      </c>
      <c r="H9" s="74">
        <v>392462343.83999997</v>
      </c>
      <c r="I9" s="75"/>
      <c r="J9" s="74">
        <v>342681718.87</v>
      </c>
      <c r="K9" s="210"/>
      <c r="L9" s="75">
        <v>0</v>
      </c>
      <c r="M9" s="182"/>
      <c r="N9" s="75">
        <v>0</v>
      </c>
    </row>
    <row r="10" spans="1:14" ht="22.5" customHeight="1">
      <c r="A10" s="26" t="s">
        <v>88</v>
      </c>
      <c r="B10" s="4"/>
      <c r="C10" s="4"/>
      <c r="D10" s="4"/>
      <c r="E10" s="4"/>
      <c r="F10" s="4"/>
      <c r="G10" s="62"/>
      <c r="H10" s="76">
        <v>0</v>
      </c>
      <c r="I10" s="211"/>
      <c r="J10" s="77">
        <v>0</v>
      </c>
      <c r="K10" s="212"/>
      <c r="L10" s="213">
        <v>56193676</v>
      </c>
      <c r="M10" s="183"/>
      <c r="N10" s="76">
        <v>41254462.5</v>
      </c>
    </row>
    <row r="11" spans="1:14" ht="22.5" customHeight="1">
      <c r="A11" s="26"/>
      <c r="B11" s="26" t="s">
        <v>89</v>
      </c>
      <c r="C11" s="26"/>
      <c r="D11" s="26"/>
      <c r="E11" s="26"/>
      <c r="F11" s="26"/>
      <c r="G11" s="64"/>
      <c r="H11" s="78">
        <f>SUM(H9:H10)</f>
        <v>392462343.83999997</v>
      </c>
      <c r="I11" s="214"/>
      <c r="J11" s="78">
        <f>SUM(J9:J10)</f>
        <v>342681718.87</v>
      </c>
      <c r="K11" s="210"/>
      <c r="L11" s="78">
        <f>SUM(L9:L10)</f>
        <v>56193676</v>
      </c>
      <c r="M11" s="182"/>
      <c r="N11" s="78">
        <f>SUM(N9:N10)</f>
        <v>41254462.5</v>
      </c>
    </row>
    <row r="12" spans="1:14" ht="22.5" customHeight="1">
      <c r="A12" s="26" t="s">
        <v>90</v>
      </c>
      <c r="G12" s="65"/>
      <c r="H12" s="79">
        <v>-216499141.13</v>
      </c>
      <c r="I12" s="75"/>
      <c r="J12" s="79">
        <v>-189456928.05000001</v>
      </c>
      <c r="K12" s="210"/>
      <c r="L12" s="80">
        <v>0</v>
      </c>
      <c r="M12" s="182"/>
      <c r="N12" s="80">
        <v>0</v>
      </c>
    </row>
    <row r="13" spans="1:14" ht="22.5" customHeight="1">
      <c r="A13" s="10" t="s">
        <v>91</v>
      </c>
      <c r="G13" s="38"/>
      <c r="H13" s="81">
        <f>SUM(H11:H12)</f>
        <v>175963202.70999998</v>
      </c>
      <c r="I13" s="214"/>
      <c r="J13" s="81">
        <f>SUM(J11:J12)</f>
        <v>153224790.81999999</v>
      </c>
      <c r="K13" s="210"/>
      <c r="L13" s="82">
        <f>SUM(L11:L12)</f>
        <v>56193676</v>
      </c>
      <c r="M13" s="182"/>
      <c r="N13" s="82">
        <f>SUM(N11:N12)</f>
        <v>41254462.5</v>
      </c>
    </row>
    <row r="14" spans="1:14" ht="22.5" customHeight="1">
      <c r="A14" s="11" t="s">
        <v>92</v>
      </c>
      <c r="G14" s="66">
        <v>25</v>
      </c>
      <c r="H14" s="81">
        <v>2561193.33</v>
      </c>
      <c r="I14" s="214"/>
      <c r="J14" s="81">
        <v>3623242.350000001</v>
      </c>
      <c r="K14" s="215"/>
      <c r="L14" s="81">
        <v>3538632.59</v>
      </c>
      <c r="M14" s="184"/>
      <c r="N14" s="81">
        <v>4905958.1400000006</v>
      </c>
    </row>
    <row r="15" spans="1:14" ht="22.5" customHeight="1">
      <c r="A15" s="31" t="s">
        <v>93</v>
      </c>
      <c r="B15" s="26"/>
      <c r="C15" s="26"/>
      <c r="D15" s="26"/>
      <c r="E15" s="26"/>
      <c r="F15" s="26"/>
      <c r="G15" s="67"/>
      <c r="H15" s="83">
        <f>SUM(H13:H14)</f>
        <v>178524396.03999999</v>
      </c>
      <c r="I15" s="214"/>
      <c r="J15" s="83">
        <f>SUM(J13:J14)</f>
        <v>156848033.16999999</v>
      </c>
      <c r="K15" s="216"/>
      <c r="L15" s="83">
        <f>SUM(L13:L14)</f>
        <v>59732308.590000004</v>
      </c>
      <c r="M15" s="184"/>
      <c r="N15" s="83">
        <f>SUM(N13:N14)</f>
        <v>46160420.640000001</v>
      </c>
    </row>
    <row r="16" spans="1:14" ht="22.5" customHeight="1">
      <c r="A16" s="26" t="s">
        <v>94</v>
      </c>
      <c r="G16" s="68"/>
      <c r="H16" s="84">
        <v>-27545231.250000004</v>
      </c>
      <c r="I16" s="85"/>
      <c r="J16" s="84">
        <v>-21471247.010000002</v>
      </c>
      <c r="K16" s="215"/>
      <c r="L16" s="85">
        <v>-17669151.230000004</v>
      </c>
      <c r="M16" s="182"/>
      <c r="N16" s="85">
        <v>-13117284.99</v>
      </c>
    </row>
    <row r="17" spans="1:14" ht="22.5" customHeight="1">
      <c r="A17" s="26" t="s">
        <v>195</v>
      </c>
      <c r="G17" s="68"/>
      <c r="H17" s="84">
        <v>-1163003.48</v>
      </c>
      <c r="I17" s="85"/>
      <c r="J17" s="84">
        <v>0</v>
      </c>
      <c r="K17" s="215"/>
      <c r="L17" s="85">
        <v>-2124925</v>
      </c>
      <c r="M17" s="182"/>
      <c r="N17" s="85">
        <v>0</v>
      </c>
    </row>
    <row r="18" spans="1:14" s="11" customFormat="1" ht="22.5" customHeight="1">
      <c r="A18" s="26" t="s">
        <v>95</v>
      </c>
      <c r="G18" s="69"/>
      <c r="H18" s="85">
        <v>-19494399.739999998</v>
      </c>
      <c r="I18" s="86"/>
      <c r="J18" s="85">
        <v>-19508153.93</v>
      </c>
      <c r="K18" s="217"/>
      <c r="L18" s="85">
        <v>-67665.11</v>
      </c>
      <c r="M18" s="187"/>
      <c r="N18" s="86">
        <v>-47110.44</v>
      </c>
    </row>
    <row r="19" spans="1:14" ht="22.5" customHeight="1">
      <c r="A19" s="26" t="s">
        <v>96</v>
      </c>
      <c r="G19" s="66"/>
      <c r="H19" s="79">
        <v>4327351.75</v>
      </c>
      <c r="I19" s="75"/>
      <c r="J19" s="79">
        <v>3727280.09</v>
      </c>
      <c r="K19" s="217"/>
      <c r="L19" s="79">
        <v>0</v>
      </c>
      <c r="M19" s="187"/>
      <c r="N19" s="80">
        <v>0</v>
      </c>
    </row>
    <row r="20" spans="1:14" ht="22.5" customHeight="1">
      <c r="B20" s="26" t="s">
        <v>108</v>
      </c>
      <c r="C20" s="26"/>
      <c r="D20" s="26"/>
      <c r="E20" s="26"/>
      <c r="F20" s="26"/>
      <c r="G20" s="67"/>
      <c r="H20" s="79">
        <f>SUM(H16:H19)</f>
        <v>-43875282.719999999</v>
      </c>
      <c r="I20" s="75"/>
      <c r="J20" s="79">
        <f>SUM(J16:J19)</f>
        <v>-37252120.849999994</v>
      </c>
      <c r="K20" s="217"/>
      <c r="L20" s="79">
        <f>SUM(L16:L19)</f>
        <v>-19861741.340000004</v>
      </c>
      <c r="M20" s="186"/>
      <c r="N20" s="79">
        <f>SUM(N16:N19)</f>
        <v>-13164395.43</v>
      </c>
    </row>
    <row r="21" spans="1:14" ht="22.5" customHeight="1">
      <c r="A21" s="31" t="s">
        <v>97</v>
      </c>
      <c r="B21" s="26"/>
      <c r="C21" s="26"/>
      <c r="D21" s="26"/>
      <c r="E21" s="26"/>
      <c r="F21" s="26"/>
      <c r="G21" s="67"/>
      <c r="H21" s="89">
        <f>H15+H20</f>
        <v>134649113.31999999</v>
      </c>
      <c r="I21" s="75"/>
      <c r="J21" s="89">
        <f>J15+J20</f>
        <v>119595912.31999999</v>
      </c>
      <c r="K21" s="217"/>
      <c r="L21" s="85">
        <f>L15+L20</f>
        <v>39870567.25</v>
      </c>
      <c r="M21" s="184"/>
      <c r="N21" s="85">
        <f>N15+N20</f>
        <v>32996025.210000001</v>
      </c>
    </row>
    <row r="22" spans="1:14" ht="22.5" customHeight="1">
      <c r="A22" s="26" t="s">
        <v>98</v>
      </c>
      <c r="G22" s="66">
        <v>27</v>
      </c>
      <c r="H22" s="79">
        <v>0</v>
      </c>
      <c r="I22" s="214"/>
      <c r="J22" s="80">
        <v>0</v>
      </c>
      <c r="K22" s="216"/>
      <c r="L22" s="79">
        <v>0</v>
      </c>
      <c r="M22" s="184"/>
      <c r="N22" s="80">
        <v>0</v>
      </c>
    </row>
    <row r="23" spans="1:14" ht="22.5" customHeight="1">
      <c r="A23" s="31" t="s">
        <v>212</v>
      </c>
      <c r="B23" s="26"/>
      <c r="C23" s="26"/>
      <c r="D23" s="26"/>
      <c r="E23" s="26"/>
      <c r="F23" s="26"/>
      <c r="G23" s="26"/>
      <c r="H23" s="83">
        <f>SUM(H21:H22)</f>
        <v>134649113.31999999</v>
      </c>
      <c r="I23" s="214"/>
      <c r="J23" s="83">
        <f>SUM(J21:J22)</f>
        <v>119595912.31999999</v>
      </c>
      <c r="K23" s="216"/>
      <c r="L23" s="79">
        <f>SUM(L21:L22)</f>
        <v>39870567.25</v>
      </c>
      <c r="M23" s="184"/>
      <c r="N23" s="79">
        <f>SUM(N21:N22)</f>
        <v>32996025.210000001</v>
      </c>
    </row>
    <row r="24" spans="1:14" ht="22.5" customHeight="1">
      <c r="A24" s="31" t="s">
        <v>99</v>
      </c>
      <c r="H24" s="184"/>
      <c r="I24" s="184"/>
      <c r="J24" s="182"/>
      <c r="K24" s="188"/>
      <c r="L24" s="182"/>
      <c r="M24" s="182"/>
      <c r="N24" s="182"/>
    </row>
    <row r="25" spans="1:14" ht="22.5" customHeight="1">
      <c r="B25" s="26" t="s">
        <v>210</v>
      </c>
      <c r="C25" s="26"/>
      <c r="D25" s="26"/>
      <c r="E25" s="26"/>
      <c r="F25" s="26"/>
      <c r="G25" s="26"/>
      <c r="H25" s="89">
        <v>0</v>
      </c>
      <c r="I25" s="85"/>
      <c r="J25" s="89">
        <v>0</v>
      </c>
      <c r="K25" s="85"/>
      <c r="L25" s="85">
        <v>0</v>
      </c>
      <c r="M25" s="186"/>
      <c r="N25" s="85">
        <v>0</v>
      </c>
    </row>
    <row r="26" spans="1:14" ht="22.5" customHeight="1" thickBot="1">
      <c r="A26" s="31" t="s">
        <v>211</v>
      </c>
      <c r="B26" s="26"/>
      <c r="C26" s="26"/>
      <c r="D26" s="26"/>
      <c r="E26" s="26"/>
      <c r="F26" s="26"/>
      <c r="G26" s="26"/>
      <c r="H26" s="92">
        <f>H23+H25</f>
        <v>134649113.31999999</v>
      </c>
      <c r="I26" s="85"/>
      <c r="J26" s="92">
        <f>J23+J25</f>
        <v>119595912.31999999</v>
      </c>
      <c r="K26" s="218"/>
      <c r="L26" s="92">
        <f>L23+L25</f>
        <v>39870567.25</v>
      </c>
      <c r="M26" s="186"/>
      <c r="N26" s="92">
        <f>N23+N25</f>
        <v>32996025.210000001</v>
      </c>
    </row>
    <row r="27" spans="1:14" ht="22.5" customHeight="1" thickTop="1">
      <c r="A27" s="27" t="s">
        <v>100</v>
      </c>
      <c r="B27" s="31"/>
      <c r="C27" s="31"/>
      <c r="D27" s="31"/>
      <c r="E27" s="31"/>
      <c r="F27" s="31"/>
      <c r="G27" s="31"/>
      <c r="H27" s="219"/>
      <c r="I27" s="219"/>
      <c r="J27" s="219"/>
      <c r="K27" s="84"/>
      <c r="L27" s="219"/>
      <c r="M27" s="189"/>
      <c r="N27" s="189"/>
    </row>
    <row r="28" spans="1:14" ht="22.5" customHeight="1">
      <c r="A28" s="70"/>
      <c r="B28" s="2" t="s">
        <v>101</v>
      </c>
      <c r="H28" s="1">
        <f>+H30-H29</f>
        <v>84849178.439999998</v>
      </c>
      <c r="I28" s="1"/>
      <c r="J28" s="1">
        <f>+J23-J29</f>
        <v>81291764.400182232</v>
      </c>
      <c r="K28" s="84"/>
      <c r="L28" s="85">
        <f>+L30-L29</f>
        <v>39870567.25</v>
      </c>
      <c r="M28" s="186"/>
      <c r="N28" s="85">
        <f>+N30-N29</f>
        <v>32996025.210000001</v>
      </c>
    </row>
    <row r="29" spans="1:14" ht="22.5" customHeight="1">
      <c r="A29" s="70"/>
      <c r="B29" s="2" t="s">
        <v>82</v>
      </c>
      <c r="H29" s="1">
        <v>49799934.880000003</v>
      </c>
      <c r="I29" s="219"/>
      <c r="J29" s="1">
        <v>38304147.919817761</v>
      </c>
      <c r="K29" s="84"/>
      <c r="L29" s="93">
        <v>0</v>
      </c>
      <c r="M29" s="191"/>
      <c r="N29" s="93">
        <v>0</v>
      </c>
    </row>
    <row r="30" spans="1:14" ht="22.5" customHeight="1" thickBot="1">
      <c r="A30" s="29"/>
      <c r="B30" s="2" t="s">
        <v>211</v>
      </c>
      <c r="H30" s="94">
        <f>H23</f>
        <v>134649113.31999999</v>
      </c>
      <c r="I30" s="1"/>
      <c r="J30" s="94">
        <f>J23</f>
        <v>119595912.31999999</v>
      </c>
      <c r="K30" s="84"/>
      <c r="L30" s="91">
        <f>L23</f>
        <v>39870567.25</v>
      </c>
      <c r="M30" s="190"/>
      <c r="N30" s="91">
        <f>N23</f>
        <v>32996025.210000001</v>
      </c>
    </row>
    <row r="31" spans="1:14" ht="22.5" customHeight="1" thickTop="1">
      <c r="A31" s="27" t="s">
        <v>102</v>
      </c>
      <c r="B31" s="31"/>
      <c r="C31" s="31"/>
      <c r="D31" s="31"/>
      <c r="E31" s="31"/>
      <c r="F31" s="31"/>
      <c r="G31" s="31"/>
      <c r="H31" s="189"/>
      <c r="I31" s="189"/>
      <c r="J31" s="189"/>
      <c r="K31" s="185"/>
      <c r="L31" s="189"/>
      <c r="M31" s="189"/>
      <c r="N31" s="189"/>
    </row>
    <row r="32" spans="1:14" ht="22.5" customHeight="1">
      <c r="A32" s="70"/>
      <c r="B32" s="2" t="s">
        <v>103</v>
      </c>
      <c r="H32" s="1">
        <f>+H34-H33</f>
        <v>84849178.439999998</v>
      </c>
      <c r="I32" s="1"/>
      <c r="J32" s="1">
        <f>J26-J33</f>
        <v>81291764.400182232</v>
      </c>
      <c r="K32" s="84"/>
      <c r="L32" s="85">
        <f>+L34-L33</f>
        <v>39870567.25</v>
      </c>
      <c r="M32" s="186"/>
      <c r="N32" s="85">
        <f>+N34-N33</f>
        <v>32996025.210000001</v>
      </c>
    </row>
    <row r="33" spans="1:14" ht="22.5" customHeight="1">
      <c r="A33" s="70"/>
      <c r="B33" s="2" t="s">
        <v>82</v>
      </c>
      <c r="H33" s="93">
        <f>+H29</f>
        <v>49799934.880000003</v>
      </c>
      <c r="I33" s="219"/>
      <c r="J33" s="93">
        <v>38304147.919817761</v>
      </c>
      <c r="K33" s="84"/>
      <c r="L33" s="93">
        <v>0</v>
      </c>
      <c r="M33" s="191"/>
      <c r="N33" s="93">
        <v>0</v>
      </c>
    </row>
    <row r="34" spans="1:14" ht="22.5" customHeight="1" thickBot="1">
      <c r="A34" s="29"/>
      <c r="B34" s="2" t="s">
        <v>206</v>
      </c>
      <c r="H34" s="94">
        <f>H26</f>
        <v>134649113.31999999</v>
      </c>
      <c r="I34" s="1"/>
      <c r="J34" s="94">
        <f>SUM(J32:J33)</f>
        <v>119595912.31999999</v>
      </c>
      <c r="K34" s="84"/>
      <c r="L34" s="94">
        <f>L26</f>
        <v>39870567.25</v>
      </c>
      <c r="M34" s="190"/>
      <c r="N34" s="94">
        <f>N26</f>
        <v>32996025.210000001</v>
      </c>
    </row>
    <row r="35" spans="1:14" ht="22.5" customHeight="1" thickTop="1">
      <c r="A35" s="27" t="s">
        <v>104</v>
      </c>
      <c r="B35" s="11"/>
      <c r="C35" s="11"/>
      <c r="D35" s="11"/>
      <c r="E35" s="11"/>
      <c r="F35" s="11"/>
      <c r="G35" s="11"/>
      <c r="K35" s="63"/>
      <c r="M35" s="192"/>
      <c r="N35" s="192"/>
    </row>
    <row r="36" spans="1:14" ht="22.5" customHeight="1">
      <c r="A36" s="27" t="s">
        <v>105</v>
      </c>
      <c r="B36" s="11"/>
      <c r="C36" s="11"/>
      <c r="D36" s="11"/>
      <c r="E36" s="11"/>
      <c r="F36" s="11"/>
      <c r="G36" s="11"/>
      <c r="K36" s="63"/>
      <c r="M36" s="192"/>
      <c r="N36" s="192"/>
    </row>
    <row r="37" spans="1:14" ht="22.5" customHeight="1">
      <c r="A37" s="27" t="s">
        <v>106</v>
      </c>
      <c r="B37" s="11"/>
      <c r="C37" s="11"/>
      <c r="D37" s="11"/>
      <c r="E37" s="11"/>
      <c r="F37" s="11"/>
      <c r="G37" s="11"/>
      <c r="K37" s="63"/>
      <c r="M37" s="192"/>
      <c r="N37" s="192"/>
    </row>
    <row r="38" spans="1:14" ht="22.5" customHeight="1">
      <c r="B38" s="24" t="s">
        <v>211</v>
      </c>
      <c r="C38" s="24"/>
      <c r="D38" s="24"/>
      <c r="E38" s="24"/>
      <c r="F38" s="24"/>
      <c r="G38" s="25">
        <v>21</v>
      </c>
      <c r="H38" s="178">
        <f>H28/401200000</f>
        <v>0.21148848065802592</v>
      </c>
      <c r="I38" s="220"/>
      <c r="J38" s="178">
        <f>J28/401200000</f>
        <v>0.20262154636137147</v>
      </c>
      <c r="K38" s="221"/>
      <c r="L38" s="174">
        <f>L28/401200000</f>
        <v>9.9378283275174478E-2</v>
      </c>
      <c r="M38" s="193"/>
      <c r="N38" s="174">
        <f>N28/401200000</f>
        <v>8.2243333025922238E-2</v>
      </c>
    </row>
    <row r="39" spans="1:14" ht="22.5" customHeight="1">
      <c r="B39" s="11" t="s">
        <v>107</v>
      </c>
      <c r="C39" s="11"/>
      <c r="D39" s="11"/>
      <c r="E39" s="11"/>
      <c r="F39" s="11"/>
      <c r="G39" s="11"/>
      <c r="H39" s="179">
        <v>401200000</v>
      </c>
      <c r="I39" s="222"/>
      <c r="J39" s="179">
        <v>401200000</v>
      </c>
      <c r="K39" s="223"/>
      <c r="L39" s="179">
        <v>401200000</v>
      </c>
      <c r="M39" s="194"/>
      <c r="N39" s="179">
        <v>401200000</v>
      </c>
    </row>
    <row r="40" spans="1:14" ht="22.5" customHeight="1">
      <c r="B40" s="24"/>
      <c r="C40" s="24"/>
      <c r="D40" s="24"/>
      <c r="E40" s="24"/>
      <c r="F40" s="24"/>
      <c r="G40" s="25"/>
      <c r="H40" s="36"/>
      <c r="I40" s="71"/>
      <c r="J40" s="36"/>
      <c r="L40" s="134"/>
      <c r="M40" s="134"/>
      <c r="N40" s="134"/>
    </row>
    <row r="41" spans="1:14" ht="22.5" customHeight="1">
      <c r="A41" s="73" t="s">
        <v>47</v>
      </c>
      <c r="B41" s="11"/>
      <c r="C41" s="11"/>
      <c r="D41" s="11"/>
      <c r="E41" s="11"/>
      <c r="F41" s="11"/>
      <c r="G41" s="11"/>
      <c r="H41" s="72"/>
      <c r="I41" s="11"/>
      <c r="J41" s="72"/>
      <c r="L41" s="72"/>
      <c r="M41" s="11"/>
      <c r="N41" s="72"/>
    </row>
    <row r="42" spans="1:14" ht="22.5" customHeight="1">
      <c r="A42" s="73"/>
      <c r="B42" s="11"/>
      <c r="C42" s="11"/>
      <c r="D42" s="11"/>
      <c r="E42" s="11"/>
      <c r="F42" s="11"/>
      <c r="G42" s="11"/>
      <c r="H42" s="72"/>
      <c r="I42" s="11"/>
      <c r="J42" s="72"/>
      <c r="L42" s="72"/>
      <c r="M42" s="11"/>
      <c r="N42" s="72"/>
    </row>
    <row r="43" spans="1:14" ht="22.5" customHeight="1">
      <c r="H43" s="30"/>
      <c r="I43" s="30"/>
    </row>
    <row r="44" spans="1:14" ht="22.5" customHeight="1">
      <c r="E44" s="30" t="s">
        <v>67</v>
      </c>
      <c r="H44" s="30"/>
      <c r="I44" s="30"/>
    </row>
    <row r="45" spans="1:14" ht="22.5" customHeight="1">
      <c r="E45" s="30" t="s">
        <v>14</v>
      </c>
    </row>
  </sheetData>
  <mergeCells count="7">
    <mergeCell ref="A1:N1"/>
    <mergeCell ref="A2:N2"/>
    <mergeCell ref="H6:N6"/>
    <mergeCell ref="H7:J7"/>
    <mergeCell ref="L7:N7"/>
    <mergeCell ref="A3:N3"/>
    <mergeCell ref="A4:N4"/>
  </mergeCells>
  <pageMargins left="0.74803149606299213" right="0.19685039370078741" top="0.47244094488188981" bottom="0.47244094488188981" header="0.27559055118110237" footer="0.3543307086614173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topLeftCell="A13" zoomScale="92" zoomScaleNormal="92" zoomScaleSheetLayoutView="92" workbookViewId="0">
      <selection activeCell="I33" sqref="I33"/>
    </sheetView>
  </sheetViews>
  <sheetFormatPr defaultColWidth="12" defaultRowHeight="21" customHeight="1"/>
  <cols>
    <col min="1" max="1" width="3.1640625" style="145" customWidth="1"/>
    <col min="2" max="2" width="41" style="145" customWidth="1"/>
    <col min="3" max="3" width="7.6640625" style="145" customWidth="1"/>
    <col min="4" max="4" width="1" style="145" customWidth="1"/>
    <col min="5" max="5" width="14.33203125" style="145" customWidth="1"/>
    <col min="6" max="6" width="0.83203125" style="145" customWidth="1"/>
    <col min="7" max="7" width="15.1640625" style="145" bestFit="1" customWidth="1"/>
    <col min="8" max="8" width="0.83203125" style="145" customWidth="1"/>
    <col min="9" max="9" width="14.33203125" style="145" customWidth="1"/>
    <col min="10" max="10" width="0.83203125" style="145" customWidth="1"/>
    <col min="11" max="11" width="14.33203125" style="145" customWidth="1"/>
    <col min="12" max="12" width="0.83203125" style="145" customWidth="1"/>
    <col min="13" max="13" width="15.6640625" style="145" customWidth="1"/>
    <col min="14" max="14" width="0.83203125" style="145" customWidth="1"/>
    <col min="15" max="15" width="17.6640625" style="145" bestFit="1" customWidth="1"/>
    <col min="16" max="16" width="0.83203125" style="145" customWidth="1"/>
    <col min="17" max="17" width="16.1640625" style="145" bestFit="1" customWidth="1"/>
    <col min="18" max="18" width="0.83203125" style="145" customWidth="1"/>
    <col min="19" max="19" width="16.1640625" style="145" customWidth="1"/>
    <col min="20" max="20" width="0.83203125" style="145" customWidth="1"/>
    <col min="21" max="21" width="15.83203125" style="145" customWidth="1"/>
    <col min="22" max="22" width="0.83203125" style="145" customWidth="1"/>
    <col min="23" max="23" width="15.83203125" style="145" customWidth="1"/>
    <col min="24" max="24" width="0.83203125" style="145" customWidth="1"/>
    <col min="25" max="25" width="15.83203125" style="145" customWidth="1"/>
    <col min="26" max="26" width="3.5" style="145" customWidth="1"/>
    <col min="27" max="27" width="14" style="145" bestFit="1" customWidth="1"/>
    <col min="28" max="16384" width="12" style="145"/>
  </cols>
  <sheetData>
    <row r="1" spans="1:25" ht="21" customHeight="1">
      <c r="A1" s="249" t="s">
        <v>109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</row>
    <row r="2" spans="1:25" ht="21" customHeight="1">
      <c r="A2" s="250" t="s">
        <v>110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</row>
    <row r="3" spans="1:25" ht="21" customHeight="1">
      <c r="A3" s="251" t="s">
        <v>204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</row>
    <row r="4" spans="1:25" ht="21" customHeight="1">
      <c r="A4" s="250" t="s">
        <v>203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</row>
    <row r="5" spans="1:25" ht="21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</row>
    <row r="6" spans="1:25" ht="21" customHeight="1">
      <c r="A6" s="157"/>
      <c r="B6" s="157"/>
      <c r="C6" s="157"/>
      <c r="D6" s="157"/>
      <c r="E6" s="252" t="s">
        <v>21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</row>
    <row r="7" spans="1:25" ht="21" customHeight="1">
      <c r="A7" s="157"/>
      <c r="B7" s="157"/>
      <c r="C7" s="157"/>
      <c r="D7" s="157"/>
      <c r="E7" s="122"/>
      <c r="F7" s="122"/>
      <c r="G7" s="122"/>
      <c r="H7" s="122"/>
      <c r="I7" s="253" t="s">
        <v>111</v>
      </c>
      <c r="J7" s="253"/>
      <c r="K7" s="253"/>
      <c r="L7" s="158"/>
      <c r="M7" s="253" t="s">
        <v>136</v>
      </c>
      <c r="N7" s="253"/>
      <c r="O7" s="253"/>
      <c r="P7" s="253"/>
      <c r="Q7" s="253"/>
      <c r="R7" s="253"/>
      <c r="S7" s="253"/>
      <c r="T7" s="253"/>
      <c r="U7" s="122"/>
      <c r="V7" s="122"/>
      <c r="W7" s="122"/>
      <c r="X7" s="122"/>
      <c r="Y7" s="122"/>
    </row>
    <row r="8" spans="1:25" ht="21" customHeight="1">
      <c r="A8" s="157"/>
      <c r="B8" s="157"/>
      <c r="E8" s="122" t="s">
        <v>112</v>
      </c>
      <c r="F8" s="122"/>
      <c r="G8" s="122"/>
      <c r="H8" s="122"/>
      <c r="I8" s="122"/>
      <c r="J8" s="159"/>
      <c r="K8" s="159"/>
      <c r="L8" s="122"/>
      <c r="M8" s="122" t="s">
        <v>117</v>
      </c>
      <c r="N8" s="122"/>
      <c r="O8" s="122" t="s">
        <v>120</v>
      </c>
      <c r="P8" s="122"/>
      <c r="Q8" s="122" t="s">
        <v>123</v>
      </c>
      <c r="R8" s="122"/>
      <c r="S8" s="122"/>
      <c r="T8" s="122"/>
      <c r="U8" s="122"/>
      <c r="W8" s="122"/>
      <c r="X8" s="122"/>
      <c r="Y8" s="122"/>
    </row>
    <row r="9" spans="1:25" ht="21" customHeight="1">
      <c r="A9" s="157"/>
      <c r="B9" s="157"/>
      <c r="E9" s="122" t="s">
        <v>113</v>
      </c>
      <c r="F9" s="122"/>
      <c r="G9" s="122" t="s">
        <v>115</v>
      </c>
      <c r="H9" s="122"/>
      <c r="I9" s="160" t="s">
        <v>116</v>
      </c>
      <c r="J9" s="122"/>
      <c r="K9" s="122"/>
      <c r="L9" s="122"/>
      <c r="M9" s="122" t="s">
        <v>118</v>
      </c>
      <c r="N9" s="122"/>
      <c r="O9" s="122" t="s">
        <v>121</v>
      </c>
      <c r="P9" s="122"/>
      <c r="Q9" s="122" t="s">
        <v>124</v>
      </c>
      <c r="R9" s="122"/>
      <c r="S9" s="160" t="s">
        <v>126</v>
      </c>
      <c r="T9" s="122"/>
      <c r="U9" s="122" t="s">
        <v>128</v>
      </c>
      <c r="V9" s="122"/>
      <c r="W9" s="122" t="s">
        <v>128</v>
      </c>
      <c r="X9" s="122"/>
      <c r="Y9" s="122"/>
    </row>
    <row r="10" spans="1:25" ht="21" customHeight="1">
      <c r="A10" s="157"/>
      <c r="B10" s="157"/>
      <c r="C10" s="121" t="s">
        <v>25</v>
      </c>
      <c r="D10" s="122"/>
      <c r="E10" s="121" t="s">
        <v>114</v>
      </c>
      <c r="F10" s="122"/>
      <c r="G10" s="121" t="s">
        <v>114</v>
      </c>
      <c r="H10" s="122"/>
      <c r="I10" s="121" t="s">
        <v>78</v>
      </c>
      <c r="J10" s="122"/>
      <c r="K10" s="121" t="s">
        <v>79</v>
      </c>
      <c r="L10" s="122"/>
      <c r="M10" s="121" t="s">
        <v>119</v>
      </c>
      <c r="N10" s="122"/>
      <c r="O10" s="121" t="s">
        <v>122</v>
      </c>
      <c r="P10" s="122"/>
      <c r="Q10" s="121" t="s">
        <v>125</v>
      </c>
      <c r="R10" s="122"/>
      <c r="S10" s="121" t="s">
        <v>127</v>
      </c>
      <c r="T10" s="122"/>
      <c r="U10" s="121" t="s">
        <v>129</v>
      </c>
      <c r="V10" s="122"/>
      <c r="W10" s="121" t="s">
        <v>129</v>
      </c>
      <c r="X10" s="122"/>
      <c r="Y10" s="121" t="s">
        <v>130</v>
      </c>
    </row>
    <row r="11" spans="1:25" ht="21" customHeight="1">
      <c r="A11" s="145" t="s">
        <v>132</v>
      </c>
      <c r="E11" s="144">
        <v>401200000</v>
      </c>
      <c r="F11" s="144"/>
      <c r="G11" s="144">
        <v>1254305250</v>
      </c>
      <c r="H11" s="144"/>
      <c r="I11" s="96">
        <v>39984892.460000001</v>
      </c>
      <c r="J11" s="144"/>
      <c r="K11" s="96">
        <v>441864971.75</v>
      </c>
      <c r="L11" s="96"/>
      <c r="M11" s="144">
        <v>447473.05999999982</v>
      </c>
      <c r="N11" s="144"/>
      <c r="O11" s="144">
        <v>16147016.73</v>
      </c>
      <c r="P11" s="144"/>
      <c r="Q11" s="144">
        <v>17138892.509999998</v>
      </c>
      <c r="R11" s="144"/>
      <c r="S11" s="96">
        <v>33733382.299999997</v>
      </c>
      <c r="T11" s="144"/>
      <c r="U11" s="144">
        <v>2171088496.5099998</v>
      </c>
      <c r="V11" s="144"/>
      <c r="W11" s="144">
        <v>582976398.95000005</v>
      </c>
      <c r="X11" s="146"/>
      <c r="Y11" s="144">
        <v>2754064895.46</v>
      </c>
    </row>
    <row r="12" spans="1:25" ht="21" customHeight="1">
      <c r="A12" s="95"/>
      <c r="B12" s="145" t="s">
        <v>222</v>
      </c>
      <c r="E12" s="144">
        <v>0</v>
      </c>
      <c r="F12" s="144"/>
      <c r="G12" s="144">
        <v>0</v>
      </c>
      <c r="H12" s="144"/>
      <c r="I12" s="96">
        <v>0</v>
      </c>
      <c r="J12" s="144"/>
      <c r="K12" s="96">
        <v>0</v>
      </c>
      <c r="L12" s="96"/>
      <c r="M12" s="144">
        <v>0</v>
      </c>
      <c r="N12" s="144"/>
      <c r="O12" s="144">
        <v>0</v>
      </c>
      <c r="P12" s="144"/>
      <c r="Q12" s="144">
        <v>0</v>
      </c>
      <c r="R12" s="144"/>
      <c r="S12" s="96">
        <v>0</v>
      </c>
      <c r="T12" s="144"/>
      <c r="U12" s="144">
        <v>0</v>
      </c>
      <c r="V12" s="144"/>
      <c r="W12" s="144">
        <v>23074910</v>
      </c>
      <c r="X12" s="146"/>
      <c r="Y12" s="144">
        <f>SUM(U12:W12)</f>
        <v>23074910</v>
      </c>
    </row>
    <row r="13" spans="1:25" ht="21" customHeight="1">
      <c r="A13" s="95"/>
      <c r="B13" s="145" t="s">
        <v>131</v>
      </c>
      <c r="E13" s="144">
        <v>0</v>
      </c>
      <c r="F13" s="144"/>
      <c r="G13" s="144">
        <v>0</v>
      </c>
      <c r="H13" s="144"/>
      <c r="I13" s="96">
        <v>5940403.6299999999</v>
      </c>
      <c r="J13" s="144"/>
      <c r="K13" s="96">
        <f>-I13</f>
        <v>-5940403.6299999999</v>
      </c>
      <c r="L13" s="96"/>
      <c r="M13" s="144">
        <v>0</v>
      </c>
      <c r="N13" s="144"/>
      <c r="O13" s="144">
        <v>0</v>
      </c>
      <c r="P13" s="144"/>
      <c r="Q13" s="144">
        <v>0</v>
      </c>
      <c r="R13" s="144"/>
      <c r="S13" s="96">
        <f>SUM(M13:Q13)</f>
        <v>0</v>
      </c>
      <c r="T13" s="144"/>
      <c r="U13" s="144">
        <f>SUM(E13:T13)-S13</f>
        <v>0</v>
      </c>
      <c r="V13" s="144"/>
      <c r="W13" s="144">
        <v>0</v>
      </c>
      <c r="X13" s="146"/>
      <c r="Y13" s="144">
        <f t="shared" ref="Y13:Y15" si="0">SUM(U13:W13)</f>
        <v>0</v>
      </c>
    </row>
    <row r="14" spans="1:25" ht="21" customHeight="1">
      <c r="A14" s="95"/>
      <c r="B14" s="145" t="s">
        <v>223</v>
      </c>
      <c r="E14" s="144">
        <v>0</v>
      </c>
      <c r="F14" s="144"/>
      <c r="G14" s="144">
        <v>0</v>
      </c>
      <c r="H14" s="144"/>
      <c r="I14" s="96">
        <v>0</v>
      </c>
      <c r="J14" s="144"/>
      <c r="K14" s="96">
        <v>0</v>
      </c>
      <c r="L14" s="96"/>
      <c r="M14" s="144">
        <v>0</v>
      </c>
      <c r="N14" s="144"/>
      <c r="O14" s="144">
        <v>0</v>
      </c>
      <c r="P14" s="144"/>
      <c r="Q14" s="144">
        <v>0</v>
      </c>
      <c r="R14" s="144"/>
      <c r="S14" s="96">
        <f t="shared" ref="S14" si="1">SUM(M14:Q14)</f>
        <v>0</v>
      </c>
      <c r="T14" s="144"/>
      <c r="U14" s="144">
        <f>SUM(E14:T14)-S14</f>
        <v>0</v>
      </c>
      <c r="V14" s="144"/>
      <c r="W14" s="144">
        <v>-11312537.5</v>
      </c>
      <c r="X14" s="146"/>
      <c r="Y14" s="144">
        <f t="shared" si="0"/>
        <v>-11312537.5</v>
      </c>
    </row>
    <row r="15" spans="1:25" ht="21" customHeight="1">
      <c r="B15" s="145" t="s">
        <v>206</v>
      </c>
      <c r="E15" s="146">
        <v>0</v>
      </c>
      <c r="F15" s="146"/>
      <c r="G15" s="146">
        <v>0</v>
      </c>
      <c r="H15" s="146"/>
      <c r="I15" s="146">
        <v>0</v>
      </c>
      <c r="J15" s="146"/>
      <c r="K15" s="146">
        <f>+'กำไรขาดทุน '!J28</f>
        <v>81291764.400182232</v>
      </c>
      <c r="L15" s="146"/>
      <c r="M15" s="146">
        <v>0</v>
      </c>
      <c r="N15" s="146"/>
      <c r="O15" s="146">
        <v>0</v>
      </c>
      <c r="P15" s="146"/>
      <c r="Q15" s="146">
        <v>0</v>
      </c>
      <c r="R15" s="146"/>
      <c r="S15" s="146">
        <f>SUM(M15:Q15)</f>
        <v>0</v>
      </c>
      <c r="T15" s="146"/>
      <c r="U15" s="96">
        <f>SUM(E15:T15)-S15</f>
        <v>81291764.400182232</v>
      </c>
      <c r="V15" s="146"/>
      <c r="W15" s="146">
        <f>+'กำไรขาดทุน '!J29</f>
        <v>38304147.919817761</v>
      </c>
      <c r="X15" s="146"/>
      <c r="Y15" s="144">
        <f t="shared" si="0"/>
        <v>119595912.31999999</v>
      </c>
    </row>
    <row r="16" spans="1:25" ht="21" customHeight="1" thickBot="1">
      <c r="A16" s="145" t="s">
        <v>207</v>
      </c>
      <c r="E16" s="161">
        <f>SUM(E11:E15)</f>
        <v>401200000</v>
      </c>
      <c r="F16" s="147"/>
      <c r="G16" s="161">
        <f>SUM(G11:G15)</f>
        <v>1254305250</v>
      </c>
      <c r="H16" s="147"/>
      <c r="I16" s="161">
        <f>SUM(I11:I15)</f>
        <v>45925296.090000004</v>
      </c>
      <c r="J16" s="147"/>
      <c r="K16" s="161">
        <f>SUM(K11:K15)</f>
        <v>517216332.52018225</v>
      </c>
      <c r="L16" s="97"/>
      <c r="M16" s="161">
        <f>SUM(M11:M15)</f>
        <v>447473.05999999982</v>
      </c>
      <c r="N16" s="147"/>
      <c r="O16" s="161">
        <f>SUM(O11:O15)</f>
        <v>16147016.73</v>
      </c>
      <c r="P16" s="147"/>
      <c r="Q16" s="161">
        <f>SUM(Q11:Q15)</f>
        <v>17138892.509999998</v>
      </c>
      <c r="R16" s="147"/>
      <c r="S16" s="161">
        <f>SUM(S11:S15)</f>
        <v>33733382.299999997</v>
      </c>
      <c r="T16" s="147"/>
      <c r="U16" s="161">
        <f>SUM(U11:U15)</f>
        <v>2252380260.910182</v>
      </c>
      <c r="V16" s="147"/>
      <c r="W16" s="161">
        <f>SUM(W11:W15)</f>
        <v>633042919.36981785</v>
      </c>
      <c r="X16" s="147"/>
      <c r="Y16" s="161">
        <f>SUM(Y11:Y15)</f>
        <v>2885423180.2800002</v>
      </c>
    </row>
    <row r="17" spans="1:25" ht="21" customHeight="1" thickTop="1">
      <c r="E17" s="147"/>
      <c r="F17" s="147"/>
      <c r="G17" s="147"/>
      <c r="H17" s="147"/>
      <c r="I17" s="147"/>
      <c r="J17" s="147"/>
      <c r="K17" s="147"/>
      <c r="L17" s="9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</row>
    <row r="18" spans="1:25" ht="21" customHeight="1">
      <c r="A18" s="145" t="s">
        <v>182</v>
      </c>
      <c r="E18" s="147">
        <v>401200000</v>
      </c>
      <c r="F18" s="147"/>
      <c r="G18" s="147">
        <v>1254305250</v>
      </c>
      <c r="H18" s="147"/>
      <c r="I18" s="147">
        <v>66109086.270000003</v>
      </c>
      <c r="J18" s="147"/>
      <c r="K18" s="147">
        <v>747804294.76999998</v>
      </c>
      <c r="L18" s="97"/>
      <c r="M18" s="147">
        <v>447473.06000000006</v>
      </c>
      <c r="N18" s="147"/>
      <c r="O18" s="147">
        <v>16147016.73</v>
      </c>
      <c r="P18" s="147"/>
      <c r="Q18" s="147">
        <v>17138892.509999998</v>
      </c>
      <c r="R18" s="147"/>
      <c r="S18" s="147">
        <v>33733382.299999997</v>
      </c>
      <c r="T18" s="147"/>
      <c r="U18" s="147">
        <v>2503152013.3400002</v>
      </c>
      <c r="V18" s="147"/>
      <c r="W18" s="147">
        <v>765327017.08000004</v>
      </c>
      <c r="X18" s="147"/>
      <c r="Y18" s="146">
        <f>SUM(U18:W18)</f>
        <v>3268479030.4200001</v>
      </c>
    </row>
    <row r="19" spans="1:25" ht="21" customHeight="1">
      <c r="A19" s="95"/>
      <c r="B19" s="145" t="s">
        <v>224</v>
      </c>
      <c r="E19" s="146">
        <v>0</v>
      </c>
      <c r="F19" s="146"/>
      <c r="G19" s="146">
        <v>0</v>
      </c>
      <c r="H19" s="146"/>
      <c r="I19" s="96">
        <v>0</v>
      </c>
      <c r="J19" s="146"/>
      <c r="K19" s="96">
        <v>0</v>
      </c>
      <c r="L19" s="96"/>
      <c r="M19" s="146">
        <v>0</v>
      </c>
      <c r="N19" s="146"/>
      <c r="O19" s="146">
        <v>0</v>
      </c>
      <c r="P19" s="146"/>
      <c r="Q19" s="146">
        <v>0</v>
      </c>
      <c r="R19" s="146"/>
      <c r="S19" s="96">
        <f>SUM(M19:Q19)</f>
        <v>0</v>
      </c>
      <c r="T19" s="146"/>
      <c r="U19" s="146">
        <f t="shared" ref="U19:U26" si="2">SUM(E19:T19)-S19</f>
        <v>0</v>
      </c>
      <c r="V19" s="146"/>
      <c r="W19" s="146">
        <v>28250000</v>
      </c>
      <c r="X19" s="146"/>
      <c r="Y19" s="146">
        <f>SUM(U19:W19)</f>
        <v>28250000</v>
      </c>
    </row>
    <row r="20" spans="1:25" ht="21" customHeight="1">
      <c r="A20" s="95"/>
      <c r="B20" s="145" t="s">
        <v>225</v>
      </c>
      <c r="E20" s="146">
        <v>0</v>
      </c>
      <c r="F20" s="146"/>
      <c r="G20" s="146">
        <v>0</v>
      </c>
      <c r="H20" s="146"/>
      <c r="I20" s="96">
        <v>0</v>
      </c>
      <c r="J20" s="146"/>
      <c r="K20" s="96">
        <v>0</v>
      </c>
      <c r="L20" s="96"/>
      <c r="M20" s="146">
        <v>0</v>
      </c>
      <c r="N20" s="146"/>
      <c r="O20" s="146">
        <v>0</v>
      </c>
      <c r="P20" s="146"/>
      <c r="Q20" s="146">
        <v>0</v>
      </c>
      <c r="R20" s="146"/>
      <c r="S20" s="96">
        <f>SUM(M20:Q20)</f>
        <v>0</v>
      </c>
      <c r="T20" s="146"/>
      <c r="U20" s="146">
        <f t="shared" ref="U20" si="3">SUM(E20:T20)-S20</f>
        <v>0</v>
      </c>
      <c r="V20" s="146"/>
      <c r="W20" s="146">
        <v>-13000000</v>
      </c>
      <c r="X20" s="146"/>
      <c r="Y20" s="146">
        <f>SUM(U20:W20)</f>
        <v>-13000000</v>
      </c>
    </row>
    <row r="21" spans="1:25" ht="21" customHeight="1">
      <c r="A21" s="95"/>
      <c r="B21" s="145" t="s">
        <v>184</v>
      </c>
      <c r="E21" s="146"/>
      <c r="F21" s="146"/>
      <c r="G21" s="146"/>
      <c r="H21" s="146"/>
      <c r="I21" s="96"/>
      <c r="J21" s="146"/>
      <c r="K21" s="96"/>
      <c r="L21" s="96"/>
      <c r="M21" s="146"/>
      <c r="N21" s="146"/>
      <c r="O21" s="146"/>
      <c r="P21" s="146"/>
      <c r="Q21" s="146"/>
      <c r="R21" s="146"/>
      <c r="S21" s="96"/>
      <c r="T21" s="146"/>
      <c r="U21" s="146"/>
      <c r="V21" s="146"/>
      <c r="W21" s="146"/>
      <c r="X21" s="146"/>
      <c r="Y21" s="146"/>
    </row>
    <row r="22" spans="1:25" ht="21" customHeight="1">
      <c r="A22" s="95"/>
      <c r="B22" s="145" t="s">
        <v>226</v>
      </c>
      <c r="E22" s="146">
        <v>0</v>
      </c>
      <c r="F22" s="146"/>
      <c r="G22" s="146">
        <v>0</v>
      </c>
      <c r="H22" s="146"/>
      <c r="I22" s="96">
        <v>0</v>
      </c>
      <c r="J22" s="146"/>
      <c r="K22" s="96">
        <v>0</v>
      </c>
      <c r="L22" s="96"/>
      <c r="M22" s="146">
        <v>0</v>
      </c>
      <c r="N22" s="146"/>
      <c r="O22" s="146">
        <v>0</v>
      </c>
      <c r="P22" s="146"/>
      <c r="Q22" s="146">
        <v>0</v>
      </c>
      <c r="R22" s="146"/>
      <c r="S22" s="96">
        <f>SUM(M22:Q22)</f>
        <v>0</v>
      </c>
      <c r="T22" s="146"/>
      <c r="U22" s="146">
        <f t="shared" ref="U22" si="4">SUM(E22:T22)-S22</f>
        <v>0</v>
      </c>
      <c r="V22" s="146"/>
      <c r="W22" s="146">
        <v>-75</v>
      </c>
      <c r="X22" s="146"/>
      <c r="Y22" s="146">
        <f>SUM(U22:W22)</f>
        <v>-75</v>
      </c>
    </row>
    <row r="23" spans="1:25" ht="21" customHeight="1">
      <c r="A23" s="95"/>
      <c r="B23" s="145" t="s">
        <v>227</v>
      </c>
      <c r="E23" s="146">
        <v>0</v>
      </c>
      <c r="F23" s="146"/>
      <c r="G23" s="146">
        <v>0</v>
      </c>
      <c r="H23" s="146"/>
      <c r="I23" s="96">
        <v>0</v>
      </c>
      <c r="J23" s="146"/>
      <c r="K23" s="96">
        <v>0</v>
      </c>
      <c r="L23" s="96"/>
      <c r="M23" s="146">
        <v>0</v>
      </c>
      <c r="N23" s="146"/>
      <c r="O23" s="146">
        <v>0</v>
      </c>
      <c r="P23" s="146"/>
      <c r="Q23" s="146">
        <v>0</v>
      </c>
      <c r="R23" s="146"/>
      <c r="S23" s="96">
        <f>SUM(M23:Q23)</f>
        <v>0</v>
      </c>
      <c r="T23" s="146"/>
      <c r="U23" s="146">
        <f t="shared" ref="U23" si="5">SUM(E23:T23)-S23</f>
        <v>0</v>
      </c>
      <c r="V23" s="146"/>
      <c r="W23" s="146">
        <v>209667.74</v>
      </c>
      <c r="X23" s="146"/>
      <c r="Y23" s="146">
        <f>SUM(U23:W23)</f>
        <v>209667.74</v>
      </c>
    </row>
    <row r="24" spans="1:25" ht="21" customHeight="1">
      <c r="A24" s="95"/>
      <c r="B24" s="123" t="s">
        <v>131</v>
      </c>
      <c r="E24" s="144">
        <v>0</v>
      </c>
      <c r="F24" s="144"/>
      <c r="G24" s="144">
        <v>0</v>
      </c>
      <c r="H24" s="144"/>
      <c r="I24" s="96">
        <v>5431054.0199999996</v>
      </c>
      <c r="J24" s="144"/>
      <c r="K24" s="96">
        <f>-I24</f>
        <v>-5431054.0199999996</v>
      </c>
      <c r="L24" s="96"/>
      <c r="M24" s="144">
        <v>0</v>
      </c>
      <c r="N24" s="144"/>
      <c r="O24" s="144">
        <v>0</v>
      </c>
      <c r="P24" s="144"/>
      <c r="Q24" s="144">
        <v>0</v>
      </c>
      <c r="R24" s="144"/>
      <c r="S24" s="144">
        <f>SUM(M24:Q24)</f>
        <v>0</v>
      </c>
      <c r="T24" s="144"/>
      <c r="U24" s="144">
        <f t="shared" si="2"/>
        <v>0</v>
      </c>
      <c r="V24" s="144"/>
      <c r="W24" s="144">
        <v>0</v>
      </c>
      <c r="X24" s="146"/>
      <c r="Y24" s="146">
        <f t="shared" ref="Y24" si="6">SUM(U24:W24)</f>
        <v>0</v>
      </c>
    </row>
    <row r="25" spans="1:25" ht="21" customHeight="1">
      <c r="A25" s="95"/>
      <c r="B25" s="145" t="s">
        <v>223</v>
      </c>
      <c r="E25" s="144">
        <v>0</v>
      </c>
      <c r="F25" s="144"/>
      <c r="G25" s="144">
        <v>0</v>
      </c>
      <c r="H25" s="144"/>
      <c r="I25" s="144">
        <v>0</v>
      </c>
      <c r="J25" s="144"/>
      <c r="K25" s="144">
        <v>0</v>
      </c>
      <c r="L25" s="96"/>
      <c r="M25" s="144">
        <v>0</v>
      </c>
      <c r="N25" s="144"/>
      <c r="O25" s="144">
        <v>0</v>
      </c>
      <c r="P25" s="144"/>
      <c r="Q25" s="144">
        <v>0</v>
      </c>
      <c r="R25" s="144"/>
      <c r="S25" s="144">
        <v>0</v>
      </c>
      <c r="T25" s="144"/>
      <c r="U25" s="144">
        <f t="shared" si="2"/>
        <v>0</v>
      </c>
      <c r="V25" s="144"/>
      <c r="W25" s="144">
        <v>-27806324</v>
      </c>
      <c r="X25" s="146"/>
      <c r="Y25" s="146">
        <f>SUM(U25:W25)</f>
        <v>-27806324</v>
      </c>
    </row>
    <row r="26" spans="1:25" ht="21" customHeight="1">
      <c r="B26" s="145" t="s">
        <v>206</v>
      </c>
      <c r="E26" s="146">
        <v>0</v>
      </c>
      <c r="F26" s="146"/>
      <c r="G26" s="146">
        <v>0</v>
      </c>
      <c r="H26" s="146"/>
      <c r="I26" s="146">
        <v>0</v>
      </c>
      <c r="J26" s="146"/>
      <c r="K26" s="146">
        <f>+'กำไรขาดทุน '!H28</f>
        <v>84849178.439999998</v>
      </c>
      <c r="L26" s="146"/>
      <c r="M26" s="146">
        <v>0</v>
      </c>
      <c r="N26" s="146"/>
      <c r="O26" s="146">
        <v>0</v>
      </c>
      <c r="P26" s="146"/>
      <c r="Q26" s="146">
        <v>0</v>
      </c>
      <c r="R26" s="146"/>
      <c r="S26" s="146">
        <f>SUM(M26:Q26)</f>
        <v>0</v>
      </c>
      <c r="T26" s="146"/>
      <c r="U26" s="96">
        <f t="shared" si="2"/>
        <v>84849178.439999998</v>
      </c>
      <c r="V26" s="146"/>
      <c r="W26" s="146">
        <f>+'กำไรขาดทุน '!H29</f>
        <v>49799934.880000003</v>
      </c>
      <c r="X26" s="146"/>
      <c r="Y26" s="146">
        <f>SUM(U26:W26)</f>
        <v>134649113.31999999</v>
      </c>
    </row>
    <row r="27" spans="1:25" ht="21" customHeight="1" thickBot="1">
      <c r="A27" s="145" t="s">
        <v>205</v>
      </c>
      <c r="E27" s="161">
        <f>SUM(E18:E26)</f>
        <v>401200000</v>
      </c>
      <c r="F27" s="147"/>
      <c r="G27" s="161">
        <f>SUM(G18:G26)</f>
        <v>1254305250</v>
      </c>
      <c r="H27" s="147"/>
      <c r="I27" s="161">
        <f>SUM(I18:I26)</f>
        <v>71540140.290000007</v>
      </c>
      <c r="J27" s="147"/>
      <c r="K27" s="161">
        <f>SUM(K18:K26)</f>
        <v>827222419.19000006</v>
      </c>
      <c r="L27" s="97"/>
      <c r="M27" s="161">
        <f>SUM(M18:M26)</f>
        <v>447473.06000000006</v>
      </c>
      <c r="N27" s="147"/>
      <c r="O27" s="161">
        <f>SUM(O18:O26)</f>
        <v>16147016.73</v>
      </c>
      <c r="P27" s="147"/>
      <c r="Q27" s="161">
        <f>SUM(Q18:Q26)</f>
        <v>17138892.509999998</v>
      </c>
      <c r="R27" s="147"/>
      <c r="S27" s="161">
        <f>SUM(S18:S26)</f>
        <v>33733382.299999997</v>
      </c>
      <c r="T27" s="147"/>
      <c r="U27" s="161">
        <f>SUM(U18:U26)</f>
        <v>2588001191.7800002</v>
      </c>
      <c r="V27" s="147"/>
      <c r="W27" s="161">
        <f>SUM(W18:W26)</f>
        <v>802780220.70000005</v>
      </c>
      <c r="X27" s="147"/>
      <c r="Y27" s="161">
        <f>SUM(Y18:Y26)</f>
        <v>3390781412.48</v>
      </c>
    </row>
    <row r="28" spans="1:25" ht="21" customHeight="1" thickTop="1">
      <c r="E28" s="147"/>
      <c r="F28" s="147"/>
      <c r="G28" s="147"/>
      <c r="H28" s="147"/>
      <c r="I28" s="97"/>
      <c r="J28" s="147"/>
      <c r="K28" s="97"/>
      <c r="L28" s="97"/>
      <c r="M28" s="97"/>
      <c r="N28" s="147"/>
      <c r="O28" s="97"/>
      <c r="P28" s="147"/>
      <c r="Q28" s="97"/>
      <c r="R28" s="147"/>
      <c r="S28" s="97"/>
      <c r="T28" s="147"/>
      <c r="U28" s="97"/>
      <c r="V28" s="147"/>
      <c r="W28" s="97"/>
      <c r="X28" s="147"/>
      <c r="Y28" s="97"/>
    </row>
    <row r="29" spans="1:25" ht="21" customHeight="1">
      <c r="A29" s="162" t="s">
        <v>47</v>
      </c>
      <c r="K29" s="163"/>
    </row>
    <row r="30" spans="1:25" ht="21" customHeight="1">
      <c r="A30" s="162"/>
    </row>
    <row r="31" spans="1:25" ht="21" customHeight="1">
      <c r="A31" s="162"/>
    </row>
    <row r="32" spans="1:25" ht="21" customHeight="1">
      <c r="I32" s="164" t="s">
        <v>230</v>
      </c>
      <c r="Q32" s="164"/>
    </row>
    <row r="33" spans="9:17" ht="21" customHeight="1">
      <c r="I33" s="165" t="s">
        <v>178</v>
      </c>
      <c r="Q33" s="165"/>
    </row>
  </sheetData>
  <mergeCells count="7">
    <mergeCell ref="A1:Y1"/>
    <mergeCell ref="A2:Y2"/>
    <mergeCell ref="A3:Y3"/>
    <mergeCell ref="E6:Y6"/>
    <mergeCell ref="M7:T7"/>
    <mergeCell ref="I7:K7"/>
    <mergeCell ref="A4:Y4"/>
  </mergeCells>
  <printOptions horizontalCentered="1"/>
  <pageMargins left="0.59055118110236227" right="0.15748031496062992" top="0.51181102362204722" bottom="0.55118110236220474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opLeftCell="A13" zoomScale="92" zoomScaleNormal="92" zoomScaleSheetLayoutView="92" workbookViewId="0">
      <selection activeCell="C17" sqref="C17"/>
    </sheetView>
  </sheetViews>
  <sheetFormatPr defaultColWidth="12" defaultRowHeight="24.75" customHeight="1"/>
  <cols>
    <col min="1" max="1" width="3.5" style="2" customWidth="1"/>
    <col min="2" max="2" width="29.83203125" style="2" customWidth="1"/>
    <col min="3" max="3" width="16.33203125" style="2" customWidth="1"/>
    <col min="4" max="4" width="6.5" style="2" bestFit="1" customWidth="1"/>
    <col min="5" max="5" width="1.1640625" style="2" customWidth="1"/>
    <col min="6" max="6" width="18.5" style="2" customWidth="1"/>
    <col min="7" max="7" width="1.1640625" style="2" customWidth="1"/>
    <col min="8" max="8" width="18.5" style="2" customWidth="1"/>
    <col min="9" max="9" width="1.1640625" style="2" customWidth="1"/>
    <col min="10" max="10" width="18" style="2" customWidth="1"/>
    <col min="11" max="11" width="1.1640625" style="2" customWidth="1"/>
    <col min="12" max="12" width="18" style="2" customWidth="1"/>
    <col min="13" max="13" width="1.1640625" style="2" customWidth="1"/>
    <col min="14" max="14" width="20.6640625" style="2" bestFit="1" customWidth="1"/>
    <col min="15" max="15" width="1.1640625" style="2" customWidth="1"/>
    <col min="16" max="16" width="20" style="2" bestFit="1" customWidth="1"/>
    <col min="17" max="17" width="1.1640625" style="2" customWidth="1"/>
    <col min="18" max="18" width="18.5" style="2" customWidth="1"/>
    <col min="19" max="19" width="3.5" style="2" customWidth="1"/>
    <col min="20" max="20" width="8.33203125" style="2" customWidth="1"/>
    <col min="21" max="16384" width="12" style="2"/>
  </cols>
  <sheetData>
    <row r="1" spans="1:19" ht="24.75" customHeight="1">
      <c r="A1" s="240" t="s">
        <v>133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19" ht="24.75" customHeight="1">
      <c r="A2" s="243" t="s">
        <v>134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</row>
    <row r="3" spans="1:19" ht="24.75" customHeight="1">
      <c r="A3" s="254" t="s">
        <v>204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19" ht="24.75" customHeight="1">
      <c r="A4" s="243" t="s">
        <v>203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</row>
    <row r="5" spans="1:19" ht="24.7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</row>
    <row r="6" spans="1:19" ht="24.75" customHeight="1">
      <c r="A6" s="149"/>
      <c r="B6" s="149"/>
      <c r="C6" s="149"/>
      <c r="D6" s="149"/>
      <c r="E6" s="149"/>
      <c r="F6" s="241" t="s">
        <v>21</v>
      </c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</row>
    <row r="7" spans="1:19" ht="24.75" customHeight="1">
      <c r="A7" s="149"/>
      <c r="B7" s="149"/>
      <c r="C7" s="149"/>
      <c r="D7" s="149"/>
      <c r="E7" s="149"/>
      <c r="F7" s="20"/>
      <c r="G7" s="20"/>
      <c r="H7" s="20"/>
      <c r="I7" s="20"/>
      <c r="J7" s="241" t="s">
        <v>111</v>
      </c>
      <c r="K7" s="241"/>
      <c r="L7" s="241"/>
      <c r="M7" s="20"/>
      <c r="N7" s="236" t="s">
        <v>136</v>
      </c>
      <c r="O7" s="236"/>
      <c r="P7" s="236"/>
      <c r="Q7" s="20"/>
      <c r="R7" s="20"/>
    </row>
    <row r="8" spans="1:19" ht="24.75" customHeight="1">
      <c r="A8" s="149"/>
      <c r="B8" s="149"/>
      <c r="C8" s="149"/>
      <c r="F8" s="124" t="s">
        <v>135</v>
      </c>
      <c r="G8" s="20"/>
      <c r="H8" s="124" t="s">
        <v>115</v>
      </c>
      <c r="I8" s="20"/>
      <c r="J8" s="63" t="s">
        <v>116</v>
      </c>
      <c r="K8" s="20"/>
      <c r="L8" s="20"/>
      <c r="M8" s="20"/>
      <c r="N8" s="20" t="s">
        <v>123</v>
      </c>
      <c r="O8" s="20"/>
      <c r="P8" s="20" t="s">
        <v>126</v>
      </c>
      <c r="Q8" s="20"/>
      <c r="R8" s="20"/>
    </row>
    <row r="9" spans="1:19" ht="24.75" customHeight="1">
      <c r="A9" s="149"/>
      <c r="B9" s="149"/>
      <c r="C9" s="149"/>
      <c r="D9" s="125" t="s">
        <v>25</v>
      </c>
      <c r="E9" s="166"/>
      <c r="F9" s="125" t="s">
        <v>114</v>
      </c>
      <c r="G9" s="20"/>
      <c r="H9" s="125" t="s">
        <v>114</v>
      </c>
      <c r="I9" s="20"/>
      <c r="J9" s="150" t="s">
        <v>78</v>
      </c>
      <c r="K9" s="20"/>
      <c r="L9" s="150" t="s">
        <v>79</v>
      </c>
      <c r="M9" s="20"/>
      <c r="N9" s="150" t="s">
        <v>137</v>
      </c>
      <c r="O9" s="20"/>
      <c r="P9" s="150" t="s">
        <v>127</v>
      </c>
      <c r="Q9" s="20"/>
      <c r="R9" s="150" t="s">
        <v>130</v>
      </c>
    </row>
    <row r="10" spans="1:19" ht="24.75" customHeight="1">
      <c r="B10" s="50"/>
      <c r="C10" s="50"/>
      <c r="D10" s="63"/>
      <c r="E10" s="63"/>
      <c r="F10" s="85"/>
      <c r="G10" s="98"/>
      <c r="H10" s="85"/>
      <c r="I10" s="98"/>
      <c r="J10" s="85"/>
      <c r="K10" s="98"/>
      <c r="L10" s="85"/>
      <c r="M10" s="85"/>
      <c r="N10" s="85"/>
      <c r="O10" s="98"/>
      <c r="P10" s="85"/>
      <c r="Q10" s="98"/>
      <c r="R10" s="85"/>
    </row>
    <row r="11" spans="1:19" ht="24.75" customHeight="1">
      <c r="A11" s="2" t="s">
        <v>132</v>
      </c>
      <c r="B11" s="99"/>
      <c r="C11" s="50"/>
      <c r="D11" s="63"/>
      <c r="E11" s="63"/>
      <c r="F11" s="85">
        <v>401200000</v>
      </c>
      <c r="G11" s="98"/>
      <c r="H11" s="85">
        <v>1254774465.4100001</v>
      </c>
      <c r="I11" s="98"/>
      <c r="J11" s="85">
        <v>4990712.7300000004</v>
      </c>
      <c r="K11" s="98"/>
      <c r="L11" s="85">
        <v>70089490.480000004</v>
      </c>
      <c r="M11" s="85"/>
      <c r="N11" s="85">
        <v>17138892.509999998</v>
      </c>
      <c r="O11" s="98"/>
      <c r="P11" s="85">
        <f>SUM(N11:O11)</f>
        <v>17138892.509999998</v>
      </c>
      <c r="Q11" s="98"/>
      <c r="R11" s="85">
        <f>SUM(F11:Q11)-P11</f>
        <v>1748193561.1300001</v>
      </c>
    </row>
    <row r="12" spans="1:19" ht="24.75" customHeight="1">
      <c r="B12" s="99" t="s">
        <v>131</v>
      </c>
      <c r="C12" s="50"/>
      <c r="D12" s="63"/>
      <c r="E12" s="63"/>
      <c r="F12" s="85">
        <v>0</v>
      </c>
      <c r="G12" s="98"/>
      <c r="H12" s="85">
        <v>0</v>
      </c>
      <c r="I12" s="98"/>
      <c r="J12" s="85">
        <v>1072850.3400000001</v>
      </c>
      <c r="K12" s="98"/>
      <c r="L12" s="85">
        <f>-J12</f>
        <v>-1072850.3400000001</v>
      </c>
      <c r="M12" s="85"/>
      <c r="N12" s="85">
        <v>0</v>
      </c>
      <c r="O12" s="98"/>
      <c r="P12" s="85">
        <f t="shared" ref="P12:P13" si="0">SUM(N12:O12)</f>
        <v>0</v>
      </c>
      <c r="Q12" s="98"/>
      <c r="R12" s="85">
        <f t="shared" ref="R12:R13" si="1">SUM(F12:Q12)-P12</f>
        <v>0</v>
      </c>
    </row>
    <row r="13" spans="1:19" ht="24.75" customHeight="1">
      <c r="B13" s="2" t="s">
        <v>206</v>
      </c>
      <c r="D13" s="148"/>
      <c r="E13" s="148"/>
      <c r="F13" s="100">
        <v>0</v>
      </c>
      <c r="G13" s="77"/>
      <c r="H13" s="100">
        <v>0</v>
      </c>
      <c r="I13" s="100"/>
      <c r="J13" s="85">
        <v>0</v>
      </c>
      <c r="K13" s="100"/>
      <c r="L13" s="85">
        <f>+'กำไรขาดทุน '!N23</f>
        <v>32996025.210000001</v>
      </c>
      <c r="M13" s="85"/>
      <c r="N13" s="100">
        <v>0</v>
      </c>
      <c r="O13" s="100"/>
      <c r="P13" s="85">
        <f t="shared" si="0"/>
        <v>0</v>
      </c>
      <c r="Q13" s="100"/>
      <c r="R13" s="85">
        <f t="shared" si="1"/>
        <v>32996025.210000001</v>
      </c>
      <c r="S13" s="11"/>
    </row>
    <row r="14" spans="1:19" ht="24.75" customHeight="1" thickBot="1">
      <c r="A14" s="2" t="s">
        <v>207</v>
      </c>
      <c r="D14" s="148"/>
      <c r="E14" s="148"/>
      <c r="F14" s="91">
        <f>SUM(F10:F13)</f>
        <v>401200000</v>
      </c>
      <c r="G14" s="98"/>
      <c r="H14" s="91">
        <f>SUM(H10:H13)</f>
        <v>1254774465.4100001</v>
      </c>
      <c r="I14" s="98"/>
      <c r="J14" s="91">
        <f>SUM(J10:J13)</f>
        <v>6063563.0700000003</v>
      </c>
      <c r="K14" s="98"/>
      <c r="L14" s="91">
        <f>SUM(L10:L13)</f>
        <v>102012665.34999999</v>
      </c>
      <c r="M14" s="85"/>
      <c r="N14" s="91">
        <f>SUM(N10:N13)</f>
        <v>17138892.509999998</v>
      </c>
      <c r="O14" s="98"/>
      <c r="P14" s="91">
        <f>SUM(P10:P13)</f>
        <v>17138892.509999998</v>
      </c>
      <c r="Q14" s="98"/>
      <c r="R14" s="91">
        <f>SUM(R10:R13)</f>
        <v>1781189586.3400002</v>
      </c>
      <c r="S14" s="11"/>
    </row>
    <row r="15" spans="1:19" ht="24.75" customHeight="1" thickTop="1">
      <c r="D15" s="180"/>
      <c r="E15" s="180"/>
      <c r="F15" s="85"/>
      <c r="G15" s="98"/>
      <c r="H15" s="85"/>
      <c r="I15" s="98"/>
      <c r="J15" s="85"/>
      <c r="K15" s="98"/>
      <c r="L15" s="85"/>
      <c r="M15" s="85"/>
      <c r="N15" s="85"/>
      <c r="O15" s="98"/>
      <c r="P15" s="85"/>
      <c r="Q15" s="98"/>
      <c r="R15" s="85"/>
      <c r="S15" s="11"/>
    </row>
    <row r="16" spans="1:19" ht="24.75" customHeight="1">
      <c r="A16" s="2" t="s">
        <v>182</v>
      </c>
      <c r="D16" s="180"/>
      <c r="E16" s="180"/>
      <c r="F16" s="85">
        <v>401200000</v>
      </c>
      <c r="G16" s="98"/>
      <c r="H16" s="85">
        <v>1254774465.4100001</v>
      </c>
      <c r="I16" s="98"/>
      <c r="J16" s="85">
        <v>12193722.600000001</v>
      </c>
      <c r="K16" s="98"/>
      <c r="L16" s="85">
        <v>185113956.47</v>
      </c>
      <c r="M16" s="85"/>
      <c r="N16" s="85">
        <v>17138892.509999998</v>
      </c>
      <c r="O16" s="98"/>
      <c r="P16" s="85">
        <v>17138892.509999998</v>
      </c>
      <c r="Q16" s="98"/>
      <c r="R16" s="85">
        <f>SUM(F16:Q16)-P16</f>
        <v>1870421036.99</v>
      </c>
      <c r="S16" s="11"/>
    </row>
    <row r="17" spans="1:19" ht="24" customHeight="1">
      <c r="B17" s="99" t="s">
        <v>131</v>
      </c>
      <c r="C17" s="50"/>
      <c r="D17" s="63"/>
      <c r="E17" s="63"/>
      <c r="F17" s="85">
        <v>0</v>
      </c>
      <c r="G17" s="98"/>
      <c r="H17" s="85">
        <v>0</v>
      </c>
      <c r="I17" s="98"/>
      <c r="J17" s="85">
        <v>1993528.3599999975</v>
      </c>
      <c r="K17" s="98"/>
      <c r="L17" s="85">
        <f>-J17</f>
        <v>-1993528.3599999975</v>
      </c>
      <c r="M17" s="85"/>
      <c r="N17" s="85">
        <v>0</v>
      </c>
      <c r="O17" s="98"/>
      <c r="P17" s="85">
        <f>SUM(N17:O17)</f>
        <v>0</v>
      </c>
      <c r="Q17" s="98"/>
      <c r="R17" s="85">
        <f>SUM(F17:Q17)-P17</f>
        <v>0</v>
      </c>
    </row>
    <row r="18" spans="1:19" ht="24.75" customHeight="1">
      <c r="B18" s="2" t="s">
        <v>206</v>
      </c>
      <c r="D18" s="148"/>
      <c r="E18" s="148"/>
      <c r="F18" s="100">
        <v>0</v>
      </c>
      <c r="G18" s="77"/>
      <c r="H18" s="100">
        <v>0</v>
      </c>
      <c r="I18" s="100"/>
      <c r="J18" s="85">
        <v>0</v>
      </c>
      <c r="K18" s="100"/>
      <c r="L18" s="85">
        <f>+'กำไรขาดทุน '!L23</f>
        <v>39870567.25</v>
      </c>
      <c r="M18" s="85"/>
      <c r="N18" s="100">
        <v>0</v>
      </c>
      <c r="O18" s="100"/>
      <c r="P18" s="85">
        <f>SUM(N18:O18)</f>
        <v>0</v>
      </c>
      <c r="Q18" s="100"/>
      <c r="R18" s="85">
        <f>SUM(F18:Q18)-P18</f>
        <v>39870567.25</v>
      </c>
      <c r="S18" s="11"/>
    </row>
    <row r="19" spans="1:19" ht="24.75" customHeight="1" thickBot="1">
      <c r="A19" s="2" t="s">
        <v>205</v>
      </c>
      <c r="B19" s="50"/>
      <c r="C19" s="50"/>
      <c r="D19" s="63"/>
      <c r="E19" s="63"/>
      <c r="F19" s="91">
        <f>SUM(F16:F18)</f>
        <v>401200000</v>
      </c>
      <c r="G19" s="98"/>
      <c r="H19" s="91">
        <f>SUM(H16:H18)</f>
        <v>1254774465.4100001</v>
      </c>
      <c r="I19" s="98"/>
      <c r="J19" s="91">
        <f>SUM(J16:J18)</f>
        <v>14187250.959999999</v>
      </c>
      <c r="K19" s="98"/>
      <c r="L19" s="91">
        <f>SUM(L16:L18)</f>
        <v>222990995.36000001</v>
      </c>
      <c r="M19" s="85"/>
      <c r="N19" s="91">
        <f>SUM(N16:N18)</f>
        <v>17138892.509999998</v>
      </c>
      <c r="O19" s="98"/>
      <c r="P19" s="91">
        <f>SUM(P16:P18)</f>
        <v>17138892.509999998</v>
      </c>
      <c r="Q19" s="98"/>
      <c r="R19" s="91">
        <f>SUM(R16:R18)</f>
        <v>1910291604.24</v>
      </c>
    </row>
    <row r="20" spans="1:19" ht="24.75" customHeight="1" thickTop="1">
      <c r="B20" s="50"/>
      <c r="C20" s="50"/>
      <c r="D20" s="63"/>
      <c r="E20" s="63"/>
      <c r="F20" s="134"/>
      <c r="G20" s="101"/>
      <c r="H20" s="134"/>
      <c r="I20" s="101"/>
      <c r="J20" s="134"/>
      <c r="K20" s="101"/>
      <c r="L20" s="134"/>
      <c r="M20" s="134"/>
      <c r="N20" s="134"/>
      <c r="O20" s="101"/>
      <c r="P20" s="134"/>
      <c r="Q20" s="101"/>
      <c r="R20" s="134"/>
    </row>
    <row r="21" spans="1:19" ht="24.75" customHeight="1">
      <c r="A21" s="29" t="s">
        <v>47</v>
      </c>
    </row>
    <row r="22" spans="1:19" ht="24.75" customHeight="1">
      <c r="A22" s="29"/>
    </row>
    <row r="23" spans="1:19" ht="24.75" customHeight="1">
      <c r="A23" s="29"/>
    </row>
    <row r="24" spans="1:19" ht="24.75" customHeight="1">
      <c r="B24" s="30"/>
      <c r="C24" s="30"/>
      <c r="F24" s="102" t="s">
        <v>138</v>
      </c>
      <c r="G24" s="30"/>
    </row>
    <row r="25" spans="1:19" ht="24.75" customHeight="1">
      <c r="B25" s="30"/>
      <c r="C25" s="30"/>
      <c r="F25" s="30" t="s">
        <v>228</v>
      </c>
      <c r="G25" s="30"/>
    </row>
  </sheetData>
  <mergeCells count="7">
    <mergeCell ref="J7:L7"/>
    <mergeCell ref="A1:R1"/>
    <mergeCell ref="A2:R2"/>
    <mergeCell ref="A3:R3"/>
    <mergeCell ref="F6:R6"/>
    <mergeCell ref="N7:P7"/>
    <mergeCell ref="A4:R4"/>
  </mergeCells>
  <printOptions horizontalCentered="1"/>
  <pageMargins left="0.74803149606299213" right="0.27559055118110237" top="0.51181102362204722" bottom="0.43307086614173229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tabSelected="1" topLeftCell="A23" zoomScale="92" zoomScaleNormal="92" zoomScaleSheetLayoutView="92" workbookViewId="0">
      <selection activeCell="C31" sqref="C31"/>
    </sheetView>
  </sheetViews>
  <sheetFormatPr defaultColWidth="11.1640625" defaultRowHeight="24.75" customHeight="1"/>
  <cols>
    <col min="1" max="2" width="3" style="2" customWidth="1"/>
    <col min="3" max="3" width="50.83203125" style="2" customWidth="1"/>
    <col min="4" max="4" width="2.5" style="2" customWidth="1"/>
    <col min="5" max="5" width="18.83203125" style="2" customWidth="1"/>
    <col min="6" max="6" width="1.1640625" style="2" customWidth="1"/>
    <col min="7" max="7" width="18.83203125" style="2" customWidth="1"/>
    <col min="8" max="8" width="1" style="2" customWidth="1"/>
    <col min="9" max="9" width="18.83203125" style="2" customWidth="1"/>
    <col min="10" max="10" width="1.1640625" style="2" customWidth="1"/>
    <col min="11" max="11" width="18.83203125" style="118" customWidth="1"/>
    <col min="12" max="12" width="1.83203125" style="2" customWidth="1"/>
    <col min="13" max="16384" width="11.1640625" style="2"/>
  </cols>
  <sheetData>
    <row r="1" spans="1:12" ht="25.5" customHeight="1">
      <c r="A1" s="240" t="s">
        <v>19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104"/>
    </row>
    <row r="2" spans="1:12" ht="25.5" customHeight="1">
      <c r="A2" s="243" t="s">
        <v>139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2" ht="25.5" customHeight="1">
      <c r="A3" s="255" t="s">
        <v>204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102"/>
    </row>
    <row r="4" spans="1:12" ht="25.5" customHeight="1">
      <c r="A4" s="256" t="s">
        <v>203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102"/>
    </row>
    <row r="5" spans="1:12" ht="25.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</row>
    <row r="6" spans="1:12" ht="25.5" customHeight="1">
      <c r="E6" s="241" t="s">
        <v>21</v>
      </c>
      <c r="F6" s="241"/>
      <c r="G6" s="241"/>
      <c r="H6" s="241"/>
      <c r="I6" s="241"/>
      <c r="J6" s="241"/>
      <c r="K6" s="241"/>
    </row>
    <row r="7" spans="1:12" ht="25.5" customHeight="1">
      <c r="E7" s="236" t="s">
        <v>22</v>
      </c>
      <c r="F7" s="236"/>
      <c r="G7" s="236"/>
      <c r="H7" s="105"/>
      <c r="I7" s="236" t="s">
        <v>23</v>
      </c>
      <c r="J7" s="236"/>
      <c r="K7" s="236"/>
    </row>
    <row r="8" spans="1:12" ht="25.5" customHeight="1">
      <c r="E8" s="142" t="s">
        <v>202</v>
      </c>
      <c r="F8" s="9"/>
      <c r="G8" s="142" t="s">
        <v>201</v>
      </c>
      <c r="H8" s="9"/>
      <c r="I8" s="142" t="s">
        <v>202</v>
      </c>
      <c r="J8" s="9"/>
      <c r="K8" s="142" t="s">
        <v>201</v>
      </c>
    </row>
    <row r="9" spans="1:12" ht="25.5" customHeight="1">
      <c r="A9" s="27" t="s">
        <v>140</v>
      </c>
      <c r="B9" s="27"/>
      <c r="D9" s="11"/>
      <c r="E9" s="11"/>
      <c r="F9" s="11"/>
      <c r="G9" s="11"/>
      <c r="H9" s="11"/>
      <c r="I9" s="11"/>
      <c r="J9" s="11"/>
      <c r="K9" s="11"/>
    </row>
    <row r="10" spans="1:12" ht="25.5" customHeight="1">
      <c r="B10" s="120" t="s">
        <v>97</v>
      </c>
      <c r="D10" s="11"/>
      <c r="E10" s="107">
        <f>+'กำไรขาดทุน '!H21</f>
        <v>134649113.31999999</v>
      </c>
      <c r="F10" s="107"/>
      <c r="G10" s="107">
        <f>+'กำไรขาดทุน '!J21</f>
        <v>119595912.31999999</v>
      </c>
      <c r="H10" s="107"/>
      <c r="I10" s="107">
        <f>+'กำไรขาดทุน '!L21</f>
        <v>39870567.25</v>
      </c>
      <c r="J10" s="107"/>
      <c r="K10" s="107">
        <f>+'กำไรขาดทุน '!N21</f>
        <v>32996025.210000001</v>
      </c>
    </row>
    <row r="11" spans="1:12" ht="25.5" customHeight="1">
      <c r="B11" s="106" t="s">
        <v>141</v>
      </c>
      <c r="D11" s="11"/>
      <c r="E11" s="107"/>
      <c r="F11" s="167"/>
      <c r="G11" s="107"/>
      <c r="H11" s="98"/>
      <c r="I11" s="98"/>
      <c r="J11" s="98"/>
      <c r="K11" s="98"/>
    </row>
    <row r="12" spans="1:12" ht="25.5" customHeight="1">
      <c r="B12" s="106" t="s">
        <v>177</v>
      </c>
      <c r="D12" s="11"/>
      <c r="E12" s="107"/>
      <c r="F12" s="167"/>
      <c r="G12" s="107"/>
      <c r="H12" s="98"/>
      <c r="I12" s="98"/>
      <c r="J12" s="98"/>
      <c r="K12" s="98"/>
    </row>
    <row r="13" spans="1:12" ht="25.5" customHeight="1">
      <c r="C13" s="29" t="s">
        <v>142</v>
      </c>
      <c r="D13" s="101"/>
      <c r="E13" s="108">
        <v>39362729.729999997</v>
      </c>
      <c r="F13" s="155"/>
      <c r="G13" s="108">
        <v>33841939.859999999</v>
      </c>
      <c r="H13" s="109"/>
      <c r="I13" s="109">
        <v>1107050.92</v>
      </c>
      <c r="J13" s="109"/>
      <c r="K13" s="109">
        <v>326017.28000000026</v>
      </c>
    </row>
    <row r="14" spans="1:12" ht="25.5" customHeight="1">
      <c r="C14" s="29" t="s">
        <v>143</v>
      </c>
      <c r="D14" s="101"/>
      <c r="E14" s="108">
        <v>124267.99</v>
      </c>
      <c r="F14" s="155"/>
      <c r="G14" s="108">
        <v>119460.61</v>
      </c>
      <c r="H14" s="109"/>
      <c r="I14" s="109">
        <v>106339.86</v>
      </c>
      <c r="J14" s="109"/>
      <c r="K14" s="109">
        <v>105433.1399999999</v>
      </c>
    </row>
    <row r="15" spans="1:12" ht="25.5" customHeight="1">
      <c r="C15" s="29" t="s">
        <v>144</v>
      </c>
      <c r="D15" s="101"/>
      <c r="E15" s="100">
        <v>-13561</v>
      </c>
      <c r="F15" s="155"/>
      <c r="G15" s="100">
        <v>0</v>
      </c>
      <c r="H15" s="100"/>
      <c r="I15" s="85">
        <v>-6291.75</v>
      </c>
      <c r="J15" s="100"/>
      <c r="K15" s="100">
        <v>0</v>
      </c>
    </row>
    <row r="16" spans="1:12" ht="25.5" customHeight="1">
      <c r="C16" s="126" t="s">
        <v>145</v>
      </c>
      <c r="D16" s="101"/>
      <c r="E16" s="100">
        <v>533382.5</v>
      </c>
      <c r="F16" s="155"/>
      <c r="G16" s="100">
        <v>285013.5</v>
      </c>
      <c r="H16" s="100"/>
      <c r="I16" s="100">
        <v>398844.25</v>
      </c>
      <c r="J16" s="100"/>
      <c r="K16" s="100">
        <v>285013.5</v>
      </c>
    </row>
    <row r="17" spans="2:12" ht="25.5" customHeight="1">
      <c r="C17" s="126" t="s">
        <v>186</v>
      </c>
      <c r="D17" s="101"/>
      <c r="E17" s="100">
        <v>573743.82000000007</v>
      </c>
      <c r="F17" s="155"/>
      <c r="G17" s="100">
        <v>0</v>
      </c>
      <c r="H17" s="100"/>
      <c r="I17" s="100">
        <v>0</v>
      </c>
      <c r="J17" s="100"/>
      <c r="K17" s="100">
        <v>0</v>
      </c>
    </row>
    <row r="18" spans="2:12" ht="25.5" customHeight="1">
      <c r="C18" s="126" t="s">
        <v>185</v>
      </c>
      <c r="D18" s="101"/>
      <c r="E18" s="100">
        <v>649.01</v>
      </c>
      <c r="F18" s="155"/>
      <c r="G18" s="100">
        <v>0</v>
      </c>
      <c r="H18" s="100"/>
      <c r="I18" s="100">
        <v>649.01</v>
      </c>
      <c r="J18" s="100"/>
      <c r="K18" s="100">
        <v>0</v>
      </c>
    </row>
    <row r="19" spans="2:12" ht="25.5" customHeight="1">
      <c r="C19" s="126" t="s">
        <v>192</v>
      </c>
      <c r="D19" s="101"/>
      <c r="E19" s="100">
        <v>0</v>
      </c>
      <c r="F19" s="155"/>
      <c r="G19" s="100">
        <v>-1423490.34</v>
      </c>
      <c r="H19" s="100"/>
      <c r="I19" s="100">
        <v>0</v>
      </c>
      <c r="J19" s="100"/>
      <c r="K19" s="100">
        <v>-1423490.34</v>
      </c>
    </row>
    <row r="20" spans="2:12" ht="25.5" customHeight="1">
      <c r="C20" s="126" t="s">
        <v>191</v>
      </c>
      <c r="D20" s="101"/>
      <c r="E20" s="84">
        <v>-4327351.75</v>
      </c>
      <c r="F20" s="155"/>
      <c r="G20" s="84">
        <v>-3727280.09</v>
      </c>
      <c r="H20" s="100"/>
      <c r="I20" s="100">
        <v>0</v>
      </c>
      <c r="J20" s="100"/>
      <c r="K20" s="100">
        <v>0</v>
      </c>
    </row>
    <row r="21" spans="2:12" ht="25.5" customHeight="1">
      <c r="C21" s="126" t="s">
        <v>231</v>
      </c>
      <c r="D21" s="101"/>
      <c r="E21" s="84">
        <v>1163003.4818047374</v>
      </c>
      <c r="F21" s="155"/>
      <c r="G21" s="84">
        <v>0</v>
      </c>
      <c r="H21" s="100"/>
      <c r="I21" s="100">
        <v>2124925</v>
      </c>
      <c r="J21" s="100"/>
      <c r="K21" s="100">
        <v>0</v>
      </c>
    </row>
    <row r="22" spans="2:12" ht="25.5" customHeight="1">
      <c r="C22" s="126" t="s">
        <v>146</v>
      </c>
      <c r="D22" s="101"/>
      <c r="E22" s="110">
        <v>19494399.740000002</v>
      </c>
      <c r="F22" s="155"/>
      <c r="G22" s="110">
        <v>19508153.93</v>
      </c>
      <c r="H22" s="100"/>
      <c r="I22" s="110">
        <v>67665.11</v>
      </c>
      <c r="J22" s="100"/>
      <c r="K22" s="110">
        <v>47110.44</v>
      </c>
    </row>
    <row r="23" spans="2:12" ht="25.5" customHeight="1">
      <c r="B23" s="30" t="s">
        <v>147</v>
      </c>
      <c r="C23" s="127"/>
      <c r="D23" s="101"/>
      <c r="E23" s="109"/>
      <c r="F23" s="155"/>
      <c r="G23" s="109"/>
      <c r="H23" s="98"/>
      <c r="I23" s="98"/>
      <c r="J23" s="98"/>
      <c r="K23" s="98"/>
    </row>
    <row r="24" spans="2:12" ht="25.5" customHeight="1">
      <c r="B24" s="30" t="s">
        <v>148</v>
      </c>
      <c r="C24" s="128"/>
      <c r="D24" s="101"/>
      <c r="E24" s="109">
        <f>SUM(E10:E22)</f>
        <v>191560376.84180471</v>
      </c>
      <c r="F24" s="155"/>
      <c r="G24" s="109">
        <f>SUM(G10:G22)</f>
        <v>168199709.79000002</v>
      </c>
      <c r="H24" s="109"/>
      <c r="I24" s="85">
        <f>SUM(I10:I22)</f>
        <v>43669749.649999999</v>
      </c>
      <c r="J24" s="85"/>
      <c r="K24" s="85">
        <f>SUM(K10:K22)</f>
        <v>32336109.230000004</v>
      </c>
    </row>
    <row r="25" spans="2:12" ht="25.5" customHeight="1">
      <c r="B25" s="132" t="s">
        <v>149</v>
      </c>
      <c r="C25" s="127"/>
      <c r="D25" s="11"/>
      <c r="E25" s="109"/>
      <c r="F25" s="155"/>
      <c r="G25" s="109"/>
      <c r="H25" s="98"/>
      <c r="I25" s="98"/>
      <c r="J25" s="98"/>
      <c r="K25" s="98"/>
    </row>
    <row r="26" spans="2:12" ht="25.5" customHeight="1">
      <c r="B26" s="31"/>
      <c r="C26" s="127" t="s">
        <v>150</v>
      </c>
      <c r="D26" s="11"/>
      <c r="E26" s="109">
        <v>110340184.90999998</v>
      </c>
      <c r="F26" s="155"/>
      <c r="G26" s="109">
        <v>182561064.28</v>
      </c>
      <c r="H26" s="98"/>
      <c r="I26" s="98">
        <v>95314101.849999994</v>
      </c>
      <c r="J26" s="98"/>
      <c r="K26" s="98">
        <v>111437659.61999999</v>
      </c>
    </row>
    <row r="27" spans="2:12" ht="25.5" customHeight="1">
      <c r="C27" s="30" t="s">
        <v>151</v>
      </c>
      <c r="D27" s="11"/>
      <c r="E27" s="85">
        <v>27308551.550000012</v>
      </c>
      <c r="F27" s="168"/>
      <c r="G27" s="85">
        <v>-40302486</v>
      </c>
      <c r="H27" s="85"/>
      <c r="I27" s="86">
        <v>0</v>
      </c>
      <c r="J27" s="85"/>
      <c r="K27" s="86">
        <v>0</v>
      </c>
    </row>
    <row r="28" spans="2:12" ht="25.5" customHeight="1">
      <c r="C28" s="30" t="s">
        <v>31</v>
      </c>
      <c r="D28" s="101"/>
      <c r="E28" s="85">
        <v>-16362310.59</v>
      </c>
      <c r="F28" s="168"/>
      <c r="G28" s="85">
        <v>-16182669.560000002</v>
      </c>
      <c r="H28" s="85"/>
      <c r="I28" s="98">
        <v>-294526.42</v>
      </c>
      <c r="J28" s="85"/>
      <c r="K28" s="98">
        <v>-1384487.98</v>
      </c>
    </row>
    <row r="29" spans="2:12" ht="25.5" customHeight="1">
      <c r="C29" s="126" t="s">
        <v>32</v>
      </c>
      <c r="D29" s="101"/>
      <c r="E29" s="85">
        <v>-5748873.4699999988</v>
      </c>
      <c r="F29" s="168"/>
      <c r="G29" s="85">
        <v>-2714831.1</v>
      </c>
      <c r="H29" s="85"/>
      <c r="I29" s="98">
        <v>0</v>
      </c>
      <c r="J29" s="85"/>
      <c r="K29" s="98">
        <v>0</v>
      </c>
    </row>
    <row r="30" spans="2:12" ht="25.5" customHeight="1">
      <c r="C30" s="129" t="s">
        <v>152</v>
      </c>
      <c r="D30" s="101"/>
      <c r="E30" s="85">
        <v>-2000000</v>
      </c>
      <c r="F30" s="168"/>
      <c r="G30" s="85">
        <v>-422552.8</v>
      </c>
      <c r="H30" s="85"/>
      <c r="I30" s="98">
        <v>0</v>
      </c>
      <c r="J30" s="85"/>
      <c r="K30" s="98">
        <v>0</v>
      </c>
    </row>
    <row r="31" spans="2:12" ht="25.5" customHeight="1">
      <c r="C31" s="29"/>
      <c r="D31" s="11"/>
      <c r="E31" s="52"/>
      <c r="F31" s="52"/>
      <c r="G31" s="41"/>
      <c r="H31" s="41"/>
      <c r="I31" s="112"/>
      <c r="J31" s="112"/>
      <c r="K31" s="112"/>
      <c r="L31" s="134"/>
    </row>
    <row r="32" spans="2:12" ht="25.5" customHeight="1">
      <c r="C32" s="29"/>
      <c r="D32" s="11"/>
      <c r="E32" s="52"/>
      <c r="F32" s="52"/>
      <c r="G32" s="41"/>
      <c r="H32" s="41"/>
      <c r="I32" s="112"/>
      <c r="J32" s="112"/>
      <c r="K32" s="112"/>
      <c r="L32" s="134"/>
    </row>
    <row r="33" spans="1:12" ht="25.5" customHeight="1">
      <c r="A33" s="172" t="s">
        <v>47</v>
      </c>
      <c r="B33" s="127"/>
      <c r="C33" s="129"/>
      <c r="D33" s="129"/>
      <c r="E33" s="18"/>
      <c r="F33" s="18"/>
      <c r="G33" s="18"/>
      <c r="H33" s="101"/>
      <c r="I33" s="101"/>
      <c r="J33" s="101"/>
      <c r="K33" s="18"/>
    </row>
    <row r="34" spans="1:12" ht="25.5" customHeight="1">
      <c r="A34" s="29"/>
      <c r="B34" s="29"/>
      <c r="C34" s="11"/>
      <c r="D34" s="11"/>
      <c r="E34" s="18"/>
      <c r="F34" s="18"/>
      <c r="G34" s="18"/>
      <c r="H34" s="101"/>
      <c r="I34" s="101"/>
      <c r="J34" s="101"/>
      <c r="K34" s="18"/>
    </row>
    <row r="35" spans="1:12" ht="25.5" customHeight="1">
      <c r="A35" s="29"/>
      <c r="B35" s="29"/>
      <c r="C35" s="11"/>
      <c r="D35" s="11"/>
      <c r="E35" s="18"/>
      <c r="F35" s="18"/>
      <c r="G35" s="18"/>
      <c r="H35" s="101"/>
      <c r="I35" s="101"/>
      <c r="J35" s="101"/>
      <c r="K35" s="18"/>
    </row>
    <row r="36" spans="1:12" ht="25.5" customHeight="1">
      <c r="A36" s="29"/>
      <c r="B36" s="29"/>
      <c r="C36" s="11"/>
      <c r="D36" s="11"/>
      <c r="E36" s="18"/>
      <c r="F36" s="18"/>
      <c r="G36" s="18"/>
      <c r="H36" s="101"/>
      <c r="I36" s="101"/>
      <c r="J36" s="101"/>
      <c r="K36" s="18"/>
    </row>
    <row r="37" spans="1:12" ht="25.5" customHeight="1">
      <c r="A37" s="29"/>
      <c r="B37" s="29"/>
      <c r="C37" s="30" t="s">
        <v>200</v>
      </c>
      <c r="D37" s="101"/>
      <c r="E37" s="101"/>
      <c r="F37" s="101"/>
      <c r="G37" s="101"/>
      <c r="H37" s="101"/>
      <c r="I37" s="101"/>
      <c r="J37" s="101"/>
      <c r="K37" s="113"/>
    </row>
    <row r="38" spans="1:12" ht="25.5" customHeight="1">
      <c r="A38" s="29"/>
      <c r="B38" s="29"/>
      <c r="C38" s="30" t="s">
        <v>196</v>
      </c>
      <c r="D38" s="101"/>
      <c r="E38" s="101"/>
      <c r="F38" s="101"/>
      <c r="G38" s="101"/>
      <c r="H38" s="101"/>
      <c r="I38" s="101"/>
      <c r="J38" s="101"/>
      <c r="K38" s="113"/>
    </row>
    <row r="39" spans="1:12" ht="25.5" customHeight="1">
      <c r="A39" s="29"/>
      <c r="B39" s="29"/>
      <c r="C39" s="30"/>
      <c r="D39" s="101"/>
      <c r="E39" s="101"/>
      <c r="F39" s="101"/>
      <c r="G39" s="101"/>
      <c r="H39" s="101"/>
      <c r="I39" s="101"/>
      <c r="J39" s="101"/>
      <c r="K39" s="113"/>
    </row>
    <row r="40" spans="1:12" ht="23.85" customHeight="1">
      <c r="A40" s="239" t="s">
        <v>1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</row>
    <row r="41" spans="1:12" ht="23.85" customHeight="1">
      <c r="A41" s="240" t="s">
        <v>19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104"/>
    </row>
    <row r="42" spans="1:12" ht="23.85" customHeight="1">
      <c r="A42" s="243" t="s">
        <v>161</v>
      </c>
      <c r="B42" s="243"/>
      <c r="C42" s="243"/>
      <c r="D42" s="243"/>
      <c r="E42" s="243"/>
      <c r="F42" s="243"/>
      <c r="G42" s="243"/>
      <c r="H42" s="243"/>
      <c r="I42" s="243"/>
      <c r="J42" s="243"/>
      <c r="K42" s="243"/>
    </row>
    <row r="43" spans="1:12" ht="23.85" customHeight="1">
      <c r="A43" s="255" t="s">
        <v>204</v>
      </c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L43" s="102"/>
    </row>
    <row r="44" spans="1:12" ht="23.85" customHeight="1">
      <c r="A44" s="256" t="s">
        <v>203</v>
      </c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102"/>
    </row>
    <row r="45" spans="1:12" ht="23.85" customHeight="1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</row>
    <row r="46" spans="1:12" ht="23.85" customHeight="1">
      <c r="E46" s="241" t="s">
        <v>21</v>
      </c>
      <c r="F46" s="241"/>
      <c r="G46" s="241"/>
      <c r="H46" s="241"/>
      <c r="I46" s="241"/>
      <c r="J46" s="241"/>
      <c r="K46" s="241"/>
    </row>
    <row r="47" spans="1:12" ht="23.85" customHeight="1">
      <c r="E47" s="236" t="s">
        <v>22</v>
      </c>
      <c r="F47" s="236"/>
      <c r="G47" s="236"/>
      <c r="H47" s="105"/>
      <c r="I47" s="236" t="s">
        <v>23</v>
      </c>
      <c r="J47" s="236"/>
      <c r="K47" s="236"/>
    </row>
    <row r="48" spans="1:12" ht="23.85" customHeight="1">
      <c r="E48" s="142" t="s">
        <v>202</v>
      </c>
      <c r="F48" s="9"/>
      <c r="G48" s="142" t="s">
        <v>201</v>
      </c>
      <c r="H48" s="9"/>
      <c r="I48" s="142" t="s">
        <v>202</v>
      </c>
      <c r="J48" s="9"/>
      <c r="K48" s="142" t="s">
        <v>201</v>
      </c>
    </row>
    <row r="49" spans="1:12" ht="23.85" customHeight="1">
      <c r="B49" s="130" t="s">
        <v>153</v>
      </c>
      <c r="C49" s="29"/>
      <c r="D49" s="11"/>
      <c r="E49" s="109"/>
      <c r="F49" s="155"/>
      <c r="G49" s="109"/>
      <c r="H49" s="98"/>
      <c r="I49" s="98"/>
      <c r="J49" s="98"/>
      <c r="K49" s="98"/>
    </row>
    <row r="50" spans="1:12" ht="23.85" customHeight="1">
      <c r="C50" s="131" t="s">
        <v>154</v>
      </c>
      <c r="D50" s="11"/>
      <c r="E50" s="85">
        <v>5908918.1200000001</v>
      </c>
      <c r="F50" s="155"/>
      <c r="G50" s="85">
        <v>3360072.549999997</v>
      </c>
      <c r="H50" s="98"/>
      <c r="I50" s="100">
        <v>-432881.18</v>
      </c>
      <c r="J50" s="98"/>
      <c r="K50" s="100">
        <v>-810</v>
      </c>
    </row>
    <row r="51" spans="1:12" ht="23.85" customHeight="1">
      <c r="C51" s="29" t="s">
        <v>53</v>
      </c>
      <c r="D51" s="11"/>
      <c r="E51" s="100">
        <v>-102440455.02</v>
      </c>
      <c r="F51" s="169"/>
      <c r="G51" s="100">
        <v>-2015761.6500000008</v>
      </c>
      <c r="H51" s="98"/>
      <c r="I51" s="85">
        <v>-12178999.859999986</v>
      </c>
      <c r="J51" s="85"/>
      <c r="K51" s="85">
        <v>-11736265.779999999</v>
      </c>
      <c r="L51" s="134"/>
    </row>
    <row r="52" spans="1:12" ht="23.85" customHeight="1">
      <c r="C52" s="131" t="s">
        <v>155</v>
      </c>
      <c r="D52" s="11"/>
      <c r="E52" s="100">
        <v>15906799.93</v>
      </c>
      <c r="F52" s="169"/>
      <c r="G52" s="100">
        <v>-27068065.719999999</v>
      </c>
      <c r="H52" s="100"/>
      <c r="I52" s="86">
        <v>86388.389999999956</v>
      </c>
      <c r="J52" s="86"/>
      <c r="K52" s="86">
        <v>114734.28</v>
      </c>
      <c r="L52" s="134"/>
    </row>
    <row r="53" spans="1:12" ht="23.85" customHeight="1">
      <c r="B53" s="130" t="s">
        <v>156</v>
      </c>
      <c r="C53" s="29"/>
      <c r="D53" s="11"/>
      <c r="E53" s="90">
        <f>SUM(E24:E30,E50:E52)</f>
        <v>224473192.27180475</v>
      </c>
      <c r="F53" s="168"/>
      <c r="G53" s="90">
        <v>265414479.79000005</v>
      </c>
      <c r="H53" s="85"/>
      <c r="I53" s="90">
        <f>SUM(I24:I30,I50:I52)</f>
        <v>126163832.43000002</v>
      </c>
      <c r="J53" s="85"/>
      <c r="K53" s="90">
        <v>130766939.37</v>
      </c>
    </row>
    <row r="54" spans="1:12" ht="23.85" customHeight="1">
      <c r="C54" s="30" t="s">
        <v>157</v>
      </c>
      <c r="D54" s="11"/>
      <c r="E54" s="85">
        <v>-26063057.079999998</v>
      </c>
      <c r="F54" s="170"/>
      <c r="G54" s="85">
        <v>-19618407.329999998</v>
      </c>
      <c r="H54" s="98"/>
      <c r="I54" s="85">
        <v>-67665.11</v>
      </c>
      <c r="J54" s="98"/>
      <c r="K54" s="85">
        <v>-47110.44</v>
      </c>
    </row>
    <row r="55" spans="1:12" ht="23.85" customHeight="1">
      <c r="C55" s="30" t="s">
        <v>158</v>
      </c>
      <c r="D55" s="11"/>
      <c r="E55" s="85">
        <v>-33629.270000000026</v>
      </c>
      <c r="F55" s="171"/>
      <c r="G55" s="85">
        <v>-28047.369999999995</v>
      </c>
      <c r="H55" s="98"/>
      <c r="I55" s="85">
        <v>-33629.270000000019</v>
      </c>
      <c r="J55" s="98"/>
      <c r="K55" s="85">
        <v>-28047.369999999995</v>
      </c>
    </row>
    <row r="56" spans="1:12" ht="23.85" customHeight="1">
      <c r="A56" s="132" t="s">
        <v>159</v>
      </c>
      <c r="B56" s="133"/>
      <c r="C56" s="128"/>
      <c r="D56" s="101"/>
      <c r="E56" s="117">
        <f>SUM(E53:E55)</f>
        <v>198376505.92180476</v>
      </c>
      <c r="F56" s="155"/>
      <c r="G56" s="117">
        <f>SUM(G53:G55)</f>
        <v>245768025.09000003</v>
      </c>
      <c r="H56" s="98"/>
      <c r="I56" s="117">
        <f>SUM(I53:I55)</f>
        <v>126062538.05000003</v>
      </c>
      <c r="J56" s="98"/>
      <c r="K56" s="88">
        <f>SUM(K53:K55)</f>
        <v>130691781.56</v>
      </c>
    </row>
    <row r="57" spans="1:12" ht="23.85" customHeight="1">
      <c r="A57" s="27" t="s">
        <v>162</v>
      </c>
      <c r="B57" s="27"/>
      <c r="D57" s="11"/>
      <c r="E57" s="113"/>
      <c r="F57" s="113"/>
      <c r="G57" s="114"/>
      <c r="H57" s="87"/>
      <c r="I57" s="87"/>
      <c r="J57" s="87"/>
      <c r="K57" s="87"/>
    </row>
    <row r="58" spans="1:12" ht="23.85" customHeight="1">
      <c r="A58" s="27"/>
      <c r="B58" s="27"/>
      <c r="C58" s="2" t="s">
        <v>187</v>
      </c>
      <c r="D58" s="11"/>
      <c r="E58" s="98">
        <v>-189122062.90000001</v>
      </c>
      <c r="F58" s="174"/>
      <c r="G58" s="98">
        <v>-103433439</v>
      </c>
      <c r="H58" s="85"/>
      <c r="I58" s="100">
        <v>-189200000</v>
      </c>
      <c r="J58" s="85"/>
      <c r="K58" s="98">
        <v>-103550000</v>
      </c>
    </row>
    <row r="59" spans="1:12" ht="23.85" customHeight="1">
      <c r="A59" s="27"/>
      <c r="B59" s="27"/>
      <c r="C59" s="2" t="s">
        <v>215</v>
      </c>
      <c r="D59" s="11"/>
      <c r="E59" s="98">
        <v>0</v>
      </c>
      <c r="F59" s="174"/>
      <c r="G59" s="98">
        <v>0</v>
      </c>
      <c r="H59" s="85"/>
      <c r="I59" s="100">
        <v>-108700000</v>
      </c>
      <c r="J59" s="85"/>
      <c r="K59" s="98">
        <v>-47775000</v>
      </c>
    </row>
    <row r="60" spans="1:12" ht="23.85" customHeight="1">
      <c r="A60" s="27"/>
      <c r="B60" s="27"/>
      <c r="C60" s="2" t="s">
        <v>199</v>
      </c>
      <c r="D60" s="11"/>
      <c r="E60" s="100">
        <v>0</v>
      </c>
      <c r="F60" s="174"/>
      <c r="G60" s="100">
        <v>0</v>
      </c>
      <c r="H60" s="85"/>
      <c r="I60" s="98">
        <v>1625000</v>
      </c>
      <c r="J60" s="85"/>
      <c r="K60" s="98">
        <v>0</v>
      </c>
    </row>
    <row r="61" spans="1:12" ht="23.85" customHeight="1">
      <c r="A61" s="27"/>
      <c r="B61" s="27"/>
      <c r="C61" s="2" t="s">
        <v>163</v>
      </c>
      <c r="E61" s="100">
        <v>0</v>
      </c>
      <c r="F61" s="174"/>
      <c r="G61" s="100">
        <v>7567000</v>
      </c>
      <c r="H61" s="85"/>
      <c r="I61" s="98">
        <v>0</v>
      </c>
      <c r="J61" s="85"/>
      <c r="K61" s="98">
        <v>0</v>
      </c>
    </row>
    <row r="62" spans="1:12" ht="23.85" customHeight="1">
      <c r="A62" s="27"/>
      <c r="B62" s="27"/>
      <c r="C62" s="2" t="s">
        <v>198</v>
      </c>
      <c r="D62" s="11"/>
      <c r="E62" s="100">
        <v>0</v>
      </c>
      <c r="F62" s="174"/>
      <c r="G62" s="100">
        <v>4657500</v>
      </c>
      <c r="H62" s="85"/>
      <c r="I62" s="98">
        <v>0</v>
      </c>
      <c r="J62" s="85"/>
      <c r="K62" s="98">
        <v>4657500</v>
      </c>
    </row>
    <row r="63" spans="1:12" ht="23.85" customHeight="1">
      <c r="A63" s="27"/>
      <c r="B63" s="27"/>
      <c r="C63" s="2" t="s">
        <v>208</v>
      </c>
      <c r="D63" s="11"/>
      <c r="E63" s="100">
        <v>0</v>
      </c>
      <c r="F63" s="174"/>
      <c r="G63" s="100">
        <v>5500000</v>
      </c>
      <c r="H63" s="85"/>
      <c r="I63" s="98">
        <v>0</v>
      </c>
      <c r="J63" s="85"/>
      <c r="K63" s="98">
        <v>5500000</v>
      </c>
    </row>
    <row r="64" spans="1:12" ht="23.85" customHeight="1">
      <c r="A64" s="27"/>
      <c r="B64" s="27"/>
      <c r="C64" s="2" t="s">
        <v>164</v>
      </c>
      <c r="D64" s="11"/>
      <c r="E64" s="100">
        <v>-28971962.620000001</v>
      </c>
      <c r="F64" s="174"/>
      <c r="G64" s="100">
        <v>-211282210.03</v>
      </c>
      <c r="H64" s="85"/>
      <c r="I64" s="98">
        <v>0</v>
      </c>
      <c r="J64" s="85"/>
      <c r="K64" s="98">
        <v>0</v>
      </c>
    </row>
    <row r="65" spans="1:12" ht="23.85" customHeight="1">
      <c r="C65" s="29" t="s">
        <v>193</v>
      </c>
      <c r="D65" s="11"/>
      <c r="E65" s="100">
        <v>-328971865.82000005</v>
      </c>
      <c r="F65" s="174"/>
      <c r="G65" s="85">
        <v>-76694060.579999998</v>
      </c>
      <c r="H65" s="85"/>
      <c r="I65" s="85">
        <v>-2138792.3400000003</v>
      </c>
      <c r="J65" s="85"/>
      <c r="K65" s="85">
        <v>-3618931.01</v>
      </c>
    </row>
    <row r="66" spans="1:12" ht="23.85" customHeight="1">
      <c r="C66" s="29" t="s">
        <v>188</v>
      </c>
      <c r="D66" s="11"/>
      <c r="E66" s="100">
        <v>1869.16</v>
      </c>
      <c r="F66" s="174"/>
      <c r="G66" s="85">
        <v>0</v>
      </c>
      <c r="H66" s="85"/>
      <c r="I66" s="85">
        <v>1869.16</v>
      </c>
      <c r="J66" s="85"/>
      <c r="K66" s="85">
        <v>0</v>
      </c>
    </row>
    <row r="67" spans="1:12" ht="23.85" customHeight="1">
      <c r="C67" s="115" t="s">
        <v>165</v>
      </c>
      <c r="D67" s="11"/>
      <c r="K67" s="2"/>
    </row>
    <row r="68" spans="1:12" ht="23.85" customHeight="1">
      <c r="C68" s="115" t="s">
        <v>166</v>
      </c>
      <c r="D68" s="11"/>
      <c r="E68" s="85">
        <v>-27000</v>
      </c>
      <c r="F68" s="174"/>
      <c r="G68" s="85">
        <v>-17730</v>
      </c>
      <c r="H68" s="85"/>
      <c r="I68" s="85">
        <v>0</v>
      </c>
      <c r="J68" s="85"/>
      <c r="K68" s="85">
        <v>-17730</v>
      </c>
    </row>
    <row r="69" spans="1:12" ht="23.85" customHeight="1">
      <c r="C69" s="115" t="s">
        <v>194</v>
      </c>
      <c r="D69" s="11"/>
      <c r="E69" s="85">
        <v>-5000000</v>
      </c>
      <c r="F69" s="174"/>
      <c r="G69" s="85">
        <v>-25651000</v>
      </c>
      <c r="H69" s="85"/>
      <c r="I69" s="85">
        <v>-23000000</v>
      </c>
      <c r="J69" s="85"/>
      <c r="K69" s="85">
        <v>-60651000</v>
      </c>
    </row>
    <row r="70" spans="1:12" ht="23.85" customHeight="1">
      <c r="C70" s="115" t="s">
        <v>167</v>
      </c>
      <c r="D70" s="11"/>
      <c r="E70" s="85">
        <v>45000000</v>
      </c>
      <c r="F70" s="174"/>
      <c r="G70" s="85">
        <v>0</v>
      </c>
      <c r="H70" s="85"/>
      <c r="I70" s="85">
        <v>178000000</v>
      </c>
      <c r="J70" s="85"/>
      <c r="K70" s="85">
        <v>45000000</v>
      </c>
    </row>
    <row r="71" spans="1:12" ht="23.85" customHeight="1">
      <c r="C71" s="115" t="s">
        <v>221</v>
      </c>
      <c r="D71" s="11"/>
      <c r="E71" s="85">
        <v>50000000</v>
      </c>
      <c r="F71" s="174"/>
      <c r="G71" s="85">
        <v>0</v>
      </c>
      <c r="H71" s="85"/>
      <c r="I71" s="85">
        <v>50000000</v>
      </c>
      <c r="J71" s="85"/>
      <c r="K71" s="85">
        <v>0</v>
      </c>
    </row>
    <row r="72" spans="1:12" ht="23.85" customHeight="1">
      <c r="C72" s="115" t="s">
        <v>220</v>
      </c>
      <c r="D72" s="11"/>
      <c r="E72" s="85">
        <v>-30000000</v>
      </c>
      <c r="F72" s="174"/>
      <c r="G72" s="85">
        <v>0</v>
      </c>
      <c r="H72" s="85"/>
      <c r="I72" s="85">
        <v>-30000000</v>
      </c>
      <c r="J72" s="85"/>
      <c r="K72" s="85">
        <v>0</v>
      </c>
    </row>
    <row r="73" spans="1:12" ht="23.85" customHeight="1">
      <c r="A73" s="27" t="s">
        <v>168</v>
      </c>
      <c r="C73" s="115"/>
      <c r="D73" s="11"/>
      <c r="E73" s="88">
        <f>SUM(E58:E72)</f>
        <v>-487091022.18000007</v>
      </c>
      <c r="F73" s="174"/>
      <c r="G73" s="88">
        <f>SUM(G58:G72)</f>
        <v>-399353939.60999995</v>
      </c>
      <c r="H73" s="85"/>
      <c r="I73" s="88">
        <f>SUM(I58:I72)</f>
        <v>-123411923.17999995</v>
      </c>
      <c r="J73" s="85"/>
      <c r="K73" s="88">
        <f>SUM(K58:K72)</f>
        <v>-160455161.00999999</v>
      </c>
    </row>
    <row r="74" spans="1:12" ht="23.85" customHeight="1">
      <c r="C74" s="29"/>
      <c r="D74" s="11"/>
      <c r="E74" s="52"/>
      <c r="F74" s="52"/>
      <c r="G74" s="41"/>
      <c r="H74" s="41"/>
      <c r="I74" s="112"/>
      <c r="J74" s="112"/>
      <c r="K74" s="112"/>
      <c r="L74" s="134"/>
    </row>
    <row r="75" spans="1:12" ht="23.85" customHeight="1">
      <c r="C75" s="29"/>
      <c r="D75" s="11"/>
      <c r="E75" s="52"/>
      <c r="F75" s="52"/>
      <c r="G75" s="41"/>
      <c r="H75" s="41"/>
      <c r="I75" s="112"/>
      <c r="J75" s="112"/>
      <c r="K75" s="112"/>
      <c r="L75" s="134"/>
    </row>
    <row r="76" spans="1:12" ht="23.85" customHeight="1">
      <c r="A76" s="172" t="s">
        <v>47</v>
      </c>
      <c r="B76" s="127"/>
      <c r="C76" s="129"/>
      <c r="D76" s="129"/>
      <c r="E76" s="18"/>
      <c r="F76" s="18"/>
      <c r="G76" s="18"/>
      <c r="H76" s="101"/>
      <c r="I76" s="101"/>
      <c r="J76" s="101"/>
      <c r="K76" s="18"/>
    </row>
    <row r="77" spans="1:12" ht="23.85" customHeight="1">
      <c r="A77" s="29"/>
      <c r="B77" s="29"/>
      <c r="C77" s="11"/>
      <c r="D77" s="11"/>
      <c r="E77" s="18"/>
      <c r="F77" s="18"/>
      <c r="G77" s="18"/>
      <c r="H77" s="101"/>
      <c r="I77" s="101"/>
      <c r="J77" s="101"/>
      <c r="K77" s="18"/>
    </row>
    <row r="78" spans="1:12" ht="23.85" customHeight="1">
      <c r="A78" s="29"/>
      <c r="B78" s="29"/>
      <c r="C78" s="11"/>
      <c r="D78" s="11"/>
      <c r="E78" s="18"/>
      <c r="F78" s="18"/>
      <c r="G78" s="18"/>
      <c r="H78" s="101"/>
      <c r="I78" s="101"/>
      <c r="J78" s="101"/>
      <c r="K78" s="18"/>
    </row>
    <row r="79" spans="1:12" ht="23.85" customHeight="1">
      <c r="A79" s="29"/>
      <c r="B79" s="29"/>
      <c r="C79" s="30" t="s">
        <v>200</v>
      </c>
      <c r="D79" s="101"/>
      <c r="E79" s="101"/>
      <c r="F79" s="101"/>
      <c r="G79" s="101"/>
      <c r="H79" s="101"/>
      <c r="I79" s="101"/>
      <c r="J79" s="101"/>
      <c r="K79" s="113"/>
    </row>
    <row r="80" spans="1:12" ht="23.85" customHeight="1">
      <c r="A80" s="29"/>
      <c r="B80" s="29"/>
      <c r="C80" s="30" t="s">
        <v>196</v>
      </c>
      <c r="D80" s="101"/>
      <c r="E80" s="101"/>
      <c r="F80" s="101"/>
      <c r="G80" s="101"/>
      <c r="H80" s="101"/>
      <c r="I80" s="101"/>
      <c r="J80" s="101"/>
      <c r="K80" s="113"/>
    </row>
    <row r="81" spans="1:12" ht="23.85" customHeight="1">
      <c r="A81" s="29"/>
      <c r="B81" s="29"/>
      <c r="C81" s="30"/>
      <c r="D81" s="101"/>
      <c r="E81" s="101"/>
      <c r="F81" s="101"/>
      <c r="G81" s="101"/>
      <c r="H81" s="101"/>
      <c r="I81" s="101"/>
      <c r="J81" s="101"/>
      <c r="K81" s="113"/>
    </row>
    <row r="82" spans="1:12" ht="23.25" customHeight="1">
      <c r="A82" s="239" t="s">
        <v>2</v>
      </c>
      <c r="B82" s="239"/>
      <c r="C82" s="239"/>
      <c r="D82" s="239"/>
      <c r="E82" s="239"/>
      <c r="F82" s="239"/>
      <c r="G82" s="239"/>
      <c r="H82" s="239"/>
      <c r="I82" s="239"/>
      <c r="J82" s="239"/>
      <c r="K82" s="239"/>
    </row>
    <row r="83" spans="1:12" ht="23.25" customHeight="1">
      <c r="A83" s="240" t="s">
        <v>160</v>
      </c>
      <c r="B83" s="240"/>
      <c r="C83" s="240"/>
      <c r="D83" s="240"/>
      <c r="E83" s="240"/>
      <c r="F83" s="240"/>
      <c r="G83" s="240"/>
      <c r="H83" s="240"/>
      <c r="I83" s="240"/>
      <c r="J83" s="240"/>
      <c r="K83" s="240"/>
    </row>
    <row r="84" spans="1:12" ht="23.25" customHeight="1">
      <c r="A84" s="243" t="s">
        <v>161</v>
      </c>
      <c r="B84" s="243"/>
      <c r="C84" s="243"/>
      <c r="D84" s="243"/>
      <c r="E84" s="243"/>
      <c r="F84" s="243"/>
      <c r="G84" s="243"/>
      <c r="H84" s="243"/>
      <c r="I84" s="243"/>
      <c r="J84" s="243"/>
      <c r="K84" s="243"/>
    </row>
    <row r="85" spans="1:12" ht="23.25" customHeight="1">
      <c r="A85" s="257" t="s">
        <v>181</v>
      </c>
      <c r="B85" s="257"/>
      <c r="C85" s="257"/>
      <c r="D85" s="257"/>
      <c r="E85" s="257"/>
      <c r="F85" s="257"/>
      <c r="G85" s="257"/>
      <c r="H85" s="257"/>
      <c r="I85" s="257"/>
      <c r="J85" s="257"/>
      <c r="K85" s="257"/>
      <c r="L85" s="102"/>
    </row>
    <row r="86" spans="1:12" ht="23.25" customHeight="1">
      <c r="A86" s="256" t="s">
        <v>203</v>
      </c>
      <c r="B86" s="256"/>
      <c r="C86" s="256"/>
      <c r="D86" s="256"/>
      <c r="E86" s="256"/>
      <c r="F86" s="256"/>
      <c r="G86" s="256"/>
      <c r="H86" s="256"/>
      <c r="I86" s="256"/>
      <c r="J86" s="256"/>
      <c r="K86" s="256"/>
      <c r="L86" s="102"/>
    </row>
    <row r="87" spans="1:12" ht="23.25" customHeight="1">
      <c r="A87" s="173"/>
      <c r="B87" s="173"/>
      <c r="C87" s="173"/>
      <c r="D87" s="173"/>
      <c r="E87" s="173"/>
      <c r="F87" s="173"/>
      <c r="G87" s="173"/>
      <c r="H87" s="173"/>
      <c r="I87" s="173"/>
      <c r="J87" s="173"/>
      <c r="K87" s="173"/>
      <c r="L87" s="102"/>
    </row>
    <row r="88" spans="1:12" ht="23.25" customHeight="1">
      <c r="A88" s="149"/>
      <c r="B88" s="149"/>
      <c r="C88" s="149"/>
      <c r="D88" s="149"/>
      <c r="E88" s="241" t="s">
        <v>21</v>
      </c>
      <c r="F88" s="241"/>
      <c r="G88" s="241"/>
      <c r="H88" s="241"/>
      <c r="I88" s="241"/>
      <c r="J88" s="241"/>
      <c r="K88" s="241"/>
    </row>
    <row r="89" spans="1:12" ht="23.25" customHeight="1">
      <c r="E89" s="236" t="s">
        <v>22</v>
      </c>
      <c r="F89" s="236"/>
      <c r="G89" s="236"/>
      <c r="H89" s="105"/>
      <c r="I89" s="236" t="s">
        <v>23</v>
      </c>
      <c r="J89" s="236"/>
      <c r="K89" s="236"/>
    </row>
    <row r="90" spans="1:12" ht="23.25" customHeight="1">
      <c r="E90" s="142" t="s">
        <v>202</v>
      </c>
      <c r="F90" s="9"/>
      <c r="G90" s="142" t="s">
        <v>201</v>
      </c>
      <c r="H90" s="9"/>
      <c r="I90" s="142" t="s">
        <v>202</v>
      </c>
      <c r="J90" s="9"/>
      <c r="K90" s="142" t="s">
        <v>201</v>
      </c>
    </row>
    <row r="91" spans="1:12" ht="23.25" customHeight="1">
      <c r="A91" s="27" t="s">
        <v>169</v>
      </c>
      <c r="B91" s="27"/>
      <c r="D91" s="11"/>
      <c r="E91" s="109"/>
      <c r="F91" s="174"/>
      <c r="G91" s="109"/>
      <c r="H91" s="85"/>
      <c r="I91" s="98"/>
      <c r="J91" s="85"/>
      <c r="K91" s="98"/>
    </row>
    <row r="92" spans="1:12" ht="23.25" customHeight="1">
      <c r="C92" s="115" t="s">
        <v>170</v>
      </c>
      <c r="D92" s="11"/>
      <c r="E92" s="86">
        <v>522290000</v>
      </c>
      <c r="F92" s="174"/>
      <c r="G92" s="86">
        <v>229200000</v>
      </c>
      <c r="H92" s="85"/>
      <c r="I92" s="100">
        <v>0</v>
      </c>
      <c r="J92" s="85"/>
      <c r="K92" s="100">
        <v>0</v>
      </c>
    </row>
    <row r="93" spans="1:12" ht="23.25" customHeight="1">
      <c r="C93" s="115" t="s">
        <v>171</v>
      </c>
      <c r="D93" s="11"/>
      <c r="E93" s="85">
        <v>-81060000</v>
      </c>
      <c r="F93" s="174"/>
      <c r="G93" s="85">
        <v>-65430000</v>
      </c>
      <c r="H93" s="85"/>
      <c r="I93" s="100">
        <v>0</v>
      </c>
      <c r="J93" s="85"/>
      <c r="K93" s="100">
        <v>0</v>
      </c>
    </row>
    <row r="94" spans="1:12" ht="23.25" customHeight="1">
      <c r="C94" s="115" t="s">
        <v>189</v>
      </c>
      <c r="D94" s="11"/>
      <c r="E94" s="85">
        <v>-2071044.16</v>
      </c>
      <c r="F94" s="174"/>
      <c r="G94" s="85">
        <v>-1644836.5000000002</v>
      </c>
      <c r="H94" s="85"/>
      <c r="I94" s="85">
        <v>-513318.61</v>
      </c>
      <c r="J94" s="85"/>
      <c r="K94" s="85">
        <v>-422588.85999999964</v>
      </c>
    </row>
    <row r="95" spans="1:12" ht="23.25" customHeight="1">
      <c r="C95" s="115" t="s">
        <v>172</v>
      </c>
      <c r="D95" s="11"/>
      <c r="F95" s="174"/>
      <c r="G95" s="85"/>
      <c r="H95" s="85"/>
      <c r="I95" s="85"/>
      <c r="J95" s="85"/>
      <c r="K95" s="85"/>
    </row>
    <row r="96" spans="1:12" ht="23.25" customHeight="1">
      <c r="C96" s="115" t="s">
        <v>173</v>
      </c>
      <c r="D96" s="11"/>
      <c r="E96" s="85">
        <v>28250000</v>
      </c>
      <c r="F96" s="174"/>
      <c r="G96" s="85">
        <v>25725000</v>
      </c>
      <c r="H96" s="85"/>
      <c r="I96" s="85">
        <v>0</v>
      </c>
      <c r="J96" s="85"/>
      <c r="K96" s="85">
        <v>0</v>
      </c>
    </row>
    <row r="97" spans="1:14" ht="23.25" customHeight="1">
      <c r="C97" s="115" t="s">
        <v>184</v>
      </c>
      <c r="D97" s="11"/>
      <c r="E97" s="85"/>
      <c r="F97" s="174"/>
      <c r="G97" s="85"/>
      <c r="H97" s="85"/>
      <c r="I97" s="85"/>
      <c r="J97" s="85"/>
      <c r="K97" s="85"/>
    </row>
    <row r="98" spans="1:14" ht="23.25" customHeight="1">
      <c r="C98" s="115" t="s">
        <v>183</v>
      </c>
      <c r="D98" s="11"/>
      <c r="E98" s="85">
        <v>-875000</v>
      </c>
      <c r="F98" s="174"/>
      <c r="G98" s="85">
        <v>0</v>
      </c>
      <c r="H98" s="85"/>
      <c r="I98" s="85">
        <v>0</v>
      </c>
      <c r="J98" s="85"/>
      <c r="K98" s="85">
        <v>0</v>
      </c>
    </row>
    <row r="99" spans="1:14" ht="23.25" customHeight="1">
      <c r="C99" s="115" t="s">
        <v>232</v>
      </c>
      <c r="D99" s="11"/>
      <c r="E99" s="85"/>
      <c r="F99" s="174"/>
      <c r="G99" s="85"/>
      <c r="H99" s="85"/>
      <c r="I99" s="85"/>
      <c r="J99" s="85"/>
      <c r="K99" s="85"/>
    </row>
    <row r="100" spans="1:14" ht="23.25" customHeight="1">
      <c r="C100" s="115" t="s">
        <v>233</v>
      </c>
      <c r="D100" s="11"/>
      <c r="E100" s="85">
        <v>-3750000</v>
      </c>
      <c r="F100" s="174"/>
      <c r="G100" s="85">
        <v>0</v>
      </c>
      <c r="H100" s="85"/>
      <c r="I100" s="85">
        <v>0</v>
      </c>
      <c r="J100" s="85"/>
      <c r="K100" s="85">
        <v>0</v>
      </c>
    </row>
    <row r="101" spans="1:14" ht="23.25" customHeight="1">
      <c r="C101" s="29" t="s">
        <v>174</v>
      </c>
      <c r="D101" s="11"/>
      <c r="E101" s="85"/>
      <c r="F101" s="174"/>
      <c r="G101" s="85"/>
      <c r="H101" s="85"/>
      <c r="I101" s="116"/>
      <c r="J101" s="85"/>
      <c r="K101" s="116"/>
    </row>
    <row r="102" spans="1:14" ht="23.25" customHeight="1">
      <c r="C102" s="115" t="s">
        <v>173</v>
      </c>
      <c r="D102" s="11"/>
      <c r="E102" s="84">
        <v>-27806324</v>
      </c>
      <c r="F102" s="175"/>
      <c r="G102" s="84">
        <v>0</v>
      </c>
      <c r="H102" s="85"/>
      <c r="I102" s="86">
        <v>0</v>
      </c>
      <c r="J102" s="85"/>
      <c r="K102" s="86">
        <v>0</v>
      </c>
    </row>
    <row r="103" spans="1:14" ht="23.25" customHeight="1">
      <c r="C103" s="115" t="s">
        <v>190</v>
      </c>
      <c r="D103" s="11"/>
      <c r="E103" s="84">
        <v>0</v>
      </c>
      <c r="F103" s="175"/>
      <c r="G103" s="84">
        <v>-11312537.5</v>
      </c>
      <c r="H103" s="85"/>
      <c r="I103" s="86">
        <v>0</v>
      </c>
      <c r="J103" s="85"/>
      <c r="K103" s="86">
        <v>0</v>
      </c>
    </row>
    <row r="104" spans="1:14" ht="23.25" customHeight="1">
      <c r="A104" s="27" t="s">
        <v>175</v>
      </c>
      <c r="B104" s="27"/>
      <c r="D104" s="11"/>
      <c r="E104" s="117">
        <f>SUM(E92:E103)</f>
        <v>434977631.83999997</v>
      </c>
      <c r="F104" s="176"/>
      <c r="G104" s="117">
        <f>SUM(G92:G103)</f>
        <v>176537626</v>
      </c>
      <c r="H104" s="109"/>
      <c r="I104" s="88">
        <f>SUM(I92:I103)</f>
        <v>-513318.61</v>
      </c>
      <c r="J104" s="109"/>
      <c r="K104" s="117">
        <f>SUM(K92:K103)</f>
        <v>-422588.85999999964</v>
      </c>
    </row>
    <row r="105" spans="1:14" ht="23.25" customHeight="1">
      <c r="A105" s="27" t="s">
        <v>176</v>
      </c>
      <c r="B105" s="27"/>
      <c r="D105" s="11"/>
      <c r="E105" s="107">
        <f>E56+E73+E104</f>
        <v>146263115.58180469</v>
      </c>
      <c r="F105" s="177"/>
      <c r="G105" s="107">
        <f>G56+G73+G104</f>
        <v>22951711.480000079</v>
      </c>
      <c r="H105" s="107"/>
      <c r="I105" s="107">
        <f>I56+I73+I104</f>
        <v>2137296.2600000794</v>
      </c>
      <c r="J105" s="107"/>
      <c r="K105" s="107">
        <f>K56+K73+K104</f>
        <v>-30185968.309999987</v>
      </c>
    </row>
    <row r="106" spans="1:14" ht="23.25" customHeight="1">
      <c r="A106" s="29" t="s">
        <v>213</v>
      </c>
      <c r="B106" s="29"/>
      <c r="D106" s="11"/>
      <c r="E106" s="107">
        <v>86400113.599999994</v>
      </c>
      <c r="F106" s="177"/>
      <c r="G106" s="107">
        <v>157610701.19999999</v>
      </c>
      <c r="H106" s="98"/>
      <c r="I106" s="98">
        <v>16511354.970000001</v>
      </c>
      <c r="J106" s="98"/>
      <c r="K106" s="98">
        <v>56807153.43</v>
      </c>
    </row>
    <row r="107" spans="1:14" ht="23.25" customHeight="1">
      <c r="A107" s="29" t="s">
        <v>218</v>
      </c>
      <c r="B107" s="29"/>
      <c r="D107" s="11"/>
      <c r="E107" s="107">
        <v>-213410.74</v>
      </c>
      <c r="F107" s="177"/>
      <c r="G107" s="107">
        <v>0</v>
      </c>
      <c r="H107" s="98"/>
      <c r="I107" s="98">
        <v>0</v>
      </c>
      <c r="J107" s="98"/>
      <c r="K107" s="98">
        <v>0</v>
      </c>
    </row>
    <row r="108" spans="1:14" ht="23.25" customHeight="1" thickBot="1">
      <c r="A108" s="29" t="s">
        <v>214</v>
      </c>
      <c r="B108" s="29"/>
      <c r="D108" s="11"/>
      <c r="E108" s="111">
        <f>SUM(E105:E107)</f>
        <v>232449818.44180468</v>
      </c>
      <c r="F108" s="176"/>
      <c r="G108" s="111">
        <f>SUM(G105:G107)</f>
        <v>180562412.68000007</v>
      </c>
      <c r="H108" s="109"/>
      <c r="I108" s="111">
        <f>SUM(I105:I107)</f>
        <v>18648651.230000079</v>
      </c>
      <c r="J108" s="109"/>
      <c r="K108" s="111">
        <f>SUM(K105:K107)</f>
        <v>26621185.120000012</v>
      </c>
    </row>
    <row r="109" spans="1:14" ht="23.25" customHeight="1" thickTop="1">
      <c r="D109" s="101"/>
      <c r="E109" s="101"/>
      <c r="F109" s="101"/>
      <c r="G109" s="101"/>
      <c r="H109" s="101"/>
      <c r="I109" s="101"/>
      <c r="J109" s="101"/>
      <c r="K109" s="113"/>
    </row>
    <row r="110" spans="1:14" s="128" customFormat="1" ht="23.25" customHeight="1">
      <c r="A110" s="135" t="s">
        <v>179</v>
      </c>
      <c r="B110" s="29"/>
      <c r="C110" s="2"/>
      <c r="D110" s="136"/>
      <c r="E110" s="136"/>
      <c r="F110" s="136"/>
      <c r="G110" s="137"/>
      <c r="H110" s="136"/>
      <c r="I110" s="136"/>
      <c r="J110" s="136"/>
      <c r="K110" s="138"/>
    </row>
    <row r="111" spans="1:14" s="128" customFormat="1" ht="23.25" customHeight="1">
      <c r="A111" s="139">
        <v>1</v>
      </c>
      <c r="B111" s="140" t="s">
        <v>180</v>
      </c>
      <c r="C111" s="2"/>
      <c r="D111" s="136"/>
      <c r="E111" s="136"/>
      <c r="F111" s="136"/>
      <c r="G111" s="137"/>
      <c r="H111" s="136"/>
      <c r="I111" s="136"/>
      <c r="J111" s="136"/>
      <c r="K111" s="138"/>
    </row>
    <row r="112" spans="1:14" s="128" customFormat="1" ht="23.25" customHeight="1">
      <c r="B112" s="141"/>
      <c r="C112" s="234" t="s">
        <v>216</v>
      </c>
      <c r="D112" s="136"/>
      <c r="E112" s="136"/>
      <c r="F112" s="136"/>
      <c r="G112" s="137"/>
      <c r="H112" s="136"/>
      <c r="I112" s="136"/>
      <c r="J112" s="136"/>
      <c r="K112" s="138"/>
      <c r="N112" s="2"/>
    </row>
    <row r="113" spans="1:14" s="128" customFormat="1" ht="23.25" customHeight="1">
      <c r="C113" s="234" t="s">
        <v>217</v>
      </c>
      <c r="D113" s="136"/>
      <c r="E113" s="136"/>
      <c r="F113" s="136"/>
      <c r="G113" s="137"/>
      <c r="H113" s="136"/>
      <c r="I113" s="136"/>
      <c r="J113" s="136"/>
      <c r="K113" s="138"/>
      <c r="N113" s="2"/>
    </row>
    <row r="114" spans="1:14" ht="23.25" customHeight="1">
      <c r="D114" s="101"/>
      <c r="E114" s="101"/>
      <c r="F114" s="101"/>
      <c r="G114" s="101"/>
      <c r="H114" s="101"/>
      <c r="I114" s="101"/>
      <c r="J114" s="101"/>
      <c r="K114" s="113"/>
    </row>
    <row r="115" spans="1:14" ht="23.25" customHeight="1">
      <c r="D115" s="101"/>
      <c r="E115" s="101"/>
      <c r="F115" s="101"/>
      <c r="G115" s="101"/>
      <c r="H115" s="101"/>
      <c r="I115" s="101"/>
      <c r="J115" s="101"/>
      <c r="K115" s="113"/>
    </row>
    <row r="116" spans="1:14" ht="23.25" customHeight="1">
      <c r="A116" s="29" t="s">
        <v>47</v>
      </c>
      <c r="B116" s="29"/>
    </row>
    <row r="117" spans="1:14" ht="23.25" customHeight="1">
      <c r="A117" s="29"/>
      <c r="B117" s="29"/>
    </row>
    <row r="118" spans="1:14" ht="23.25" customHeight="1"/>
    <row r="119" spans="1:14" ht="23.25" customHeight="1"/>
    <row r="120" spans="1:14" ht="23.25" customHeight="1">
      <c r="C120" s="30" t="s">
        <v>200</v>
      </c>
      <c r="K120" s="2"/>
    </row>
    <row r="121" spans="1:14" ht="23.25" customHeight="1">
      <c r="C121" s="30" t="s">
        <v>196</v>
      </c>
      <c r="K121" s="2"/>
    </row>
    <row r="122" spans="1:14" ht="23.25" customHeight="1">
      <c r="K122" s="2"/>
    </row>
    <row r="123" spans="1:14" ht="23.25" customHeight="1">
      <c r="K123" s="2"/>
    </row>
    <row r="124" spans="1:14" ht="23.25" customHeight="1"/>
    <row r="125" spans="1:14" ht="23.25" customHeight="1"/>
    <row r="126" spans="1:14" ht="23.25" customHeight="1"/>
    <row r="127" spans="1:14" ht="23.25" customHeight="1"/>
    <row r="128" spans="1:14" ht="23.25" customHeight="1">
      <c r="E128" s="119"/>
    </row>
  </sheetData>
  <mergeCells count="23">
    <mergeCell ref="A1:K1"/>
    <mergeCell ref="A2:K2"/>
    <mergeCell ref="E88:K88"/>
    <mergeCell ref="A40:K40"/>
    <mergeCell ref="A42:K42"/>
    <mergeCell ref="A43:K43"/>
    <mergeCell ref="A44:K44"/>
    <mergeCell ref="E46:K46"/>
    <mergeCell ref="E89:G89"/>
    <mergeCell ref="I89:K89"/>
    <mergeCell ref="A83:K83"/>
    <mergeCell ref="A3:K3"/>
    <mergeCell ref="E6:K6"/>
    <mergeCell ref="A84:K84"/>
    <mergeCell ref="A85:K85"/>
    <mergeCell ref="A82:K82"/>
    <mergeCell ref="I7:K7"/>
    <mergeCell ref="E7:G7"/>
    <mergeCell ref="A4:K4"/>
    <mergeCell ref="A86:K86"/>
    <mergeCell ref="A41:K41"/>
    <mergeCell ref="E47:G47"/>
    <mergeCell ref="I47:K47"/>
  </mergeCells>
  <pageMargins left="0.6692913385826772" right="0.15748031496062992" top="0.57999999999999996" bottom="0.57999999999999996" header="0.35" footer="0.4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กำไรขาดทุน 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DIACOM2</cp:lastModifiedBy>
  <cp:lastPrinted>2019-05-03T10:21:20Z</cp:lastPrinted>
  <dcterms:created xsi:type="dcterms:W3CDTF">1998-09-11T03:53:34Z</dcterms:created>
  <dcterms:modified xsi:type="dcterms:W3CDTF">2019-05-03T10:21:23Z</dcterms:modified>
</cp:coreProperties>
</file>