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19-62)\IFS (AIF 100-3000070)\"/>
    </mc:Choice>
  </mc:AlternateContent>
  <bookViews>
    <workbookView xWindow="-120" yWindow="-120" windowWidth="20730" windowHeight="11160" activeTab="3"/>
  </bookViews>
  <sheets>
    <sheet name="ASSET" sheetId="1" r:id="rId1"/>
    <sheet name="LIABILITIES" sheetId="8" r:id="rId2"/>
    <sheet name="INCOME" sheetId="10" r:id="rId3"/>
    <sheet name="SHAREHOLDER" sheetId="9" r:id="rId4"/>
    <sheet name="CASH FLOWS" sheetId="7" r:id="rId5"/>
  </sheet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C62" i="7" l="1"/>
  <c r="L11" i="9" l="1"/>
  <c r="I15" i="9" l="1"/>
  <c r="H15" i="9"/>
  <c r="F15" i="9"/>
  <c r="D15" i="9"/>
  <c r="L13" i="9"/>
  <c r="L15" i="9" l="1"/>
  <c r="J15" i="9"/>
  <c r="E30" i="1" l="1"/>
  <c r="C59" i="7" l="1"/>
  <c r="E59" i="7" l="1"/>
  <c r="D22" i="9"/>
  <c r="L18" i="9"/>
  <c r="F22" i="10"/>
  <c r="E23" i="8"/>
  <c r="E61" i="8"/>
  <c r="E48" i="7"/>
  <c r="E19" i="1"/>
  <c r="F22" i="9"/>
  <c r="H22" i="9"/>
  <c r="F14" i="10"/>
  <c r="E17" i="8"/>
  <c r="A38" i="7"/>
  <c r="E16" i="7"/>
  <c r="E30" i="7" s="1"/>
  <c r="E32" i="7" s="1"/>
  <c r="C48" i="7"/>
  <c r="F26" i="10" l="1"/>
  <c r="F28" i="10" s="1"/>
  <c r="E31" i="1"/>
  <c r="E61" i="7"/>
  <c r="E63" i="7" s="1"/>
  <c r="E24" i="8"/>
  <c r="E62" i="8" s="1"/>
  <c r="C19" i="1" l="1"/>
  <c r="D14" i="10"/>
  <c r="C17" i="8"/>
  <c r="C23" i="8" l="1"/>
  <c r="C24" i="8" s="1"/>
  <c r="D22" i="10" l="1"/>
  <c r="D26" i="10" l="1"/>
  <c r="C9" i="7"/>
  <c r="C16" i="7" s="1"/>
  <c r="C30" i="7" s="1"/>
  <c r="C32" i="7" s="1"/>
  <c r="C61" i="7" s="1"/>
  <c r="C63" i="7" s="1"/>
  <c r="D28" i="10" l="1"/>
  <c r="J20" i="9"/>
  <c r="L20" i="9" l="1"/>
  <c r="L22" i="9" s="1"/>
  <c r="J22" i="9"/>
  <c r="C60" i="8" s="1"/>
  <c r="C61" i="8" s="1"/>
  <c r="C62" i="8" s="1"/>
  <c r="C30" i="1" l="1"/>
  <c r="C31" i="1" s="1"/>
</calcChain>
</file>

<file path=xl/sharedStrings.xml><?xml version="1.0" encoding="utf-8"?>
<sst xmlns="http://schemas.openxmlformats.org/spreadsheetml/2006/main" count="201" uniqueCount="145">
  <si>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</si>
  <si>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</si>
  <si>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</si>
  <si>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</si>
  <si>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</si>
  <si>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</si>
  <si>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</si>
  <si>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</si>
  <si>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</si>
  <si>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</si>
  <si>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</si>
  <si>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</si>
  <si>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</si>
  <si>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</si>
  <si>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</si>
  <si>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</si>
  <si>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</si>
  <si>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</si>
  <si>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</si>
  <si>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</si>
  <si>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</si>
  <si>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</si>
  <si>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</si>
  <si>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</si>
  <si>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</si>
  <si>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</si>
  <si>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</si>
  <si>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</si>
  <si>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</si>
  <si>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</si>
  <si>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</si>
  <si>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</si>
  <si>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</si>
  <si>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</si>
  <si>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</si>
  <si>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</si>
  <si>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</si>
  <si>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</si>
  <si>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Income before income tax expenses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</si>
  <si>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</si>
  <si>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</si>
  <si>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</si>
  <si>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</si>
  <si>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</si>
  <si>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</si>
  <si>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</si>
  <si>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</si>
  <si>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</si>
  <si>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</si>
  <si>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</si>
  <si>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</si>
  <si>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</si>
  <si>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</si>
  <si>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</si>
  <si>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</si>
  <si>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</si>
  <si>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</si>
  <si>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</si>
  <si>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</si>
  <si>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</si>
  <si>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</si>
  <si>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</si>
  <si>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Employment benefits expense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</si>
  <si>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</si>
  <si>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</si>
  <si>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</si>
  <si>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</si>
  <si>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</si>
  <si>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</si>
  <si>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</si>
  <si>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</si>
  <si>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</si>
  <si>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Net cash used in investing activities</t>
  </si>
  <si>
    <t xml:space="preserve">   from financial institutions </t>
  </si>
  <si>
    <t>Plant and equipment</t>
  </si>
  <si>
    <t>Beginning balance as at</t>
  </si>
  <si>
    <t>Ending balance as at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</si>
  <si>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</si>
  <si>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</si>
  <si>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</si>
  <si>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</si>
  <si>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</si>
  <si>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</si>
  <si>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</si>
  <si>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</si>
  <si>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</si>
  <si>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</si>
  <si>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</si>
  <si>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</si>
  <si>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</si>
  <si>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>Investment property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</si>
  <si>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</si>
  <si>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</si>
  <si>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</si>
  <si>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</si>
  <si>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</si>
  <si>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</si>
  <si>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Net increase in cash and cash equivalents</t>
  </si>
  <si>
    <t>STATEMENT  OF  CHANGES  IN  SHAREHOLDERS'  EQUITY</t>
  </si>
  <si>
    <t xml:space="preserve">STATEMENT  OF  PROFIT OR LOSS AND OTHER COMPREHENSIVE INCOME </t>
  </si>
  <si>
    <t>Cash received from sale of fixed assets</t>
  </si>
  <si>
    <t>Gain from sales of fixed assets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</si>
  <si>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</si>
  <si>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</si>
  <si>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</si>
  <si>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January 1, 2018</t>
  </si>
  <si>
    <t>-</t>
  </si>
  <si>
    <t>493,500,000 ordinary shares of Baht 1 each</t>
  </si>
  <si>
    <t>Other intangible assets</t>
  </si>
  <si>
    <t xml:space="preserve">Provisions for employee benefits </t>
  </si>
  <si>
    <t>493,499,975 ordinary shares of Baht 1 each</t>
  </si>
  <si>
    <t xml:space="preserve">Other non-current liabilities </t>
  </si>
  <si>
    <t>Finance cost</t>
  </si>
  <si>
    <t>Net cash provide by (used in) operating activities</t>
  </si>
  <si>
    <t>Net cash provided by (used in) financing activities</t>
  </si>
  <si>
    <r>
      <t xml:space="preserve">AS  AT  MARCH </t>
    </r>
    <r>
      <rPr>
        <b/>
        <sz val="12"/>
        <rFont val="Times New Roman"/>
        <family val="1"/>
      </rPr>
      <t xml:space="preserve"> 31,  2019</t>
    </r>
  </si>
  <si>
    <t>March 31,</t>
  </si>
  <si>
    <r>
      <t xml:space="preserve">AS  AT  MARCH  </t>
    </r>
    <r>
      <rPr>
        <b/>
        <sz val="12"/>
        <rFont val="Times New Roman"/>
        <family val="1"/>
      </rPr>
      <t>31,  2019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</si>
  <si>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31,  2019</t>
    </r>
  </si>
  <si>
    <t>March 31, 2018</t>
  </si>
  <si>
    <t>January 1, 2019</t>
  </si>
  <si>
    <t>March 31, 2019</t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</si>
  <si>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</si>
  <si>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t>Amounts due from related companies</t>
  </si>
  <si>
    <t xml:space="preserve">Short-term borrowings from financial institutions </t>
  </si>
  <si>
    <t>Current portion of long-term borrowings</t>
  </si>
  <si>
    <t xml:space="preserve">Doubtful accounts </t>
  </si>
  <si>
    <t>Interest paid</t>
  </si>
  <si>
    <t>Cash paid for short-term borrowings</t>
  </si>
  <si>
    <t>Cash received from short-term borrowings</t>
  </si>
  <si>
    <t>Cash paid for long-term borrowings</t>
  </si>
  <si>
    <t>Cash received from long-term borrowings</t>
  </si>
  <si>
    <t>Amount due to a related company</t>
  </si>
  <si>
    <t xml:space="preserve">TOTAL  LIABILITIES  AND  SHAREHOLDERS' EQUITY  </t>
  </si>
  <si>
    <t>Amount due from related companies</t>
  </si>
  <si>
    <t>Other non-current liabilities</t>
  </si>
  <si>
    <t>Amounts due to a related company</t>
  </si>
  <si>
    <t>Note</t>
  </si>
  <si>
    <t>Cash and cash equivalents at the beginning of the periods</t>
  </si>
  <si>
    <t>Cash and cash equivalents at the end of the periods</t>
  </si>
  <si>
    <t>Cash received from (used in) operating activities</t>
  </si>
  <si>
    <t>Doubtful accounts (reversal)</t>
  </si>
  <si>
    <t>PROFIT  BEFORE  INCOME  TAX  EXPENSE</t>
  </si>
  <si>
    <t xml:space="preserve">     from financial institutions </t>
  </si>
  <si>
    <t xml:space="preserve">Long-term borrowings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</si>
</sst>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_);_(* \(#,##0.0000\);_(* &quot;-&quot;??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12"/>
      <color theme="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98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165" fontId="21" fillId="0" borderId="11" xfId="28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0" fontId="30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30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 indent="2"/>
    </xf>
    <xf numFmtId="0" fontId="29" fillId="0" borderId="0" xfId="0" applyFont="1" applyFill="1" applyBorder="1" applyAlignment="1">
      <alignment horizontal="left" vertical="center"/>
    </xf>
    <xf numFmtId="15" fontId="29" fillId="0" borderId="0" xfId="0" quotePrefix="1" applyNumberFormat="1" applyFont="1" applyFill="1" applyBorder="1" applyAlignment="1">
      <alignment horizontal="left" vertical="center" wrapText="1" inden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167" fontId="27" fillId="0" borderId="12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14" xfId="0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165" fontId="21" fillId="0" borderId="14" xfId="28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37" fontId="21" fillId="0" borderId="0" xfId="28" applyNumberFormat="1" applyFont="1" applyFill="1" applyBorder="1" applyAlignment="1">
      <alignment horizontal="right" vertical="center"/>
    </xf>
    <xf numFmtId="166" fontId="21" fillId="0" borderId="0" xfId="28" applyNumberFormat="1" applyFont="1" applyFill="1" applyAlignment="1">
      <alignment vertical="center"/>
    </xf>
    <xf numFmtId="37" fontId="27" fillId="0" borderId="12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0" fontId="27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4" fontId="21" fillId="0" borderId="0" xfId="28" applyFont="1" applyFill="1" applyAlignment="1">
      <alignment horizontal="center" vertical="center"/>
    </xf>
    <xf numFmtId="37" fontId="21" fillId="0" borderId="12" xfId="28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37" fontId="21" fillId="0" borderId="12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horizontal="center" vertical="center"/>
    </xf>
    <xf numFmtId="165" fontId="27" fillId="0" borderId="12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_lpnt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G36"/>
  <sheetViews>
    <sheetView tabSelected="1" topLeftCell="A28" zoomScaleNormal="100" zoomScaleSheetLayoutView="100" workbookViewId="0">
      <selection activeCell="A31" sqref="A31"/>
    </sheetView>
  </sheetViews>
  <sheetFormatPr defaultColWidth="9.140625" defaultRowHeight="21" customHeight="1" x14ac:dyDescent="0.5"/>
  <cols>
    <col min="1" max="1" width="52.85546875" style="3" customWidth="1"/>
    <col min="2" max="2" width="8.7109375" style="3" customWidth="1"/>
    <col min="3" max="3" width="16.7109375" style="3" customWidth="1"/>
    <col min="4" max="4" width="1.5703125" style="3" customWidth="1"/>
    <col min="5" max="5" width="16.7109375" style="3" customWidth="1"/>
    <col min="6" max="6" width="13.140625" style="38" customWidth="1"/>
    <col min="7" max="7" width="13.7109375" style="3" bestFit="1" customWidth="1"/>
    <col min="8" max="16384" width="9.140625" style="3"/>
  </cols>
  <sheetData>
    <row r="1" spans="1:7" s="10" customFormat="1" ht="21" customHeight="1" x14ac:dyDescent="0.25">
      <c r="A1" s="91" t="s">
        <v>35</v>
      </c>
      <c r="B1" s="91"/>
      <c r="C1" s="91"/>
      <c r="D1" s="91"/>
      <c r="E1" s="91"/>
      <c r="F1" s="42"/>
    </row>
    <row r="2" spans="1:7" s="10" customFormat="1" ht="21" customHeight="1" x14ac:dyDescent="0.25">
      <c r="A2" s="91" t="s">
        <v>67</v>
      </c>
      <c r="B2" s="91"/>
      <c r="C2" s="91"/>
      <c r="D2" s="91"/>
      <c r="E2" s="91"/>
      <c r="F2" s="42"/>
    </row>
    <row r="3" spans="1:7" s="10" customFormat="1" ht="21" customHeight="1" x14ac:dyDescent="0.25">
      <c r="A3" s="91" t="s">
        <v>115</v>
      </c>
      <c r="B3" s="91"/>
      <c r="C3" s="91"/>
      <c r="D3" s="91"/>
      <c r="E3" s="91"/>
      <c r="F3" s="42"/>
    </row>
    <row r="4" spans="1:7" ht="21" customHeight="1" x14ac:dyDescent="0.5">
      <c r="A4" s="92" t="s">
        <v>59</v>
      </c>
      <c r="B4" s="92"/>
      <c r="C4" s="92"/>
      <c r="D4" s="92"/>
      <c r="E4" s="92"/>
    </row>
    <row r="5" spans="1:7" ht="9" customHeight="1" x14ac:dyDescent="0.5"/>
    <row r="6" spans="1:7" ht="21" customHeight="1" x14ac:dyDescent="0.5">
      <c r="B6" s="2"/>
      <c r="C6" s="2" t="s">
        <v>55</v>
      </c>
      <c r="D6" s="8"/>
      <c r="E6" s="2"/>
    </row>
    <row r="7" spans="1:7" ht="21" customHeight="1" x14ac:dyDescent="0.5">
      <c r="B7" s="2" t="s">
        <v>43</v>
      </c>
      <c r="C7" s="2" t="s">
        <v>56</v>
      </c>
      <c r="D7" s="8"/>
      <c r="E7" s="2" t="s">
        <v>56</v>
      </c>
    </row>
    <row r="8" spans="1:7" ht="21" customHeight="1" x14ac:dyDescent="0.5">
      <c r="B8" s="2"/>
      <c r="C8" s="2" t="s">
        <v>116</v>
      </c>
      <c r="D8" s="8"/>
      <c r="E8" s="2" t="s">
        <v>57</v>
      </c>
    </row>
    <row r="9" spans="1:7" ht="21" customHeight="1" x14ac:dyDescent="0.5">
      <c r="A9" s="18"/>
      <c r="B9" s="2"/>
      <c r="C9" s="2">
        <v>2019</v>
      </c>
      <c r="D9" s="8"/>
      <c r="E9" s="2">
        <v>2018</v>
      </c>
    </row>
    <row r="10" spans="1:7" ht="21" customHeight="1" x14ac:dyDescent="0.5">
      <c r="A10" s="24" t="s">
        <v>0</v>
      </c>
      <c r="B10" s="2"/>
      <c r="C10" s="40"/>
      <c r="D10" s="40"/>
      <c r="E10" s="40"/>
    </row>
    <row r="11" spans="1:7" ht="21" customHeight="1" x14ac:dyDescent="0.5">
      <c r="A11" s="18" t="s">
        <v>1</v>
      </c>
      <c r="F11" s="43"/>
      <c r="G11" s="44"/>
    </row>
    <row r="12" spans="1:7" ht="21" customHeight="1" x14ac:dyDescent="0.5">
      <c r="A12" s="4" t="s">
        <v>32</v>
      </c>
      <c r="B12" s="32"/>
      <c r="C12" s="26">
        <v>398393339</v>
      </c>
      <c r="D12" s="40"/>
      <c r="E12" s="26">
        <v>362988332</v>
      </c>
      <c r="F12" s="6"/>
      <c r="G12" s="44"/>
    </row>
    <row r="13" spans="1:7" ht="21" customHeight="1" x14ac:dyDescent="0.5">
      <c r="A13" s="4" t="s">
        <v>84</v>
      </c>
      <c r="B13" s="32">
        <v>5</v>
      </c>
      <c r="C13" s="26">
        <v>3232506641</v>
      </c>
      <c r="D13" s="11"/>
      <c r="E13" s="26">
        <v>3411563939</v>
      </c>
      <c r="F13" s="6"/>
      <c r="G13" s="44"/>
    </row>
    <row r="14" spans="1:7" ht="21" customHeight="1" x14ac:dyDescent="0.5">
      <c r="A14" s="4" t="s">
        <v>85</v>
      </c>
      <c r="B14" s="32">
        <v>6</v>
      </c>
      <c r="C14" s="26">
        <v>5268893</v>
      </c>
      <c r="D14" s="11"/>
      <c r="E14" s="26">
        <v>7829491</v>
      </c>
      <c r="F14" s="6"/>
      <c r="G14" s="44"/>
    </row>
    <row r="15" spans="1:7" ht="21" customHeight="1" x14ac:dyDescent="0.5">
      <c r="A15" s="4" t="s">
        <v>86</v>
      </c>
      <c r="B15" s="32">
        <v>7</v>
      </c>
      <c r="C15" s="26">
        <v>93498627</v>
      </c>
      <c r="D15" s="11"/>
      <c r="E15" s="26">
        <v>96011331</v>
      </c>
      <c r="F15" s="6"/>
      <c r="G15" s="44"/>
    </row>
    <row r="16" spans="1:7" ht="21" customHeight="1" x14ac:dyDescent="0.5">
      <c r="A16" s="4" t="s">
        <v>87</v>
      </c>
      <c r="B16" s="32">
        <v>8</v>
      </c>
      <c r="C16" s="26">
        <v>155986270</v>
      </c>
      <c r="D16" s="11"/>
      <c r="E16" s="26">
        <v>151149729</v>
      </c>
      <c r="F16" s="6"/>
      <c r="G16" s="44"/>
    </row>
    <row r="17" spans="1:7" ht="21" customHeight="1" x14ac:dyDescent="0.5">
      <c r="A17" s="4" t="s">
        <v>123</v>
      </c>
      <c r="B17" s="32">
        <v>12</v>
      </c>
      <c r="C17" s="26">
        <v>19800</v>
      </c>
      <c r="D17" s="11"/>
      <c r="E17" s="26">
        <v>19550</v>
      </c>
      <c r="F17" s="6"/>
      <c r="G17" s="44"/>
    </row>
    <row r="18" spans="1:7" ht="21" customHeight="1" x14ac:dyDescent="0.5">
      <c r="A18" s="4" t="s">
        <v>2</v>
      </c>
      <c r="B18" s="32"/>
      <c r="C18" s="26">
        <v>6590598</v>
      </c>
      <c r="D18" s="11"/>
      <c r="E18" s="26">
        <v>2785202</v>
      </c>
      <c r="F18" s="6"/>
    </row>
    <row r="19" spans="1:7" ht="21" customHeight="1" x14ac:dyDescent="0.5">
      <c r="A19" s="7" t="s">
        <v>3</v>
      </c>
      <c r="B19" s="32"/>
      <c r="C19" s="45">
        <f>SUM(C12:C18)</f>
        <v>3892264168</v>
      </c>
      <c r="D19" s="11"/>
      <c r="E19" s="45">
        <f>SUM(E12:E18)</f>
        <v>4032347574</v>
      </c>
      <c r="F19" s="46"/>
    </row>
    <row r="20" spans="1:7" ht="21" customHeight="1" x14ac:dyDescent="0.5">
      <c r="B20" s="32"/>
      <c r="C20" s="6"/>
      <c r="D20" s="11"/>
      <c r="E20" s="6"/>
    </row>
    <row r="21" spans="1:7" ht="21" customHeight="1" x14ac:dyDescent="0.5">
      <c r="A21" s="18" t="s">
        <v>29</v>
      </c>
    </row>
    <row r="22" spans="1:7" ht="21" customHeight="1" x14ac:dyDescent="0.5">
      <c r="A22" s="4" t="s">
        <v>36</v>
      </c>
      <c r="B22" s="32"/>
      <c r="C22" s="6">
        <v>159447</v>
      </c>
      <c r="D22" s="11"/>
      <c r="E22" s="6">
        <v>159447</v>
      </c>
      <c r="F22" s="6"/>
      <c r="G22" s="6"/>
    </row>
    <row r="23" spans="1:7" ht="21" customHeight="1" x14ac:dyDescent="0.5">
      <c r="A23" s="4" t="s">
        <v>88</v>
      </c>
      <c r="B23" s="32">
        <v>6</v>
      </c>
      <c r="C23" s="6">
        <v>220076</v>
      </c>
      <c r="D23" s="11"/>
      <c r="E23" s="6">
        <v>562475</v>
      </c>
      <c r="F23" s="6"/>
      <c r="G23" s="6"/>
    </row>
    <row r="24" spans="1:7" ht="21" customHeight="1" x14ac:dyDescent="0.5">
      <c r="A24" s="4" t="s">
        <v>89</v>
      </c>
      <c r="B24" s="32">
        <v>7</v>
      </c>
      <c r="C24" s="6">
        <v>103951489</v>
      </c>
      <c r="D24" s="11"/>
      <c r="E24" s="6">
        <v>93409635</v>
      </c>
      <c r="F24" s="6"/>
      <c r="G24" s="6"/>
    </row>
    <row r="25" spans="1:7" ht="21" customHeight="1" x14ac:dyDescent="0.5">
      <c r="A25" s="4" t="s">
        <v>74</v>
      </c>
      <c r="B25" s="32">
        <v>9</v>
      </c>
      <c r="C25" s="6">
        <v>32210880</v>
      </c>
      <c r="D25" s="11"/>
      <c r="E25" s="6">
        <v>55881414</v>
      </c>
      <c r="F25" s="6"/>
      <c r="G25" s="6"/>
    </row>
    <row r="26" spans="1:7" ht="21" customHeight="1" x14ac:dyDescent="0.5">
      <c r="A26" s="4" t="s">
        <v>90</v>
      </c>
      <c r="B26" s="32">
        <v>9</v>
      </c>
      <c r="C26" s="6">
        <v>70860010</v>
      </c>
      <c r="D26" s="11"/>
      <c r="E26" s="6">
        <v>49848686</v>
      </c>
      <c r="F26" s="6"/>
      <c r="G26" s="6"/>
    </row>
    <row r="27" spans="1:7" ht="21" customHeight="1" x14ac:dyDescent="0.5">
      <c r="A27" s="4" t="s">
        <v>108</v>
      </c>
      <c r="B27" s="32"/>
      <c r="C27" s="6">
        <v>821883</v>
      </c>
      <c r="D27" s="11"/>
      <c r="E27" s="6">
        <v>1157006</v>
      </c>
      <c r="F27" s="6"/>
      <c r="G27" s="6"/>
    </row>
    <row r="28" spans="1:7" ht="21" customHeight="1" x14ac:dyDescent="0.5">
      <c r="A28" s="4" t="s">
        <v>52</v>
      </c>
      <c r="B28" s="32"/>
      <c r="C28" s="6">
        <v>49407632</v>
      </c>
      <c r="D28" s="11"/>
      <c r="E28" s="6">
        <v>50281026</v>
      </c>
      <c r="F28" s="6"/>
      <c r="G28" s="6"/>
    </row>
    <row r="29" spans="1:7" ht="21" customHeight="1" x14ac:dyDescent="0.5">
      <c r="A29" s="4" t="s">
        <v>50</v>
      </c>
      <c r="B29" s="32"/>
      <c r="C29" s="6">
        <v>682625</v>
      </c>
      <c r="D29" s="11"/>
      <c r="E29" s="87">
        <v>805875</v>
      </c>
      <c r="F29" s="3"/>
      <c r="G29" s="6"/>
    </row>
    <row r="30" spans="1:7" ht="21" customHeight="1" x14ac:dyDescent="0.5">
      <c r="A30" s="7" t="s">
        <v>51</v>
      </c>
      <c r="B30" s="7"/>
      <c r="C30" s="45">
        <f>SUM(C22:C29)</f>
        <v>258314042</v>
      </c>
      <c r="D30" s="6"/>
      <c r="E30" s="45">
        <f>SUM(E22:E29)</f>
        <v>252105564</v>
      </c>
      <c r="F30" s="3"/>
      <c r="G30" s="6"/>
    </row>
    <row r="31" spans="1:7" ht="21" customHeight="1" thickBot="1" x14ac:dyDescent="0.55000000000000004">
      <c r="A31" s="19" t="s">
        <v>4</v>
      </c>
      <c r="B31" s="8"/>
      <c r="C31" s="47">
        <f>+C30+C19</f>
        <v>4150578210</v>
      </c>
      <c r="D31" s="11"/>
      <c r="E31" s="47">
        <f>+E30+E19</f>
        <v>4284453138</v>
      </c>
      <c r="F31" s="3"/>
      <c r="G31" s="6"/>
    </row>
    <row r="32" spans="1:7" ht="21" customHeight="1" thickTop="1" x14ac:dyDescent="0.5">
      <c r="A32" s="19"/>
      <c r="B32" s="8"/>
      <c r="C32" s="11"/>
      <c r="D32" s="11"/>
      <c r="E32" s="11"/>
      <c r="F32" s="3"/>
      <c r="G32" s="6"/>
    </row>
    <row r="33" spans="1:4" ht="21" customHeight="1" x14ac:dyDescent="0.5">
      <c r="C33" s="6"/>
    </row>
    <row r="35" spans="1:4" ht="21" customHeight="1" x14ac:dyDescent="0.5">
      <c r="B35" s="83"/>
      <c r="C35" s="83"/>
      <c r="D35" s="83"/>
    </row>
    <row r="36" spans="1:4" ht="21" customHeight="1" x14ac:dyDescent="0.5">
      <c r="A36" s="83" t="s">
        <v>70</v>
      </c>
    </row>
  </sheetData>
  <mergeCells count="4">
    <mergeCell ref="A1:E1"/>
    <mergeCell ref="A2:E2"/>
    <mergeCell ref="A3:E3"/>
    <mergeCell ref="A4:E4"/>
  </mergeCells>
  <phoneticPr fontId="0" type="noConversion"/>
  <pageMargins left="1" right="0.3" top="1" bottom="0.5" header="0.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73"/>
  <sheetViews>
    <sheetView tabSelected="1" zoomScaleNormal="100" zoomScaleSheetLayoutView="100" workbookViewId="0">
      <selection activeCell="A31" sqref="A31"/>
    </sheetView>
  </sheetViews>
  <sheetFormatPr defaultColWidth="9.140625" defaultRowHeight="21" customHeight="1" x14ac:dyDescent="0.5"/>
  <cols>
    <col min="1" max="1" width="52.7109375" style="3" customWidth="1"/>
    <col min="2" max="2" width="8.140625" style="3" customWidth="1"/>
    <col min="3" max="3" width="17.140625" style="3" customWidth="1"/>
    <col min="4" max="4" width="1.7109375" style="3" customWidth="1"/>
    <col min="5" max="5" width="17.140625" style="3" customWidth="1"/>
    <col min="6" max="8" width="9.140625" style="3"/>
    <col min="9" max="9" width="12.28515625" style="3" bestFit="1" customWidth="1"/>
    <col min="10" max="16384" width="9.140625" style="3"/>
  </cols>
  <sheetData>
    <row r="1" spans="1:5" s="10" customFormat="1" ht="21" customHeight="1" x14ac:dyDescent="0.25">
      <c r="A1" s="91" t="s">
        <v>35</v>
      </c>
      <c r="B1" s="91"/>
      <c r="C1" s="91"/>
      <c r="D1" s="91"/>
      <c r="E1" s="91"/>
    </row>
    <row r="2" spans="1:5" s="10" customFormat="1" ht="21" customHeight="1" x14ac:dyDescent="0.25">
      <c r="A2" s="91" t="s">
        <v>71</v>
      </c>
      <c r="B2" s="91"/>
      <c r="C2" s="91"/>
      <c r="D2" s="91"/>
      <c r="E2" s="91"/>
    </row>
    <row r="3" spans="1:5" s="10" customFormat="1" ht="21" customHeight="1" x14ac:dyDescent="0.25">
      <c r="A3" s="91" t="s">
        <v>117</v>
      </c>
      <c r="B3" s="91"/>
      <c r="C3" s="91"/>
      <c r="D3" s="91"/>
      <c r="E3" s="91"/>
    </row>
    <row r="4" spans="1:5" ht="21" customHeight="1" x14ac:dyDescent="0.5">
      <c r="A4" s="92" t="s">
        <v>59</v>
      </c>
      <c r="B4" s="92"/>
      <c r="C4" s="92"/>
      <c r="D4" s="92"/>
      <c r="E4" s="92"/>
    </row>
    <row r="5" spans="1:5" ht="6" customHeight="1" x14ac:dyDescent="0.5"/>
    <row r="6" spans="1:5" ht="21" customHeight="1" x14ac:dyDescent="0.5">
      <c r="B6" s="2"/>
      <c r="C6" s="2" t="s">
        <v>55</v>
      </c>
      <c r="D6" s="8"/>
      <c r="E6" s="2"/>
    </row>
    <row r="7" spans="1:5" ht="21" customHeight="1" x14ac:dyDescent="0.5">
      <c r="B7" s="2" t="s">
        <v>43</v>
      </c>
      <c r="C7" s="2" t="s">
        <v>56</v>
      </c>
      <c r="D7" s="8"/>
      <c r="E7" s="2" t="s">
        <v>56</v>
      </c>
    </row>
    <row r="8" spans="1:5" ht="21" customHeight="1" x14ac:dyDescent="0.5">
      <c r="B8" s="2"/>
      <c r="C8" s="2" t="s">
        <v>116</v>
      </c>
      <c r="D8" s="8"/>
      <c r="E8" s="2" t="s">
        <v>57</v>
      </c>
    </row>
    <row r="9" spans="1:5" ht="21" customHeight="1" x14ac:dyDescent="0.5">
      <c r="B9" s="2"/>
      <c r="C9" s="2">
        <v>2019</v>
      </c>
      <c r="D9" s="8"/>
      <c r="E9" s="2">
        <v>2018</v>
      </c>
    </row>
    <row r="10" spans="1:5" ht="21" customHeight="1" x14ac:dyDescent="0.5">
      <c r="A10" s="24" t="s">
        <v>91</v>
      </c>
      <c r="B10" s="2"/>
      <c r="C10" s="40"/>
      <c r="D10" s="40"/>
      <c r="E10" s="40"/>
    </row>
    <row r="11" spans="1:5" ht="21" customHeight="1" x14ac:dyDescent="0.5">
      <c r="A11" s="18" t="s">
        <v>6</v>
      </c>
      <c r="C11" s="40"/>
      <c r="D11" s="40"/>
      <c r="E11" s="40"/>
    </row>
    <row r="12" spans="1:5" ht="21" customHeight="1" x14ac:dyDescent="0.5">
      <c r="A12" s="4" t="s">
        <v>124</v>
      </c>
      <c r="B12" s="5">
        <v>10</v>
      </c>
      <c r="C12" s="26">
        <v>2340000000</v>
      </c>
      <c r="D12" s="11"/>
      <c r="E12" s="26">
        <v>2585000000</v>
      </c>
    </row>
    <row r="13" spans="1:5" s="83" customFormat="1" ht="21" customHeight="1" x14ac:dyDescent="0.5">
      <c r="A13" s="4" t="s">
        <v>125</v>
      </c>
      <c r="B13" s="5"/>
      <c r="C13" s="26"/>
      <c r="D13" s="11"/>
      <c r="E13" s="26"/>
    </row>
    <row r="14" spans="1:5" ht="21" customHeight="1" x14ac:dyDescent="0.5">
      <c r="A14" s="4" t="s">
        <v>143</v>
      </c>
      <c r="B14" s="5">
        <v>11</v>
      </c>
      <c r="C14" s="26">
        <v>141360000</v>
      </c>
      <c r="D14" s="11"/>
      <c r="E14" s="26">
        <v>116000000</v>
      </c>
    </row>
    <row r="15" spans="1:5" s="83" customFormat="1" ht="21" customHeight="1" x14ac:dyDescent="0.5">
      <c r="A15" s="4" t="s">
        <v>136</v>
      </c>
      <c r="B15" s="5">
        <v>12</v>
      </c>
      <c r="C15" s="26">
        <v>29521.640000000014</v>
      </c>
      <c r="D15" s="11"/>
      <c r="E15" s="84" t="s">
        <v>106</v>
      </c>
    </row>
    <row r="16" spans="1:5" ht="21" customHeight="1" x14ac:dyDescent="0.5">
      <c r="A16" s="4" t="s">
        <v>7</v>
      </c>
      <c r="B16" s="5"/>
      <c r="C16" s="26">
        <v>86432131.919999987</v>
      </c>
      <c r="D16" s="11"/>
      <c r="E16" s="26">
        <v>90360679</v>
      </c>
    </row>
    <row r="17" spans="1:5" ht="21" customHeight="1" x14ac:dyDescent="0.5">
      <c r="A17" s="7" t="s">
        <v>8</v>
      </c>
      <c r="B17" s="5"/>
      <c r="C17" s="27">
        <f>SUM(C12:C16)</f>
        <v>2567821653.5599999</v>
      </c>
      <c r="D17" s="11"/>
      <c r="E17" s="27">
        <f>SUM(E12:E16)</f>
        <v>2791360679</v>
      </c>
    </row>
    <row r="18" spans="1:5" ht="21" customHeight="1" x14ac:dyDescent="0.5">
      <c r="A18" s="7"/>
      <c r="B18" s="5"/>
      <c r="C18" s="28"/>
      <c r="D18" s="11"/>
      <c r="E18" s="28"/>
    </row>
    <row r="19" spans="1:5" ht="21" customHeight="1" x14ac:dyDescent="0.5">
      <c r="A19" s="18" t="s">
        <v>30</v>
      </c>
      <c r="B19" s="5"/>
      <c r="C19" s="28"/>
      <c r="D19" s="11"/>
      <c r="E19" s="28"/>
    </row>
    <row r="20" spans="1:5" ht="21" customHeight="1" x14ac:dyDescent="0.5">
      <c r="A20" s="4" t="s">
        <v>144</v>
      </c>
      <c r="B20" s="5">
        <v>11</v>
      </c>
      <c r="C20" s="28">
        <v>134640000</v>
      </c>
      <c r="D20" s="11"/>
      <c r="E20" s="28">
        <v>92000000</v>
      </c>
    </row>
    <row r="21" spans="1:5" ht="21" customHeight="1" x14ac:dyDescent="0.5">
      <c r="A21" s="4" t="s">
        <v>109</v>
      </c>
      <c r="B21" s="5"/>
      <c r="C21" s="28">
        <v>37137499.329999998</v>
      </c>
      <c r="D21" s="11"/>
      <c r="E21" s="28">
        <v>36153940</v>
      </c>
    </row>
    <row r="22" spans="1:5" ht="21" customHeight="1" x14ac:dyDescent="0.5">
      <c r="A22" s="4" t="s">
        <v>111</v>
      </c>
      <c r="B22" s="5"/>
      <c r="C22" s="28">
        <v>762750</v>
      </c>
      <c r="D22" s="11"/>
      <c r="E22" s="88">
        <v>762750</v>
      </c>
    </row>
    <row r="23" spans="1:5" ht="21" customHeight="1" x14ac:dyDescent="0.5">
      <c r="A23" s="7" t="s">
        <v>92</v>
      </c>
      <c r="B23" s="5"/>
      <c r="C23" s="27">
        <f>SUM(C20:C22)</f>
        <v>172540249.32999998</v>
      </c>
      <c r="D23" s="11"/>
      <c r="E23" s="27">
        <f>SUM(E20:E22)</f>
        <v>128916690</v>
      </c>
    </row>
    <row r="24" spans="1:5" ht="21" customHeight="1" x14ac:dyDescent="0.5">
      <c r="A24" s="17" t="s">
        <v>24</v>
      </c>
      <c r="B24" s="5"/>
      <c r="C24" s="27">
        <f>+C23+C17</f>
        <v>2740361902.8899999</v>
      </c>
      <c r="D24" s="11"/>
      <c r="E24" s="27">
        <f>+E23+E17</f>
        <v>2920277369</v>
      </c>
    </row>
    <row r="25" spans="1:5" ht="21" customHeight="1" x14ac:dyDescent="0.5">
      <c r="A25" s="7"/>
      <c r="B25" s="5"/>
      <c r="C25" s="28"/>
      <c r="D25" s="11"/>
      <c r="E25" s="28"/>
    </row>
    <row r="26" spans="1:5" ht="21" customHeight="1" x14ac:dyDescent="0.5">
      <c r="A26" s="7"/>
      <c r="C26" s="28"/>
      <c r="D26" s="11"/>
      <c r="E26" s="28"/>
    </row>
    <row r="27" spans="1:5" ht="21" customHeight="1" x14ac:dyDescent="0.5">
      <c r="A27" s="7"/>
      <c r="B27" s="5"/>
      <c r="C27" s="28"/>
      <c r="D27" s="11"/>
      <c r="E27" s="28"/>
    </row>
    <row r="28" spans="1:5" ht="21" customHeight="1" x14ac:dyDescent="0.5">
      <c r="A28" s="7"/>
      <c r="B28" s="5"/>
      <c r="C28" s="28"/>
      <c r="D28" s="11"/>
      <c r="E28" s="28"/>
    </row>
    <row r="29" spans="1:5" ht="21" customHeight="1" x14ac:dyDescent="0.5">
      <c r="A29" s="7"/>
      <c r="B29" s="5"/>
      <c r="C29" s="28"/>
      <c r="D29" s="11"/>
      <c r="E29" s="28"/>
    </row>
    <row r="30" spans="1:5" ht="21" customHeight="1" x14ac:dyDescent="0.5">
      <c r="A30" s="7"/>
      <c r="B30" s="5"/>
      <c r="C30" s="28"/>
      <c r="D30" s="11"/>
      <c r="E30" s="28"/>
    </row>
    <row r="31" spans="1:5" ht="21" customHeight="1" x14ac:dyDescent="0.5">
      <c r="A31" s="7"/>
      <c r="B31" s="5"/>
      <c r="C31" s="28"/>
      <c r="D31" s="11"/>
      <c r="E31" s="28"/>
    </row>
    <row r="32" spans="1:5" ht="21" customHeight="1" x14ac:dyDescent="0.5">
      <c r="A32" s="7"/>
      <c r="B32" s="5"/>
      <c r="C32" s="28"/>
      <c r="D32" s="11"/>
      <c r="E32" s="28"/>
    </row>
    <row r="33" spans="1:5" ht="21" customHeight="1" x14ac:dyDescent="0.5">
      <c r="A33" s="7"/>
      <c r="B33" s="5"/>
      <c r="C33" s="28"/>
      <c r="D33" s="11"/>
      <c r="E33" s="28"/>
    </row>
    <row r="34" spans="1:5" ht="21" customHeight="1" x14ac:dyDescent="0.5">
      <c r="A34" s="7"/>
      <c r="B34" s="5"/>
      <c r="C34" s="28"/>
      <c r="D34" s="11"/>
      <c r="E34" s="28"/>
    </row>
    <row r="35" spans="1:5" s="83" customFormat="1" ht="21" customHeight="1" x14ac:dyDescent="0.5">
      <c r="A35" s="7"/>
      <c r="B35" s="5"/>
      <c r="C35" s="28"/>
      <c r="D35" s="11"/>
      <c r="E35" s="28"/>
    </row>
    <row r="36" spans="1:5" s="83" customFormat="1" ht="21" customHeight="1" x14ac:dyDescent="0.5">
      <c r="A36" s="7"/>
      <c r="B36" s="5"/>
      <c r="C36" s="28"/>
      <c r="D36" s="11"/>
      <c r="E36" s="28"/>
    </row>
    <row r="37" spans="1:5" s="83" customFormat="1" ht="21" customHeight="1" x14ac:dyDescent="0.5">
      <c r="A37" s="7"/>
      <c r="B37" s="5"/>
      <c r="C37" s="28"/>
      <c r="D37" s="11"/>
      <c r="E37" s="28"/>
    </row>
    <row r="38" spans="1:5" s="10" customFormat="1" ht="21" customHeight="1" x14ac:dyDescent="0.25">
      <c r="A38" s="91" t="s">
        <v>35</v>
      </c>
      <c r="B38" s="91"/>
      <c r="C38" s="91"/>
      <c r="D38" s="91"/>
      <c r="E38" s="91"/>
    </row>
    <row r="39" spans="1:5" s="10" customFormat="1" ht="21" customHeight="1" x14ac:dyDescent="0.25">
      <c r="A39" s="91" t="s">
        <v>71</v>
      </c>
      <c r="B39" s="91"/>
      <c r="C39" s="91"/>
      <c r="D39" s="91"/>
      <c r="E39" s="91"/>
    </row>
    <row r="40" spans="1:5" s="10" customFormat="1" ht="21" customHeight="1" x14ac:dyDescent="0.25">
      <c r="A40" s="91" t="s">
        <v>115</v>
      </c>
      <c r="B40" s="91"/>
      <c r="C40" s="91"/>
      <c r="D40" s="91"/>
      <c r="E40" s="91"/>
    </row>
    <row r="41" spans="1:5" ht="21" customHeight="1" x14ac:dyDescent="0.5">
      <c r="A41" s="92" t="s">
        <v>59</v>
      </c>
      <c r="B41" s="92"/>
      <c r="C41" s="92"/>
      <c r="D41" s="92"/>
      <c r="E41" s="92"/>
    </row>
    <row r="42" spans="1:5" ht="6" customHeight="1" x14ac:dyDescent="0.5"/>
    <row r="43" spans="1:5" ht="21" customHeight="1" x14ac:dyDescent="0.5">
      <c r="B43" s="2"/>
      <c r="C43" s="2" t="s">
        <v>55</v>
      </c>
      <c r="D43" s="8"/>
      <c r="E43" s="2"/>
    </row>
    <row r="44" spans="1:5" ht="21" customHeight="1" x14ac:dyDescent="0.5">
      <c r="B44" s="2" t="s">
        <v>43</v>
      </c>
      <c r="C44" s="2" t="s">
        <v>56</v>
      </c>
      <c r="D44" s="8"/>
      <c r="E44" s="2" t="s">
        <v>56</v>
      </c>
    </row>
    <row r="45" spans="1:5" ht="21" customHeight="1" x14ac:dyDescent="0.5">
      <c r="B45" s="2"/>
      <c r="C45" s="2" t="s">
        <v>116</v>
      </c>
      <c r="D45" s="8"/>
      <c r="E45" s="2" t="s">
        <v>57</v>
      </c>
    </row>
    <row r="46" spans="1:5" ht="21" customHeight="1" x14ac:dyDescent="0.5">
      <c r="B46" s="2"/>
      <c r="C46" s="2">
        <v>2019</v>
      </c>
      <c r="D46" s="8"/>
      <c r="E46" s="2">
        <v>2018</v>
      </c>
    </row>
    <row r="47" spans="1:5" ht="21" customHeight="1" x14ac:dyDescent="0.5">
      <c r="A47" s="72" t="s">
        <v>104</v>
      </c>
      <c r="B47" s="2"/>
      <c r="C47" s="40"/>
      <c r="D47" s="40"/>
      <c r="E47" s="40"/>
    </row>
    <row r="48" spans="1:5" ht="21" customHeight="1" x14ac:dyDescent="0.5">
      <c r="A48" s="18" t="s">
        <v>93</v>
      </c>
      <c r="B48" s="5"/>
      <c r="C48" s="40"/>
      <c r="D48" s="40"/>
      <c r="E48" s="40"/>
    </row>
    <row r="49" spans="1:9" ht="21" customHeight="1" x14ac:dyDescent="0.5">
      <c r="A49" s="18" t="s">
        <v>37</v>
      </c>
      <c r="B49" s="5"/>
      <c r="C49" s="40"/>
      <c r="D49" s="40"/>
      <c r="E49" s="40"/>
    </row>
    <row r="50" spans="1:9" ht="21" customHeight="1" x14ac:dyDescent="0.5">
      <c r="A50" s="4" t="s">
        <v>60</v>
      </c>
      <c r="B50" s="5"/>
      <c r="C50" s="1"/>
      <c r="D50" s="11"/>
      <c r="E50" s="1"/>
    </row>
    <row r="51" spans="1:9" ht="21" customHeight="1" thickBot="1" x14ac:dyDescent="0.55000000000000004">
      <c r="A51" s="29" t="s">
        <v>107</v>
      </c>
      <c r="B51" s="5"/>
      <c r="C51" s="74">
        <v>493500000</v>
      </c>
      <c r="D51" s="6"/>
      <c r="E51" s="74">
        <v>493500000</v>
      </c>
    </row>
    <row r="52" spans="1:9" ht="21" customHeight="1" thickTop="1" x14ac:dyDescent="0.5">
      <c r="A52" s="4" t="s">
        <v>48</v>
      </c>
      <c r="B52" s="5"/>
      <c r="C52" s="1"/>
      <c r="D52" s="6"/>
      <c r="E52" s="1"/>
    </row>
    <row r="53" spans="1:9" ht="21" customHeight="1" x14ac:dyDescent="0.5">
      <c r="A53" s="29" t="s">
        <v>110</v>
      </c>
      <c r="B53" s="5"/>
      <c r="C53" s="1">
        <v>493499975</v>
      </c>
      <c r="D53" s="6"/>
      <c r="E53" s="1">
        <v>493499975</v>
      </c>
    </row>
    <row r="54" spans="1:9" ht="21" customHeight="1" x14ac:dyDescent="0.5">
      <c r="A54" s="29"/>
      <c r="B54" s="5"/>
      <c r="C54" s="12"/>
      <c r="D54" s="6"/>
      <c r="E54" s="12"/>
    </row>
    <row r="55" spans="1:9" ht="21" customHeight="1" x14ac:dyDescent="0.5">
      <c r="A55" s="30" t="s">
        <v>94</v>
      </c>
      <c r="B55" s="5"/>
      <c r="C55" s="1"/>
      <c r="D55" s="6"/>
      <c r="E55" s="1"/>
    </row>
    <row r="56" spans="1:9" ht="21" customHeight="1" x14ac:dyDescent="0.5">
      <c r="A56" s="4" t="s">
        <v>95</v>
      </c>
      <c r="B56" s="32"/>
      <c r="C56" s="1">
        <v>31746399</v>
      </c>
      <c r="D56" s="11"/>
      <c r="E56" s="12">
        <v>31746399</v>
      </c>
    </row>
    <row r="57" spans="1:9" ht="21" customHeight="1" x14ac:dyDescent="0.5">
      <c r="A57" s="18" t="s">
        <v>27</v>
      </c>
      <c r="B57" s="5"/>
      <c r="C57" s="12"/>
      <c r="D57" s="6"/>
      <c r="E57" s="26"/>
    </row>
    <row r="58" spans="1:9" ht="21" customHeight="1" x14ac:dyDescent="0.5">
      <c r="A58" s="4" t="s">
        <v>9</v>
      </c>
      <c r="B58" s="5"/>
      <c r="C58" s="12"/>
      <c r="D58" s="6"/>
      <c r="E58" s="26"/>
    </row>
    <row r="59" spans="1:9" ht="21" customHeight="1" x14ac:dyDescent="0.5">
      <c r="A59" s="31" t="s">
        <v>61</v>
      </c>
      <c r="B59" s="32"/>
      <c r="C59" s="26">
        <v>49350000</v>
      </c>
      <c r="D59" s="6"/>
      <c r="E59" s="26">
        <v>49350000</v>
      </c>
    </row>
    <row r="60" spans="1:9" ht="21" customHeight="1" x14ac:dyDescent="0.5">
      <c r="A60" s="4" t="s">
        <v>28</v>
      </c>
      <c r="B60" s="4"/>
      <c r="C60" s="28">
        <f>+SHAREHOLDER!J22</f>
        <v>835619933</v>
      </c>
      <c r="D60" s="11"/>
      <c r="E60" s="28">
        <v>789579395</v>
      </c>
    </row>
    <row r="61" spans="1:9" ht="21" customHeight="1" x14ac:dyDescent="0.5">
      <c r="A61" s="17" t="s">
        <v>96</v>
      </c>
      <c r="B61" s="17"/>
      <c r="C61" s="27">
        <f>SUM(C53:C60)</f>
        <v>1410216307</v>
      </c>
      <c r="D61" s="6"/>
      <c r="E61" s="14">
        <f>SUM(E53:E60)</f>
        <v>1364175769</v>
      </c>
    </row>
    <row r="62" spans="1:9" ht="21" customHeight="1" thickBot="1" x14ac:dyDescent="0.55000000000000004">
      <c r="A62" s="25" t="s">
        <v>133</v>
      </c>
      <c r="B62" s="30"/>
      <c r="C62" s="41">
        <f>C61+C24</f>
        <v>4150578209.8899999</v>
      </c>
      <c r="D62" s="6"/>
      <c r="E62" s="41">
        <f>E61+E24</f>
        <v>4284453138</v>
      </c>
      <c r="G62" s="6"/>
      <c r="I62" s="6"/>
    </row>
    <row r="63" spans="1:9" ht="21" customHeight="1" thickTop="1" x14ac:dyDescent="0.5">
      <c r="A63" s="25"/>
      <c r="B63" s="30"/>
      <c r="C63" s="28"/>
      <c r="D63" s="6"/>
      <c r="E63" s="28"/>
      <c r="I63" s="6"/>
    </row>
    <row r="64" spans="1:9" ht="21" customHeight="1" x14ac:dyDescent="0.5">
      <c r="A64" s="25"/>
      <c r="B64" s="30"/>
      <c r="C64" s="28"/>
      <c r="D64" s="6"/>
      <c r="E64" s="28"/>
      <c r="I64" s="6"/>
    </row>
    <row r="65" spans="1:9" ht="21" customHeight="1" x14ac:dyDescent="0.5">
      <c r="A65" s="25"/>
      <c r="B65" s="30"/>
      <c r="C65" s="28"/>
      <c r="D65" s="6"/>
      <c r="E65" s="28"/>
      <c r="I65" s="6"/>
    </row>
    <row r="67" spans="1:9" ht="21" customHeight="1" x14ac:dyDescent="0.5">
      <c r="C67" s="6"/>
    </row>
    <row r="68" spans="1:9" ht="21" customHeight="1" x14ac:dyDescent="0.5">
      <c r="A68" s="80"/>
      <c r="B68" s="80"/>
      <c r="C68" s="1"/>
      <c r="D68" s="11"/>
      <c r="E68" s="1"/>
    </row>
    <row r="71" spans="1:9" s="83" customFormat="1" ht="21" customHeight="1" x14ac:dyDescent="0.5"/>
    <row r="73" spans="1:9" ht="21" customHeight="1" x14ac:dyDescent="0.5">
      <c r="A73" s="83" t="s">
        <v>70</v>
      </c>
    </row>
  </sheetData>
  <mergeCells count="8">
    <mergeCell ref="A41:E41"/>
    <mergeCell ref="A4:E4"/>
    <mergeCell ref="A2:E2"/>
    <mergeCell ref="A1:E1"/>
    <mergeCell ref="A3:E3"/>
    <mergeCell ref="A38:E38"/>
    <mergeCell ref="A39:E39"/>
    <mergeCell ref="A40:E40"/>
  </mergeCells>
  <phoneticPr fontId="0" type="noConversion"/>
  <pageMargins left="1" right="0.3" top="1" bottom="0.5" header="0.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H36"/>
  <sheetViews>
    <sheetView tabSelected="1" topLeftCell="A11" zoomScaleNormal="100" zoomScaleSheetLayoutView="100" workbookViewId="0">
      <selection activeCell="A31" sqref="A31"/>
    </sheetView>
  </sheetViews>
  <sheetFormatPr defaultColWidth="7.140625" defaultRowHeight="21" customHeight="1" x14ac:dyDescent="0.5"/>
  <cols>
    <col min="1" max="1" width="47.5703125" style="3" customWidth="1"/>
    <col min="2" max="2" width="6.42578125" style="3" customWidth="1"/>
    <col min="3" max="3" width="9.140625" style="3" customWidth="1"/>
    <col min="4" max="4" width="16.42578125" style="3" customWidth="1"/>
    <col min="5" max="5" width="1" style="3" customWidth="1"/>
    <col min="6" max="6" width="16.42578125" style="3" customWidth="1"/>
    <col min="7" max="8" width="15.7109375" style="3" bestFit="1" customWidth="1"/>
    <col min="9" max="254" width="9.140625" style="3" customWidth="1"/>
    <col min="255" max="255" width="47.28515625" style="3" customWidth="1"/>
    <col min="256" max="16384" width="7.140625" style="3"/>
  </cols>
  <sheetData>
    <row r="1" spans="1:8" s="10" customFormat="1" ht="21" customHeight="1" x14ac:dyDescent="0.25">
      <c r="A1" s="91" t="s">
        <v>35</v>
      </c>
      <c r="B1" s="91"/>
      <c r="C1" s="91"/>
      <c r="D1" s="91"/>
      <c r="E1" s="91"/>
      <c r="F1" s="91"/>
    </row>
    <row r="2" spans="1:8" s="10" customFormat="1" ht="21" customHeight="1" x14ac:dyDescent="0.25">
      <c r="A2" s="91" t="s">
        <v>99</v>
      </c>
      <c r="B2" s="91"/>
      <c r="C2" s="91"/>
      <c r="D2" s="91"/>
      <c r="E2" s="91"/>
      <c r="F2" s="91"/>
    </row>
    <row r="3" spans="1:8" s="10" customFormat="1" ht="21" customHeight="1" x14ac:dyDescent="0.25">
      <c r="A3" s="91" t="s">
        <v>118</v>
      </c>
      <c r="B3" s="91"/>
      <c r="C3" s="91"/>
      <c r="D3" s="91"/>
      <c r="E3" s="91"/>
      <c r="F3" s="91"/>
    </row>
    <row r="4" spans="1:8" s="10" customFormat="1" ht="21" customHeight="1" x14ac:dyDescent="0.25">
      <c r="A4" s="91" t="s">
        <v>58</v>
      </c>
      <c r="B4" s="91"/>
      <c r="C4" s="91"/>
      <c r="D4" s="91"/>
      <c r="E4" s="91"/>
      <c r="F4" s="91"/>
    </row>
    <row r="5" spans="1:8" s="10" customFormat="1" ht="21" customHeight="1" x14ac:dyDescent="0.25">
      <c r="A5" s="92" t="s">
        <v>59</v>
      </c>
      <c r="B5" s="92"/>
      <c r="C5" s="92"/>
      <c r="D5" s="92"/>
      <c r="E5" s="92"/>
      <c r="F5" s="92"/>
    </row>
    <row r="6" spans="1:8" ht="6" customHeight="1" x14ac:dyDescent="0.5"/>
    <row r="7" spans="1:8" ht="21" customHeight="1" x14ac:dyDescent="0.5">
      <c r="B7" s="2" t="s">
        <v>137</v>
      </c>
      <c r="D7" s="2">
        <v>2019</v>
      </c>
      <c r="E7" s="8"/>
      <c r="F7" s="2">
        <v>2018</v>
      </c>
    </row>
    <row r="8" spans="1:8" ht="21" customHeight="1" x14ac:dyDescent="0.5">
      <c r="A8" s="18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71121420</v>
      </c>
      <c r="E9" s="12"/>
      <c r="F9" s="12">
        <v>69202334</v>
      </c>
      <c r="H9" s="13"/>
    </row>
    <row r="10" spans="1:8" ht="21" customHeight="1" x14ac:dyDescent="0.5">
      <c r="A10" s="4" t="s">
        <v>25</v>
      </c>
      <c r="B10" s="4"/>
      <c r="D10" s="12">
        <v>165436</v>
      </c>
      <c r="E10" s="12"/>
      <c r="F10" s="12">
        <v>424817</v>
      </c>
    </row>
    <row r="11" spans="1:8" ht="21" customHeight="1" x14ac:dyDescent="0.5">
      <c r="A11" s="4" t="s">
        <v>12</v>
      </c>
      <c r="B11" s="4"/>
      <c r="D11" s="12">
        <v>4130049</v>
      </c>
      <c r="E11" s="12"/>
      <c r="F11" s="12">
        <v>4690196</v>
      </c>
    </row>
    <row r="12" spans="1:8" ht="21" customHeight="1" x14ac:dyDescent="0.5">
      <c r="A12" s="4" t="s">
        <v>13</v>
      </c>
      <c r="B12" s="4"/>
      <c r="D12" s="12">
        <v>25586098</v>
      </c>
      <c r="E12" s="12"/>
      <c r="F12" s="12">
        <v>23693799</v>
      </c>
    </row>
    <row r="13" spans="1:8" ht="21" customHeight="1" x14ac:dyDescent="0.5">
      <c r="A13" s="4" t="s">
        <v>14</v>
      </c>
      <c r="B13" s="4"/>
      <c r="D13" s="12">
        <v>10107546</v>
      </c>
      <c r="E13" s="12"/>
      <c r="F13" s="12">
        <v>11980466</v>
      </c>
    </row>
    <row r="14" spans="1:8" ht="21" customHeight="1" x14ac:dyDescent="0.5">
      <c r="A14" s="7" t="s">
        <v>15</v>
      </c>
      <c r="B14" s="7"/>
      <c r="D14" s="14">
        <f>SUM(D9:D13)</f>
        <v>111110549</v>
      </c>
      <c r="E14" s="12"/>
      <c r="F14" s="14">
        <f>SUM(F9:F13)</f>
        <v>109991612</v>
      </c>
    </row>
    <row r="16" spans="1:8" ht="21" customHeight="1" x14ac:dyDescent="0.5">
      <c r="A16" s="18" t="s">
        <v>16</v>
      </c>
      <c r="D16" s="12"/>
      <c r="E16" s="12"/>
      <c r="F16" s="12"/>
    </row>
    <row r="17" spans="1:8" ht="21" customHeight="1" x14ac:dyDescent="0.5">
      <c r="A17" s="4" t="s">
        <v>46</v>
      </c>
      <c r="B17" s="4"/>
      <c r="D17" s="12">
        <v>5355890</v>
      </c>
      <c r="E17" s="12"/>
      <c r="F17" s="12">
        <v>4776862</v>
      </c>
      <c r="G17" s="9"/>
    </row>
    <row r="18" spans="1:8" ht="21" customHeight="1" x14ac:dyDescent="0.5">
      <c r="A18" s="4" t="s">
        <v>47</v>
      </c>
      <c r="B18" s="4"/>
      <c r="D18" s="12">
        <v>24230343</v>
      </c>
      <c r="E18" s="12"/>
      <c r="F18" s="12">
        <v>23140660</v>
      </c>
      <c r="G18" s="9"/>
    </row>
    <row r="19" spans="1:8" ht="21" customHeight="1" x14ac:dyDescent="0.5">
      <c r="A19" s="4" t="s">
        <v>45</v>
      </c>
      <c r="B19" s="5">
        <v>12</v>
      </c>
      <c r="D19" s="12">
        <v>8273627</v>
      </c>
      <c r="E19" s="12"/>
      <c r="F19" s="12">
        <v>8147275</v>
      </c>
      <c r="G19" s="9"/>
    </row>
    <row r="20" spans="1:8" ht="21" customHeight="1" x14ac:dyDescent="0.5">
      <c r="A20" s="4" t="s">
        <v>141</v>
      </c>
      <c r="B20" s="4"/>
      <c r="D20" s="78">
        <v>-1509910</v>
      </c>
      <c r="E20" s="12"/>
      <c r="F20" s="33">
        <v>9072253</v>
      </c>
      <c r="H20" s="13"/>
    </row>
    <row r="21" spans="1:8" ht="21" customHeight="1" x14ac:dyDescent="0.5">
      <c r="A21" s="4" t="s">
        <v>112</v>
      </c>
      <c r="B21" s="7"/>
      <c r="D21" s="12">
        <v>17215918</v>
      </c>
      <c r="E21" s="12"/>
      <c r="F21" s="12">
        <v>17483818</v>
      </c>
    </row>
    <row r="22" spans="1:8" ht="21" customHeight="1" x14ac:dyDescent="0.5">
      <c r="A22" s="7" t="s">
        <v>17</v>
      </c>
      <c r="B22" s="7"/>
      <c r="D22" s="14">
        <f>SUM(D17:D21)</f>
        <v>53565868</v>
      </c>
      <c r="E22" s="12"/>
      <c r="F22" s="14">
        <f>SUM(F17:F21)</f>
        <v>62620868</v>
      </c>
    </row>
    <row r="24" spans="1:8" ht="21" customHeight="1" x14ac:dyDescent="0.5">
      <c r="A24" s="18" t="s">
        <v>142</v>
      </c>
      <c r="B24" s="7"/>
      <c r="D24" s="1">
        <v>57544681</v>
      </c>
      <c r="E24" s="12"/>
      <c r="F24" s="26">
        <v>47370744</v>
      </c>
    </row>
    <row r="25" spans="1:8" ht="21" customHeight="1" x14ac:dyDescent="0.5">
      <c r="A25" s="18" t="s">
        <v>31</v>
      </c>
      <c r="D25" s="12">
        <v>11504143</v>
      </c>
      <c r="E25" s="12"/>
      <c r="F25" s="12">
        <v>9535232</v>
      </c>
    </row>
    <row r="26" spans="1:8" ht="21" customHeight="1" thickBot="1" x14ac:dyDescent="0.55000000000000004">
      <c r="A26" s="19" t="s">
        <v>65</v>
      </c>
      <c r="B26" s="5"/>
      <c r="C26" s="8"/>
      <c r="D26" s="23">
        <f>D24-D25</f>
        <v>46040538</v>
      </c>
      <c r="E26" s="12"/>
      <c r="F26" s="23">
        <f>F24-F25</f>
        <v>37835512</v>
      </c>
      <c r="G26" s="6"/>
      <c r="H26" s="12"/>
    </row>
    <row r="27" spans="1:8" ht="21" customHeight="1" thickTop="1" x14ac:dyDescent="0.5"/>
    <row r="28" spans="1:8" ht="21" customHeight="1" x14ac:dyDescent="0.5">
      <c r="A28" s="19" t="s">
        <v>26</v>
      </c>
      <c r="C28" s="19" t="s">
        <v>5</v>
      </c>
      <c r="D28" s="15">
        <f>D26/D31</f>
        <v>9.3293901382669769E-2</v>
      </c>
      <c r="E28" s="15"/>
      <c r="F28" s="15">
        <f>F26/F31</f>
        <v>7.6667708037877813E-2</v>
      </c>
    </row>
    <row r="30" spans="1:8" ht="21" customHeight="1" x14ac:dyDescent="0.5">
      <c r="A30" s="19" t="s">
        <v>18</v>
      </c>
      <c r="B30" s="8"/>
      <c r="C30" s="19"/>
      <c r="D30" s="6"/>
      <c r="E30" s="6"/>
      <c r="F30" s="6"/>
    </row>
    <row r="31" spans="1:8" ht="21" customHeight="1" x14ac:dyDescent="0.5">
      <c r="A31" s="20" t="s">
        <v>64</v>
      </c>
      <c r="B31" s="16"/>
      <c r="C31" s="19" t="s">
        <v>19</v>
      </c>
      <c r="D31" s="6">
        <v>493499975</v>
      </c>
      <c r="E31" s="6"/>
      <c r="F31" s="6">
        <v>493499975</v>
      </c>
      <c r="G31" s="6"/>
    </row>
    <row r="33" spans="1:1" s="83" customFormat="1" ht="21" customHeight="1" x14ac:dyDescent="0.5"/>
    <row r="34" spans="1:1" s="83" customFormat="1" ht="21" customHeight="1" x14ac:dyDescent="0.5"/>
    <row r="35" spans="1:1" s="83" customFormat="1" ht="21" customHeight="1" x14ac:dyDescent="0.5"/>
    <row r="36" spans="1:1" ht="21" customHeight="1" x14ac:dyDescent="0.5">
      <c r="A36" s="83" t="s">
        <v>70</v>
      </c>
    </row>
  </sheetData>
  <mergeCells count="5">
    <mergeCell ref="A1:F1"/>
    <mergeCell ref="A2:F2"/>
    <mergeCell ref="A3:F3"/>
    <mergeCell ref="A4:F4"/>
    <mergeCell ref="A5:F5"/>
  </mergeCells>
  <pageMargins left="1" right="0.3" top="1" bottom="0.5" header="0.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P36"/>
  <sheetViews>
    <sheetView tabSelected="1" topLeftCell="A22" zoomScaleNormal="100" zoomScaleSheetLayoutView="100" workbookViewId="0">
      <selection activeCell="A31" sqref="A31"/>
    </sheetView>
  </sheetViews>
  <sheetFormatPr defaultColWidth="9.140625" defaultRowHeight="21" customHeight="1" x14ac:dyDescent="0.5"/>
  <cols>
    <col min="1" max="1" width="27.42578125" style="18" customWidth="1"/>
    <col min="2" max="2" width="5.28515625" style="18" bestFit="1" customWidth="1"/>
    <col min="3" max="3" width="1.42578125" style="18" customWidth="1"/>
    <col min="4" max="4" width="11" style="18" customWidth="1"/>
    <col min="5" max="5" width="1.42578125" style="18" customWidth="1"/>
    <col min="6" max="6" width="10.7109375" style="18" customWidth="1"/>
    <col min="7" max="7" width="1.42578125" style="18" customWidth="1"/>
    <col min="8" max="8" width="10.7109375" style="18" customWidth="1"/>
    <col min="9" max="9" width="1.42578125" style="18" customWidth="1"/>
    <col min="10" max="10" width="12.7109375" style="18" customWidth="1"/>
    <col min="11" max="11" width="1.42578125" style="18" customWidth="1"/>
    <col min="12" max="12" width="12" style="18" bestFit="1" customWidth="1"/>
    <col min="13" max="14" width="9.140625" style="18"/>
    <col min="15" max="15" width="9.5703125" style="18" bestFit="1" customWidth="1"/>
    <col min="16" max="16384" width="9.140625" style="18"/>
  </cols>
  <sheetData>
    <row r="1" spans="1:16" s="21" customFormat="1" ht="21" customHeight="1" x14ac:dyDescent="0.2">
      <c r="A1" s="91" t="s">
        <v>35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6" s="21" customFormat="1" ht="21" customHeight="1" x14ac:dyDescent="0.2">
      <c r="A2" s="96" t="s">
        <v>98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6" s="21" customFormat="1" ht="21" customHeight="1" x14ac:dyDescent="0.2">
      <c r="A3" s="96" t="s">
        <v>122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6" s="21" customFormat="1" ht="21" customHeight="1" x14ac:dyDescent="0.2">
      <c r="A4" s="96" t="s">
        <v>58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6" ht="21" customHeight="1" x14ac:dyDescent="0.5">
      <c r="A5" s="92" t="s">
        <v>59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6" ht="6" customHeight="1" x14ac:dyDescent="0.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6" s="22" customFormat="1" ht="21" customHeight="1" x14ac:dyDescent="0.5">
      <c r="A7" s="55"/>
      <c r="B7" s="56"/>
      <c r="D7" s="86" t="s">
        <v>49</v>
      </c>
      <c r="F7" s="86" t="s">
        <v>53</v>
      </c>
      <c r="G7" s="57"/>
      <c r="H7" s="95" t="s">
        <v>82</v>
      </c>
      <c r="I7" s="95"/>
      <c r="J7" s="95"/>
      <c r="L7" s="56" t="s">
        <v>34</v>
      </c>
    </row>
    <row r="8" spans="1:16" s="22" customFormat="1" ht="21" customHeight="1" x14ac:dyDescent="0.5">
      <c r="A8" s="55"/>
      <c r="B8" s="55"/>
      <c r="D8" s="86" t="s">
        <v>80</v>
      </c>
      <c r="F8" s="86" t="s">
        <v>54</v>
      </c>
      <c r="G8" s="95" t="s">
        <v>33</v>
      </c>
      <c r="H8" s="95"/>
      <c r="I8" s="95"/>
      <c r="J8" s="86" t="s">
        <v>28</v>
      </c>
      <c r="L8" s="58" t="s">
        <v>78</v>
      </c>
    </row>
    <row r="9" spans="1:16" s="22" customFormat="1" ht="21" customHeight="1" x14ac:dyDescent="0.5">
      <c r="A9" s="59"/>
      <c r="B9" s="59"/>
      <c r="D9" s="86" t="s">
        <v>81</v>
      </c>
      <c r="F9" s="86" t="s">
        <v>63</v>
      </c>
      <c r="G9" s="95" t="s">
        <v>83</v>
      </c>
      <c r="H9" s="95"/>
      <c r="I9" s="95"/>
      <c r="J9" s="56"/>
      <c r="K9" s="94" t="s">
        <v>77</v>
      </c>
      <c r="L9" s="94"/>
    </row>
    <row r="10" spans="1:16" s="22" customFormat="1" ht="21" customHeight="1" x14ac:dyDescent="0.5">
      <c r="A10" s="60" t="s">
        <v>75</v>
      </c>
      <c r="B10" s="59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6" s="22" customFormat="1" ht="21" customHeight="1" x14ac:dyDescent="0.5">
      <c r="A11" s="61" t="s">
        <v>105</v>
      </c>
      <c r="B11" s="62"/>
      <c r="C11" s="63"/>
      <c r="D11" s="64">
        <v>493499975</v>
      </c>
      <c r="E11" s="64"/>
      <c r="F11" s="64">
        <v>31746399</v>
      </c>
      <c r="G11" s="64"/>
      <c r="H11" s="64">
        <v>49350000</v>
      </c>
      <c r="I11" s="64"/>
      <c r="J11" s="64">
        <v>698366341</v>
      </c>
      <c r="K11" s="64"/>
      <c r="L11" s="64">
        <f>D11+F11+H11+J11</f>
        <v>1272962715</v>
      </c>
    </row>
    <row r="12" spans="1:16" s="22" customFormat="1" ht="21" customHeight="1" x14ac:dyDescent="0.5">
      <c r="A12" s="65" t="s">
        <v>66</v>
      </c>
      <c r="B12" s="62"/>
      <c r="C12" s="63"/>
      <c r="D12" s="64"/>
      <c r="E12" s="64"/>
      <c r="F12" s="69"/>
      <c r="G12" s="69"/>
      <c r="H12" s="69"/>
      <c r="I12" s="69"/>
      <c r="J12" s="69"/>
      <c r="K12" s="64"/>
      <c r="L12" s="64"/>
      <c r="P12" s="69"/>
    </row>
    <row r="13" spans="1:16" s="22" customFormat="1" ht="21" customHeight="1" x14ac:dyDescent="0.5">
      <c r="A13" s="65" t="s">
        <v>103</v>
      </c>
      <c r="B13" s="62"/>
      <c r="C13" s="66"/>
      <c r="D13" s="67">
        <v>0</v>
      </c>
      <c r="E13" s="64"/>
      <c r="F13" s="67">
        <v>0</v>
      </c>
      <c r="G13" s="64"/>
      <c r="H13" s="67">
        <v>0</v>
      </c>
      <c r="I13" s="69"/>
      <c r="J13" s="79">
        <v>37835512</v>
      </c>
      <c r="K13" s="82"/>
      <c r="L13" s="79">
        <f>D13+F13+H13+J13</f>
        <v>37835512</v>
      </c>
    </row>
    <row r="14" spans="1:16" s="22" customFormat="1" ht="21" customHeight="1" x14ac:dyDescent="0.5">
      <c r="A14" s="63" t="s">
        <v>76</v>
      </c>
      <c r="B14" s="62"/>
      <c r="C14" s="66"/>
      <c r="D14" s="69"/>
      <c r="E14" s="64"/>
      <c r="F14" s="69"/>
      <c r="G14" s="64"/>
      <c r="H14" s="69"/>
      <c r="I14" s="68"/>
      <c r="J14" s="64"/>
      <c r="K14" s="64"/>
      <c r="L14" s="64"/>
    </row>
    <row r="15" spans="1:16" s="22" customFormat="1" ht="21" customHeight="1" thickBot="1" x14ac:dyDescent="0.55000000000000004">
      <c r="A15" s="61" t="s">
        <v>119</v>
      </c>
      <c r="B15" s="63"/>
      <c r="C15" s="63"/>
      <c r="D15" s="70">
        <f>SUM(D11:D13)</f>
        <v>493499975</v>
      </c>
      <c r="E15" s="64"/>
      <c r="F15" s="70">
        <f>SUM(F11:F13)</f>
        <v>31746399</v>
      </c>
      <c r="G15" s="64"/>
      <c r="H15" s="70">
        <f>SUM(H11:H13)</f>
        <v>49350000</v>
      </c>
      <c r="I15" s="64">
        <f>SUM(I11:I13)</f>
        <v>0</v>
      </c>
      <c r="J15" s="70">
        <f>SUM(J11:J13)</f>
        <v>736201853</v>
      </c>
      <c r="K15" s="64"/>
      <c r="L15" s="70">
        <f>SUM(L11:L13)</f>
        <v>1310798227</v>
      </c>
    </row>
    <row r="16" spans="1:16" s="22" customFormat="1" ht="21" customHeight="1" thickTop="1" x14ac:dyDescent="0.5">
      <c r="A16" s="59"/>
      <c r="B16" s="59"/>
      <c r="C16" s="56"/>
      <c r="D16" s="56"/>
      <c r="E16" s="56"/>
      <c r="F16" s="56"/>
      <c r="G16" s="57"/>
      <c r="H16" s="57"/>
      <c r="I16" s="57"/>
      <c r="J16" s="56"/>
      <c r="K16" s="56"/>
      <c r="L16" s="56"/>
    </row>
    <row r="17" spans="1:12" s="22" customFormat="1" ht="21" customHeight="1" x14ac:dyDescent="0.5">
      <c r="A17" s="60" t="s">
        <v>75</v>
      </c>
      <c r="B17" s="59"/>
      <c r="C17" s="56"/>
      <c r="D17" s="64"/>
      <c r="E17" s="64"/>
      <c r="F17" s="64"/>
      <c r="G17" s="64"/>
      <c r="H17" s="64"/>
      <c r="I17" s="64"/>
      <c r="J17" s="64"/>
      <c r="K17" s="56"/>
      <c r="L17" s="64"/>
    </row>
    <row r="18" spans="1:12" s="22" customFormat="1" ht="21" customHeight="1" x14ac:dyDescent="0.5">
      <c r="A18" s="61" t="s">
        <v>120</v>
      </c>
      <c r="B18" s="62"/>
      <c r="C18" s="63"/>
      <c r="D18" s="64">
        <v>493499975</v>
      </c>
      <c r="E18" s="64"/>
      <c r="F18" s="64">
        <v>31746399</v>
      </c>
      <c r="G18" s="64"/>
      <c r="H18" s="64">
        <v>49350000</v>
      </c>
      <c r="I18" s="64"/>
      <c r="J18" s="64">
        <v>789579395</v>
      </c>
      <c r="K18" s="64"/>
      <c r="L18" s="64">
        <f>D18+F18+H18+J18</f>
        <v>1364175769</v>
      </c>
    </row>
    <row r="19" spans="1:12" s="22" customFormat="1" ht="21" customHeight="1" x14ac:dyDescent="0.5">
      <c r="A19" s="65" t="s">
        <v>66</v>
      </c>
      <c r="B19" s="62"/>
      <c r="C19" s="63"/>
      <c r="D19" s="64"/>
      <c r="E19" s="64"/>
      <c r="F19" s="64"/>
      <c r="G19" s="64"/>
      <c r="H19" s="64"/>
      <c r="I19" s="64"/>
      <c r="J19" s="64"/>
      <c r="K19" s="64"/>
      <c r="L19" s="64"/>
    </row>
    <row r="20" spans="1:12" s="22" customFormat="1" ht="21" customHeight="1" x14ac:dyDescent="0.5">
      <c r="A20" s="65" t="s">
        <v>103</v>
      </c>
      <c r="B20" s="62"/>
      <c r="C20" s="66"/>
      <c r="D20" s="67">
        <v>0</v>
      </c>
      <c r="E20" s="64"/>
      <c r="F20" s="67">
        <v>0</v>
      </c>
      <c r="G20" s="64"/>
      <c r="H20" s="67">
        <v>0</v>
      </c>
      <c r="I20" s="68"/>
      <c r="J20" s="89">
        <f>INCOME!D26</f>
        <v>46040538</v>
      </c>
      <c r="K20" s="64"/>
      <c r="L20" s="79">
        <f>D20+F20+H20+J20</f>
        <v>46040538</v>
      </c>
    </row>
    <row r="21" spans="1:12" s="22" customFormat="1" ht="21" customHeight="1" x14ac:dyDescent="0.5">
      <c r="A21" s="63" t="s">
        <v>76</v>
      </c>
      <c r="B21" s="62"/>
      <c r="C21" s="66"/>
      <c r="D21" s="69"/>
      <c r="E21" s="64"/>
      <c r="F21" s="69"/>
      <c r="G21" s="64"/>
      <c r="H21" s="69"/>
      <c r="I21" s="68"/>
      <c r="J21" s="64"/>
      <c r="K21" s="64"/>
      <c r="L21" s="64"/>
    </row>
    <row r="22" spans="1:12" s="22" customFormat="1" ht="21" customHeight="1" thickBot="1" x14ac:dyDescent="0.55000000000000004">
      <c r="A22" s="61" t="s">
        <v>121</v>
      </c>
      <c r="B22" s="63"/>
      <c r="C22" s="63"/>
      <c r="D22" s="70">
        <f>SUM(D18:D20)</f>
        <v>493499975</v>
      </c>
      <c r="E22" s="64"/>
      <c r="F22" s="70">
        <f>SUM(F18:F20)</f>
        <v>31746399</v>
      </c>
      <c r="G22" s="64"/>
      <c r="H22" s="70">
        <f>SUM(H18:H20)</f>
        <v>49350000</v>
      </c>
      <c r="I22" s="64"/>
      <c r="J22" s="70">
        <f>SUM(J18:J20)</f>
        <v>835619933</v>
      </c>
      <c r="K22" s="64"/>
      <c r="L22" s="70">
        <f>SUM(L18:L20)</f>
        <v>1410216307</v>
      </c>
    </row>
    <row r="23" spans="1:12" s="22" customFormat="1" ht="21" customHeight="1" thickTop="1" x14ac:dyDescent="0.5">
      <c r="L23" s="71"/>
    </row>
    <row r="24" spans="1:12" s="22" customFormat="1" ht="21" customHeight="1" x14ac:dyDescent="0.5"/>
    <row r="25" spans="1:12" ht="21" customHeight="1" x14ac:dyDescent="0.5">
      <c r="A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21" customHeight="1" x14ac:dyDescent="0.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21" customHeight="1" x14ac:dyDescent="0.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1" customHeight="1" x14ac:dyDescent="0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1" customHeight="1" x14ac:dyDescent="0.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1" customHeight="1" x14ac:dyDescent="0.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6" spans="1:10" ht="21" customHeight="1" x14ac:dyDescent="0.5">
      <c r="A36" s="93" t="s">
        <v>70</v>
      </c>
      <c r="B36" s="93"/>
      <c r="C36" s="93"/>
      <c r="D36" s="93"/>
      <c r="E36" s="93"/>
      <c r="F36" s="93"/>
      <c r="G36" s="93"/>
      <c r="H36" s="93"/>
      <c r="I36" s="93"/>
      <c r="J36" s="93"/>
    </row>
  </sheetData>
  <mergeCells count="11">
    <mergeCell ref="A1:L1"/>
    <mergeCell ref="A36:J36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1" right="0.3" top="1" bottom="0.5" header="0.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J73"/>
  <sheetViews>
    <sheetView tabSelected="1" zoomScaleNormal="100" zoomScaleSheetLayoutView="100" workbookViewId="0">
      <selection activeCell="A31" sqref="A31"/>
    </sheetView>
  </sheetViews>
  <sheetFormatPr defaultColWidth="9.140625" defaultRowHeight="21" customHeight="1" x14ac:dyDescent="0.5"/>
  <cols>
    <col min="1" max="1" width="53" style="3" customWidth="1"/>
    <col min="2" max="2" width="7.42578125" style="3" customWidth="1"/>
    <col min="3" max="3" width="16.7109375" style="3" customWidth="1"/>
    <col min="4" max="4" width="0.85546875" style="3" customWidth="1"/>
    <col min="5" max="5" width="16.7109375" style="3" customWidth="1"/>
    <col min="6" max="6" width="12.28515625" style="3" bestFit="1" customWidth="1"/>
    <col min="7" max="7" width="9.140625" style="3"/>
    <col min="8" max="8" width="12.7109375" style="3" bestFit="1" customWidth="1"/>
    <col min="9" max="9" width="9.140625" style="3"/>
    <col min="10" max="10" width="12.28515625" style="3" bestFit="1" customWidth="1"/>
    <col min="11" max="16384" width="9.140625" style="3"/>
  </cols>
  <sheetData>
    <row r="1" spans="1:7" s="10" customFormat="1" ht="21" customHeight="1" x14ac:dyDescent="0.25">
      <c r="A1" s="91" t="s">
        <v>35</v>
      </c>
      <c r="B1" s="91"/>
      <c r="C1" s="91"/>
      <c r="D1" s="91"/>
      <c r="E1" s="91"/>
    </row>
    <row r="2" spans="1:7" s="10" customFormat="1" ht="21" customHeight="1" x14ac:dyDescent="0.25">
      <c r="A2" s="91" t="s">
        <v>68</v>
      </c>
      <c r="B2" s="91"/>
      <c r="C2" s="91"/>
      <c r="D2" s="91"/>
      <c r="E2" s="91"/>
    </row>
    <row r="3" spans="1:7" s="10" customFormat="1" ht="21" customHeight="1" x14ac:dyDescent="0.25">
      <c r="A3" s="91" t="s">
        <v>122</v>
      </c>
      <c r="B3" s="91"/>
      <c r="C3" s="91"/>
      <c r="D3" s="91"/>
      <c r="E3" s="91"/>
    </row>
    <row r="4" spans="1:7" s="10" customFormat="1" ht="21" customHeight="1" x14ac:dyDescent="0.25">
      <c r="A4" s="91" t="s">
        <v>58</v>
      </c>
      <c r="B4" s="91"/>
      <c r="C4" s="91"/>
      <c r="D4" s="91"/>
      <c r="E4" s="91"/>
    </row>
    <row r="5" spans="1:7" ht="21" customHeight="1" x14ac:dyDescent="0.5">
      <c r="A5" s="92" t="s">
        <v>59</v>
      </c>
      <c r="B5" s="92"/>
      <c r="C5" s="92"/>
      <c r="D5" s="92"/>
      <c r="E5" s="92"/>
    </row>
    <row r="6" spans="1:7" ht="6" customHeight="1" x14ac:dyDescent="0.5"/>
    <row r="7" spans="1:7" ht="21" customHeight="1" x14ac:dyDescent="0.5">
      <c r="A7" s="15"/>
      <c r="B7" s="35" t="s">
        <v>43</v>
      </c>
      <c r="C7" s="2">
        <v>2019</v>
      </c>
      <c r="D7" s="8"/>
      <c r="E7" s="2">
        <v>2018</v>
      </c>
    </row>
    <row r="8" spans="1:7" ht="21" customHeight="1" x14ac:dyDescent="0.5">
      <c r="A8" s="19" t="s">
        <v>20</v>
      </c>
      <c r="B8" s="8"/>
    </row>
    <row r="9" spans="1:7" ht="21" customHeight="1" x14ac:dyDescent="0.5">
      <c r="A9" s="76" t="s">
        <v>38</v>
      </c>
      <c r="B9" s="4"/>
      <c r="C9" s="73">
        <f>+INCOME!D24</f>
        <v>57544681</v>
      </c>
      <c r="D9" s="49"/>
      <c r="E9" s="48">
        <v>47370744</v>
      </c>
      <c r="G9" s="6"/>
    </row>
    <row r="10" spans="1:7" ht="21" customHeight="1" x14ac:dyDescent="0.5">
      <c r="A10" s="76" t="s">
        <v>39</v>
      </c>
      <c r="B10" s="4"/>
      <c r="C10" s="49"/>
      <c r="D10" s="49"/>
      <c r="E10" s="49"/>
    </row>
    <row r="11" spans="1:7" ht="21" customHeight="1" x14ac:dyDescent="0.5">
      <c r="A11" s="29" t="s">
        <v>126</v>
      </c>
      <c r="B11" s="7"/>
      <c r="C11" s="48">
        <v>-1509910</v>
      </c>
      <c r="D11" s="49"/>
      <c r="E11" s="48">
        <v>9072253</v>
      </c>
      <c r="G11" s="6"/>
    </row>
    <row r="12" spans="1:7" ht="21" customHeight="1" x14ac:dyDescent="0.5">
      <c r="A12" s="29" t="s">
        <v>101</v>
      </c>
      <c r="B12" s="7"/>
      <c r="C12" s="84" t="s">
        <v>106</v>
      </c>
      <c r="D12" s="36"/>
      <c r="E12" s="48">
        <v>-1214953</v>
      </c>
      <c r="G12" s="6"/>
    </row>
    <row r="13" spans="1:7" ht="21" customHeight="1" x14ac:dyDescent="0.5">
      <c r="A13" s="29" t="s">
        <v>40</v>
      </c>
      <c r="B13" s="7"/>
      <c r="C13" s="48">
        <v>17086073</v>
      </c>
      <c r="D13" s="36"/>
      <c r="E13" s="48">
        <v>17385902.760000002</v>
      </c>
      <c r="G13" s="6"/>
    </row>
    <row r="14" spans="1:7" ht="21" customHeight="1" x14ac:dyDescent="0.5">
      <c r="A14" s="29" t="s">
        <v>62</v>
      </c>
      <c r="B14" s="7"/>
      <c r="C14" s="48">
        <v>983559</v>
      </c>
      <c r="D14" s="36"/>
      <c r="E14" s="48">
        <v>920262</v>
      </c>
      <c r="G14" s="6"/>
    </row>
    <row r="15" spans="1:7" ht="21" customHeight="1" x14ac:dyDescent="0.5">
      <c r="A15" s="29" t="s">
        <v>44</v>
      </c>
      <c r="B15" s="7"/>
      <c r="C15" s="48">
        <v>3039273</v>
      </c>
      <c r="D15" s="36"/>
      <c r="E15" s="85">
        <v>3354105</v>
      </c>
      <c r="G15" s="6"/>
    </row>
    <row r="16" spans="1:7" ht="21" customHeight="1" x14ac:dyDescent="0.5">
      <c r="A16" s="4"/>
      <c r="B16" s="4"/>
      <c r="C16" s="50">
        <f>SUM(C9:C15)</f>
        <v>77143676</v>
      </c>
      <c r="D16" s="36"/>
      <c r="E16" s="50">
        <f>SUM(E9:E15)</f>
        <v>76888313.760000005</v>
      </c>
    </row>
    <row r="17" spans="1:8" ht="21" customHeight="1" x14ac:dyDescent="0.5">
      <c r="A17" s="76" t="s">
        <v>21</v>
      </c>
      <c r="B17" s="4"/>
      <c r="C17" s="36"/>
      <c r="D17" s="36"/>
      <c r="E17" s="36"/>
    </row>
    <row r="18" spans="1:8" ht="21" customHeight="1" x14ac:dyDescent="0.5">
      <c r="A18" s="29" t="s">
        <v>84</v>
      </c>
      <c r="B18" s="7"/>
      <c r="C18" s="48">
        <v>179776213</v>
      </c>
      <c r="D18" s="49"/>
      <c r="E18" s="48">
        <v>-144021439</v>
      </c>
      <c r="G18" s="6"/>
    </row>
    <row r="19" spans="1:8" ht="21" customHeight="1" x14ac:dyDescent="0.5">
      <c r="A19" s="29" t="s">
        <v>88</v>
      </c>
      <c r="B19" s="7"/>
      <c r="C19" s="48">
        <v>2908143</v>
      </c>
      <c r="D19" s="49"/>
      <c r="E19" s="48">
        <v>4000721</v>
      </c>
      <c r="G19" s="6"/>
    </row>
    <row r="20" spans="1:8" ht="21" customHeight="1" x14ac:dyDescent="0.5">
      <c r="A20" s="29" t="s">
        <v>89</v>
      </c>
      <c r="B20" s="7"/>
      <c r="C20" s="48">
        <v>-7862793</v>
      </c>
      <c r="D20" s="49"/>
      <c r="E20" s="48">
        <v>-13560663</v>
      </c>
      <c r="G20" s="6"/>
    </row>
    <row r="21" spans="1:8" ht="21" customHeight="1" x14ac:dyDescent="0.5">
      <c r="A21" s="29" t="s">
        <v>87</v>
      </c>
      <c r="B21" s="7"/>
      <c r="C21" s="48">
        <v>-4217049</v>
      </c>
      <c r="D21" s="49"/>
      <c r="E21" s="48">
        <v>-5221127</v>
      </c>
      <c r="G21" s="6"/>
    </row>
    <row r="22" spans="1:8" ht="21" customHeight="1" x14ac:dyDescent="0.5">
      <c r="A22" s="29" t="s">
        <v>134</v>
      </c>
      <c r="B22" s="7"/>
      <c r="C22" s="48">
        <v>-250</v>
      </c>
      <c r="D22" s="49"/>
      <c r="E22" s="48">
        <v>-2097</v>
      </c>
      <c r="G22" s="6"/>
    </row>
    <row r="23" spans="1:8" ht="21" customHeight="1" x14ac:dyDescent="0.5">
      <c r="A23" s="29" t="s">
        <v>2</v>
      </c>
      <c r="B23" s="7"/>
      <c r="C23" s="48">
        <v>-3805396</v>
      </c>
      <c r="D23" s="49"/>
      <c r="E23" s="48">
        <v>-1875226</v>
      </c>
      <c r="G23" s="6"/>
    </row>
    <row r="24" spans="1:8" ht="21" customHeight="1" x14ac:dyDescent="0.5">
      <c r="A24" s="29" t="s">
        <v>36</v>
      </c>
      <c r="B24" s="5"/>
      <c r="C24" s="84" t="s">
        <v>106</v>
      </c>
      <c r="D24" s="49"/>
      <c r="E24" s="48">
        <v>-602</v>
      </c>
      <c r="G24" s="6"/>
      <c r="H24" s="37"/>
    </row>
    <row r="25" spans="1:8" ht="21" customHeight="1" x14ac:dyDescent="0.5">
      <c r="A25" s="29" t="s">
        <v>50</v>
      </c>
      <c r="C25" s="48">
        <v>123250</v>
      </c>
      <c r="D25" s="49"/>
      <c r="E25" s="48">
        <v>32400</v>
      </c>
      <c r="G25" s="6"/>
    </row>
    <row r="26" spans="1:8" ht="21" customHeight="1" x14ac:dyDescent="0.5">
      <c r="A26" s="76" t="s">
        <v>41</v>
      </c>
      <c r="B26" s="7"/>
      <c r="C26" s="48"/>
      <c r="D26" s="49"/>
      <c r="E26" s="48"/>
      <c r="H26" s="37"/>
    </row>
    <row r="27" spans="1:8" s="83" customFormat="1" ht="21" customHeight="1" x14ac:dyDescent="0.5">
      <c r="A27" s="29" t="s">
        <v>132</v>
      </c>
      <c r="B27" s="4"/>
      <c r="C27" s="48">
        <v>29522</v>
      </c>
      <c r="D27" s="49"/>
      <c r="E27" s="84" t="s">
        <v>106</v>
      </c>
      <c r="H27" s="37"/>
    </row>
    <row r="28" spans="1:8" ht="21" customHeight="1" x14ac:dyDescent="0.5">
      <c r="A28" s="29" t="s">
        <v>42</v>
      </c>
      <c r="B28" s="7"/>
      <c r="C28" s="48">
        <v>-14847091</v>
      </c>
      <c r="D28" s="49"/>
      <c r="E28" s="48">
        <v>13103833</v>
      </c>
    </row>
    <row r="29" spans="1:8" ht="21" customHeight="1" x14ac:dyDescent="0.5">
      <c r="A29" s="29" t="s">
        <v>135</v>
      </c>
      <c r="B29" s="7"/>
      <c r="C29" s="84" t="s">
        <v>106</v>
      </c>
      <c r="D29" s="49"/>
      <c r="E29" s="48">
        <v>762750</v>
      </c>
    </row>
    <row r="30" spans="1:8" ht="21" customHeight="1" x14ac:dyDescent="0.5">
      <c r="A30" s="7" t="s">
        <v>140</v>
      </c>
      <c r="B30" s="7"/>
      <c r="C30" s="50">
        <f>SUM(C16:C29)</f>
        <v>229248225</v>
      </c>
      <c r="D30" s="49"/>
      <c r="E30" s="50">
        <f>SUM(E16:E29)</f>
        <v>-69893136.239999995</v>
      </c>
    </row>
    <row r="31" spans="1:8" ht="21" customHeight="1" x14ac:dyDescent="0.5">
      <c r="A31" s="29" t="s">
        <v>127</v>
      </c>
      <c r="B31" s="7"/>
      <c r="C31" s="48">
        <v>-16798278</v>
      </c>
      <c r="D31" s="51"/>
      <c r="E31" s="48">
        <v>-16537552</v>
      </c>
    </row>
    <row r="32" spans="1:8" ht="21" customHeight="1" x14ac:dyDescent="0.5">
      <c r="A32" s="90" t="s">
        <v>113</v>
      </c>
      <c r="B32" s="7"/>
      <c r="C32" s="52">
        <f>SUM(C30:C31)</f>
        <v>212449947</v>
      </c>
      <c r="D32" s="49"/>
      <c r="E32" s="52">
        <f>SUM(E30:E31)</f>
        <v>-86430688.239999995</v>
      </c>
    </row>
    <row r="33" spans="1:7" ht="21" customHeight="1" x14ac:dyDescent="0.5">
      <c r="A33" s="7"/>
      <c r="B33" s="7"/>
      <c r="C33" s="77"/>
      <c r="D33" s="49"/>
      <c r="E33" s="77"/>
    </row>
    <row r="34" spans="1:7" s="83" customFormat="1" ht="21" customHeight="1" x14ac:dyDescent="0.5">
      <c r="A34" s="7"/>
      <c r="B34" s="7"/>
      <c r="C34" s="77"/>
      <c r="D34" s="49"/>
      <c r="E34" s="77"/>
    </row>
    <row r="35" spans="1:7" s="83" customFormat="1" ht="21" customHeight="1" x14ac:dyDescent="0.5">
      <c r="A35" s="7"/>
      <c r="B35" s="7"/>
      <c r="C35" s="77"/>
      <c r="D35" s="49"/>
      <c r="E35" s="77"/>
    </row>
    <row r="36" spans="1:7" s="83" customFormat="1" ht="21" customHeight="1" x14ac:dyDescent="0.5">
      <c r="A36" s="7"/>
      <c r="B36" s="7"/>
      <c r="C36" s="77"/>
      <c r="D36" s="49"/>
      <c r="E36" s="77"/>
    </row>
    <row r="37" spans="1:7" s="83" customFormat="1" ht="21" customHeight="1" x14ac:dyDescent="0.5">
      <c r="A37" s="7"/>
      <c r="B37" s="7"/>
      <c r="C37" s="77"/>
      <c r="D37" s="49"/>
      <c r="E37" s="77"/>
    </row>
    <row r="38" spans="1:7" s="10" customFormat="1" ht="21" customHeight="1" x14ac:dyDescent="0.25">
      <c r="A38" s="91" t="str">
        <f>ASSET!A1</f>
        <v>IFS  CAPITAL  (THAILAND)  PUBLIC  COMPANY  LIMITED</v>
      </c>
      <c r="B38" s="91"/>
      <c r="C38" s="91"/>
      <c r="D38" s="91"/>
      <c r="E38" s="91"/>
    </row>
    <row r="39" spans="1:7" s="10" customFormat="1" ht="21" customHeight="1" x14ac:dyDescent="0.25">
      <c r="A39" s="91" t="s">
        <v>69</v>
      </c>
      <c r="B39" s="91"/>
      <c r="C39" s="91"/>
      <c r="D39" s="91"/>
      <c r="E39" s="91"/>
    </row>
    <row r="40" spans="1:7" s="10" customFormat="1" ht="21" customHeight="1" x14ac:dyDescent="0.25">
      <c r="A40" s="91" t="s">
        <v>118</v>
      </c>
      <c r="B40" s="91"/>
      <c r="C40" s="91"/>
      <c r="D40" s="91"/>
      <c r="E40" s="91"/>
    </row>
    <row r="41" spans="1:7" s="10" customFormat="1" ht="21" customHeight="1" x14ac:dyDescent="0.25">
      <c r="A41" s="91" t="s">
        <v>58</v>
      </c>
      <c r="B41" s="91"/>
      <c r="C41" s="91"/>
      <c r="D41" s="91"/>
      <c r="E41" s="91"/>
    </row>
    <row r="42" spans="1:7" ht="21" customHeight="1" x14ac:dyDescent="0.5">
      <c r="A42" s="92" t="s">
        <v>59</v>
      </c>
      <c r="B42" s="92"/>
      <c r="C42" s="92"/>
      <c r="D42" s="92"/>
      <c r="E42" s="92"/>
    </row>
    <row r="43" spans="1:7" ht="6" customHeight="1" x14ac:dyDescent="0.5"/>
    <row r="44" spans="1:7" ht="21" customHeight="1" x14ac:dyDescent="0.5">
      <c r="B44" s="35" t="s">
        <v>43</v>
      </c>
      <c r="C44" s="2">
        <v>2019</v>
      </c>
      <c r="D44" s="8"/>
      <c r="E44" s="2">
        <v>2018</v>
      </c>
    </row>
    <row r="45" spans="1:7" ht="21" customHeight="1" x14ac:dyDescent="0.5">
      <c r="A45" s="19" t="s">
        <v>22</v>
      </c>
      <c r="B45" s="8"/>
      <c r="C45" s="6"/>
      <c r="D45" s="6"/>
      <c r="E45" s="6"/>
    </row>
    <row r="46" spans="1:7" ht="21" customHeight="1" x14ac:dyDescent="0.5">
      <c r="A46" s="76" t="s">
        <v>102</v>
      </c>
      <c r="B46" s="5">
        <v>4.0999999999999996</v>
      </c>
      <c r="C46" s="51">
        <v>-44940</v>
      </c>
      <c r="D46" s="34"/>
      <c r="E46" s="48">
        <v>-3772100</v>
      </c>
    </row>
    <row r="47" spans="1:7" ht="21" customHeight="1" x14ac:dyDescent="0.5">
      <c r="A47" s="76" t="s">
        <v>100</v>
      </c>
      <c r="B47" s="5"/>
      <c r="C47" s="84" t="s">
        <v>106</v>
      </c>
      <c r="D47" s="34"/>
      <c r="E47" s="48">
        <v>1214953</v>
      </c>
      <c r="G47" s="38"/>
    </row>
    <row r="48" spans="1:7" ht="21" customHeight="1" x14ac:dyDescent="0.5">
      <c r="A48" s="7" t="s">
        <v>72</v>
      </c>
      <c r="B48" s="7"/>
      <c r="C48" s="52">
        <f>SUM(C46:C47)</f>
        <v>-44940</v>
      </c>
      <c r="D48" s="49"/>
      <c r="E48" s="53">
        <f>SUM(E46:E47)</f>
        <v>-2557147</v>
      </c>
    </row>
    <row r="49" spans="1:10" ht="21" customHeight="1" x14ac:dyDescent="0.5">
      <c r="A49" s="39"/>
      <c r="B49" s="39"/>
      <c r="C49" s="11"/>
      <c r="D49" s="6"/>
      <c r="E49" s="11"/>
    </row>
    <row r="50" spans="1:10" ht="21" customHeight="1" x14ac:dyDescent="0.5">
      <c r="A50" s="19" t="s">
        <v>23</v>
      </c>
      <c r="B50" s="8"/>
      <c r="C50" s="6"/>
      <c r="D50" s="6"/>
      <c r="E50" s="6"/>
    </row>
    <row r="51" spans="1:10" ht="21" customHeight="1" x14ac:dyDescent="0.5">
      <c r="A51" s="76" t="s">
        <v>128</v>
      </c>
      <c r="B51" s="4"/>
      <c r="C51" s="26"/>
      <c r="D51" s="6"/>
      <c r="E51" s="26"/>
    </row>
    <row r="52" spans="1:10" ht="21" customHeight="1" x14ac:dyDescent="0.5">
      <c r="A52" s="76" t="s">
        <v>79</v>
      </c>
      <c r="B52" s="5">
        <v>4.3</v>
      </c>
      <c r="C52" s="75">
        <v>-4585000000</v>
      </c>
      <c r="D52" s="51"/>
      <c r="E52" s="48">
        <v>-3160000000</v>
      </c>
    </row>
    <row r="53" spans="1:10" ht="21" customHeight="1" x14ac:dyDescent="0.5">
      <c r="A53" s="76" t="s">
        <v>129</v>
      </c>
      <c r="B53" s="4"/>
      <c r="C53" s="49"/>
      <c r="D53" s="49"/>
      <c r="E53" s="49"/>
    </row>
    <row r="54" spans="1:10" ht="21" customHeight="1" x14ac:dyDescent="0.5">
      <c r="A54" s="76" t="s">
        <v>73</v>
      </c>
      <c r="B54" s="5">
        <v>4.3</v>
      </c>
      <c r="C54" s="48">
        <v>4340000000</v>
      </c>
      <c r="D54" s="48"/>
      <c r="E54" s="48">
        <v>3250000000</v>
      </c>
    </row>
    <row r="55" spans="1:10" ht="21" customHeight="1" x14ac:dyDescent="0.5">
      <c r="A55" s="76" t="s">
        <v>130</v>
      </c>
      <c r="B55" s="4"/>
    </row>
    <row r="56" spans="1:10" s="83" customFormat="1" ht="21" customHeight="1" x14ac:dyDescent="0.5">
      <c r="A56" s="76" t="s">
        <v>79</v>
      </c>
      <c r="B56" s="5">
        <v>4.3</v>
      </c>
      <c r="C56" s="75">
        <v>-32000000</v>
      </c>
      <c r="D56" s="49"/>
      <c r="E56" s="48">
        <v>-24000000</v>
      </c>
    </row>
    <row r="57" spans="1:10" ht="21" customHeight="1" x14ac:dyDescent="0.5">
      <c r="A57" s="76" t="s">
        <v>131</v>
      </c>
      <c r="B57" s="4"/>
      <c r="C57" s="48"/>
      <c r="D57" s="49"/>
      <c r="E57" s="48"/>
    </row>
    <row r="58" spans="1:10" ht="21" customHeight="1" x14ac:dyDescent="0.5">
      <c r="A58" s="76" t="s">
        <v>73</v>
      </c>
      <c r="B58" s="5">
        <v>4.3</v>
      </c>
      <c r="C58" s="75">
        <v>100000000</v>
      </c>
      <c r="D58" s="49"/>
      <c r="E58" s="48">
        <v>100000000</v>
      </c>
    </row>
    <row r="59" spans="1:10" ht="21" customHeight="1" x14ac:dyDescent="0.5">
      <c r="A59" s="7" t="s">
        <v>114</v>
      </c>
      <c r="B59" s="7"/>
      <c r="C59" s="52">
        <f>SUM(C52:C58)</f>
        <v>-177000000</v>
      </c>
      <c r="D59" s="6"/>
      <c r="E59" s="52">
        <f>SUM(E52:E58)</f>
        <v>166000000</v>
      </c>
    </row>
    <row r="60" spans="1:10" ht="21" customHeight="1" x14ac:dyDescent="0.5">
      <c r="C60" s="6"/>
      <c r="D60" s="6"/>
      <c r="E60" s="49"/>
    </row>
    <row r="61" spans="1:10" ht="21" customHeight="1" x14ac:dyDescent="0.5">
      <c r="A61" s="3" t="s">
        <v>97</v>
      </c>
      <c r="C61" s="48">
        <f>+C59+C48+C32</f>
        <v>35405007</v>
      </c>
      <c r="D61" s="33"/>
      <c r="E61" s="48">
        <f>+E59+E48+E32</f>
        <v>77012164.760000005</v>
      </c>
    </row>
    <row r="62" spans="1:10" ht="21" customHeight="1" x14ac:dyDescent="0.5">
      <c r="A62" s="3" t="s">
        <v>138</v>
      </c>
      <c r="C62" s="48">
        <f>ASSET!E12</f>
        <v>362988332</v>
      </c>
      <c r="D62" s="33"/>
      <c r="E62" s="48">
        <v>305290447</v>
      </c>
    </row>
    <row r="63" spans="1:10" ht="21" customHeight="1" thickBot="1" x14ac:dyDescent="0.55000000000000004">
      <c r="A63" s="8" t="s">
        <v>139</v>
      </c>
      <c r="B63" s="5">
        <v>4.2</v>
      </c>
      <c r="C63" s="54">
        <f>SUM(C61:C62)</f>
        <v>398393339</v>
      </c>
      <c r="D63" s="33"/>
      <c r="E63" s="54">
        <f>SUM(E61:E62)</f>
        <v>382302611.75999999</v>
      </c>
      <c r="G63" s="6"/>
      <c r="J63" s="6"/>
    </row>
    <row r="64" spans="1:10" ht="21" customHeight="1" thickTop="1" x14ac:dyDescent="0.5">
      <c r="C64" s="12"/>
    </row>
    <row r="68" spans="1:3" ht="21" customHeight="1" x14ac:dyDescent="0.5">
      <c r="C68" s="6"/>
    </row>
    <row r="73" spans="1:3" ht="21" customHeight="1" x14ac:dyDescent="0.5">
      <c r="A73" s="83" t="s">
        <v>70</v>
      </c>
    </row>
  </sheetData>
  <mergeCells count="10">
    <mergeCell ref="A1:E1"/>
    <mergeCell ref="A38:E38"/>
    <mergeCell ref="A42:E42"/>
    <mergeCell ref="A39:E39"/>
    <mergeCell ref="A2:E2"/>
    <mergeCell ref="A3:E3"/>
    <mergeCell ref="A5:E5"/>
    <mergeCell ref="A40:E40"/>
    <mergeCell ref="A4:E4"/>
    <mergeCell ref="A41:E41"/>
  </mergeCells>
  <phoneticPr fontId="0" type="noConversion"/>
  <pageMargins left="1" right="0.3" top="1" bottom="0.5" header="0.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</vt:lpstr>
      <vt:lpstr>LIABILITIES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maksornphaithun@deloitte.com</cp:lastModifiedBy>
  <cp:lastPrinted>2019-05-03T02:49:05Z</cp:lastPrinted>
  <dcterms:created xsi:type="dcterms:W3CDTF">2001-10-08T08:09:26Z</dcterms:created>
  <dcterms:modified xsi:type="dcterms:W3CDTF">2019-05-03T02:49:06Z</dcterms:modified>
</cp:coreProperties>
</file>