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20" yWindow="5220" windowWidth="19410" windowHeight="4920"/>
  </bookViews>
  <sheets>
    <sheet name="BS" sheetId="7" r:id="rId1"/>
    <sheet name="PL&amp;CF" sheetId="4" r:id="rId2"/>
    <sheet name="conso" sheetId="2" state="hidden" r:id="rId3"/>
    <sheet name="CE" sheetId="8" r:id="rId4"/>
  </sheets>
  <externalReferences>
    <externalReference r:id="rId5"/>
  </externalReferences>
  <definedNames>
    <definedName name="_xlnm.Print_Area" localSheetId="1">'PL&amp;CF'!$A$1:$H$132</definedName>
  </definedNames>
  <calcPr calcId="179017"/>
</workbook>
</file>

<file path=xl/calcChain.xml><?xml version="1.0" encoding="utf-8"?>
<calcChain xmlns="http://schemas.openxmlformats.org/spreadsheetml/2006/main">
  <c r="I68" i="7" l="1"/>
  <c r="I67" i="7"/>
  <c r="I65" i="7"/>
  <c r="I64" i="7"/>
  <c r="H121" i="4"/>
  <c r="H115" i="4"/>
  <c r="H49" i="4"/>
  <c r="H44" i="4"/>
  <c r="H16" i="4"/>
  <c r="H11" i="4"/>
  <c r="H17" i="4" s="1"/>
  <c r="H19" i="4" s="1"/>
  <c r="H21" i="4" s="1"/>
  <c r="H50" i="4" l="1"/>
  <c r="H52" i="4" s="1"/>
  <c r="H54" i="4" s="1"/>
  <c r="H62" i="4" s="1"/>
  <c r="H29" i="4"/>
  <c r="H25" i="4"/>
  <c r="H58" i="4" l="1"/>
  <c r="I56" i="7"/>
  <c r="I29" i="7"/>
  <c r="I4" i="7"/>
  <c r="G56" i="7"/>
  <c r="G29" i="7"/>
  <c r="G4" i="7"/>
  <c r="F121" i="4" l="1"/>
  <c r="I19" i="8" l="1"/>
  <c r="K9" i="8" l="1"/>
  <c r="I69" i="7" l="1"/>
  <c r="K15" i="8" l="1"/>
  <c r="K10" i="8" l="1"/>
  <c r="G19" i="8" l="1"/>
  <c r="E19" i="8"/>
  <c r="C19" i="8"/>
  <c r="G17" i="8"/>
  <c r="E17" i="8"/>
  <c r="C17" i="8"/>
  <c r="K14" i="8"/>
  <c r="K19" i="8" s="1"/>
  <c r="G12" i="8"/>
  <c r="E12" i="8"/>
  <c r="C12" i="8"/>
  <c r="I49" i="7"/>
  <c r="G49" i="7"/>
  <c r="I40" i="7"/>
  <c r="G40" i="7"/>
  <c r="I22" i="7"/>
  <c r="G22" i="7"/>
  <c r="I14" i="7"/>
  <c r="G14" i="7"/>
  <c r="G65" i="7" l="1"/>
  <c r="E20" i="8" s="1"/>
  <c r="G67" i="7"/>
  <c r="G20" i="8" s="1"/>
  <c r="G64" i="7"/>
  <c r="C20" i="8" s="1"/>
  <c r="I23" i="7"/>
  <c r="G50" i="7"/>
  <c r="I50" i="7"/>
  <c r="G23" i="7"/>
  <c r="I70" i="7" l="1"/>
  <c r="I71" i="7" s="1"/>
  <c r="H74" i="4" l="1"/>
  <c r="H86" i="4" s="1"/>
  <c r="H96" i="4" s="1"/>
  <c r="H100" i="4" s="1"/>
  <c r="H122" i="4" s="1"/>
  <c r="F115" i="4"/>
  <c r="H124" i="4" l="1"/>
  <c r="I11" i="8"/>
  <c r="I12" i="8" l="1"/>
  <c r="K11" i="8"/>
  <c r="K12" i="8" s="1"/>
  <c r="F49" i="4"/>
  <c r="F44" i="4"/>
  <c r="F50" i="4" l="1"/>
  <c r="F52" i="4" s="1"/>
  <c r="F74" i="4" s="1"/>
  <c r="F54" i="4" l="1"/>
  <c r="F58" i="4" l="1"/>
  <c r="I16" i="8" s="1"/>
  <c r="F62" i="4"/>
  <c r="I17" i="8" l="1"/>
  <c r="K16" i="8"/>
  <c r="K17" i="8" s="1"/>
  <c r="F11" i="4"/>
  <c r="F16" i="4"/>
  <c r="G68" i="7" l="1"/>
  <c r="G69" i="7" s="1"/>
  <c r="F17" i="4"/>
  <c r="F19" i="4" s="1"/>
  <c r="I20" i="8" l="1"/>
  <c r="K20" i="8"/>
  <c r="G70" i="7"/>
  <c r="G71" i="7" s="1"/>
  <c r="F21" i="4"/>
  <c r="F29" i="4" s="1"/>
  <c r="C23" i="2"/>
  <c r="C28" i="2" s="1"/>
  <c r="E23" i="2"/>
  <c r="E28" i="2" s="1"/>
  <c r="G23" i="2"/>
  <c r="I23" i="2"/>
  <c r="I24" i="2"/>
  <c r="I26" i="2"/>
  <c r="G13" i="2"/>
  <c r="E13" i="2"/>
  <c r="C13" i="2"/>
  <c r="I10" i="2"/>
  <c r="I13" i="2" s="1"/>
  <c r="F25" i="4" l="1"/>
  <c r="E18" i="2"/>
  <c r="C18" i="2"/>
  <c r="G27" i="2" l="1"/>
  <c r="G28" i="2" s="1"/>
  <c r="F86" i="4" l="1"/>
  <c r="F96" i="4" s="1"/>
  <c r="F100" i="4" s="1"/>
  <c r="I27" i="2"/>
  <c r="I28" i="2" s="1"/>
  <c r="F122" i="4" l="1"/>
  <c r="I14" i="2"/>
  <c r="I16" i="2"/>
  <c r="F124" i="4" l="1"/>
  <c r="F125" i="4" s="1"/>
  <c r="G18" i="2"/>
  <c r="I17" i="2" l="1"/>
  <c r="I18" i="2" l="1"/>
</calcChain>
</file>

<file path=xl/sharedStrings.xml><?xml version="1.0" encoding="utf-8"?>
<sst xmlns="http://schemas.openxmlformats.org/spreadsheetml/2006/main" count="249" uniqueCount="168">
  <si>
    <t>งบแสดงฐานะการเงิน</t>
  </si>
  <si>
    <t>(หน่วย: พันบาท)</t>
  </si>
  <si>
    <t>งบการเงินรวม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</si>
  <si>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</si>
  <si>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</si>
  <si>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</si>
  <si>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</si>
  <si>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</si>
  <si>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</si>
  <si>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</si>
  <si>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</si>
  <si>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</si>
  <si>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</si>
  <si>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</si>
  <si>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</si>
  <si>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</si>
  <si>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</si>
  <si>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</si>
  <si>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</si>
  <si>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</si>
  <si>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</si>
  <si>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</si>
  <si>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</si>
  <si>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</si>
  <si>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</si>
  <si>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</si>
  <si>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</si>
  <si>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</si>
  <si>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</si>
  <si>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</si>
  <si>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</si>
  <si>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</si>
  <si>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</si>
  <si>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</si>
  <si>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</si>
  <si>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</si>
  <si>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</si>
  <si>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</si>
  <si>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</si>
  <si>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</si>
  <si>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</si>
  <si>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</si>
  <si>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</si>
  <si>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</si>
  <si>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</si>
  <si>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</si>
  <si>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</si>
  <si>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</si>
  <si>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</si>
  <si>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-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</si>
  <si>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</si>
  <si>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</si>
  <si>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</si>
  <si>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</si>
  <si>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สินค้าคงเหลือ 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</si>
  <si>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</si>
  <si>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</si>
  <si>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</si>
  <si>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</si>
  <si>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</si>
  <si>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</si>
  <si>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งบแสดงการเปลี่ยนแปลงส่วนของผู้ถือหุ้น </t>
  </si>
  <si>
    <t xml:space="preserve">กำไรสะสม </t>
  </si>
  <si>
    <t>ทุนเรือนหุ้นที่ออก</t>
  </si>
  <si>
    <t>จัดสรรแล้ว</t>
  </si>
  <si>
    <t>และชำระแล้ว</t>
  </si>
  <si>
    <t>สำรองตามกฎหมาย</t>
  </si>
  <si>
    <t>ยังไม่ได้จัดสรร</t>
  </si>
  <si>
    <t xml:space="preserve">กำไร (ขาดทุน) สะสม </t>
  </si>
  <si>
    <t>ลูกหนี้การค้าและลูกหนี้อื่น</t>
  </si>
  <si>
    <t xml:space="preserve">ที่ดิน อาคารและอุปกรณ์ </t>
  </si>
  <si>
    <t>เจ้าหนี้การค้าและเจ้าหนี้อื่น</t>
  </si>
  <si>
    <t xml:space="preserve">   ทุนจดทะเบียน </t>
  </si>
  <si>
    <t xml:space="preserve">   ทุนที่ออกและชำระแล้ว</t>
  </si>
  <si>
    <t>กำไรสะสม</t>
  </si>
  <si>
    <t xml:space="preserve">   ยังไม่ได้จัดสรร</t>
  </si>
  <si>
    <t xml:space="preserve">   กำไรส่วนที่เป็นของผู้ถือหุ้นของบริษัทฯ</t>
  </si>
  <si>
    <t>โอนกำไรสะสมที่ยังไม่ได้จัดสรร</t>
  </si>
  <si>
    <t>รวมส่วนของ</t>
  </si>
  <si>
    <t>ผู้ถือหุ้น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</si>
  <si>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</si>
  <si>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</si>
  <si>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</si>
  <si>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จ่ายภาษีเงินได้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</si>
  <si>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</si>
  <si>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</si>
  <si>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</si>
  <si>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ยอดคงเหลือ ณ วันที่ 1 มกราคม 2555 - ปรับปรุงใหม่</t>
  </si>
  <si>
    <t xml:space="preserve">กำไรขาดทุนเบ็ดเสร็จรวมสำหรับงวด - ปรับปรุงใหม่ </t>
  </si>
  <si>
    <t>ยอดคงเหลือ ณ วันที่ 1 มกราคม 2555</t>
  </si>
  <si>
    <t>ผลสะสมจากการเปลี่ยนแปลงนโยบายการบัญชี</t>
  </si>
  <si>
    <t xml:space="preserve">   เกี่ยวกับภาษีเงินได้ (หมายเหตุ 3)</t>
  </si>
  <si>
    <t>ยอดคงเหลือ ณ วันที่ 1 มกราคม 2556 - ปรับปรุงใหม่</t>
  </si>
  <si>
    <t>สำหรับงวดสามเดือนสิ้นสุดวันที่ 31 มีนาคม 2556</t>
  </si>
  <si>
    <t>เงินปันผลจ่าย (หมายเหตุ 20)</t>
  </si>
  <si>
    <t xml:space="preserve">   เป็นสำรองตามกฎหมาย (หมายเหตุ 20)</t>
  </si>
  <si>
    <t>บริษัทสุธากัญจน์ จำกัด (มหาชน)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</si>
  <si>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</si>
  <si>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</si>
  <si>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อสังหาริมทรัพย์เพื่อการลงทุน</t>
  </si>
  <si>
    <t xml:space="preserve">   จัดสรรแล้ว - สำรองตามกฎหมาย</t>
  </si>
  <si>
    <t>ชำระคืนเงินกู้ยืมระยะยาว</t>
  </si>
  <si>
    <t>บริษัท ไทยสตีลเคเบิล จำกัด (มหาชน)</t>
  </si>
  <si>
    <t>เงินลงทุนชั่วคราว</t>
  </si>
  <si>
    <t>เงินลงทุนระยะยาว</t>
  </si>
  <si>
    <t>สินทรัพย์ไม่มีตัวตน</t>
  </si>
  <si>
    <t>หนี้สินไม่หมุนเวียนอื่น</t>
  </si>
  <si>
    <t>ประมาณการหนี้สิน</t>
  </si>
  <si>
    <t xml:space="preserve">     หุ้นสามัญ 268,500,000 หุ้น มูลค่าหุ้นละ 1 บาท</t>
  </si>
  <si>
    <t xml:space="preserve">     หุ้นสามัญ 259,800,000 หุ้น มูลค่าหุ้นละ 1 บาท</t>
  </si>
  <si>
    <t>รายได้จากการขาย</t>
  </si>
  <si>
    <t>ต้นทุนขาย</t>
  </si>
  <si>
    <t>รายการปรับกระทบยอดกำไรก่อนภาษีเป็นเงินสดรับ (จ่าย)</t>
  </si>
  <si>
    <t xml:space="preserve">   สินค้าคงเหลือ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</si>
  <si>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</si>
  <si>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</si>
  <si>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</si>
  <si>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>ส่วนเกินมูลค่าหุ้นสามัญ</t>
  </si>
  <si>
    <t>ส่วนเกินมูลค่า</t>
  </si>
  <si>
    <t>หุ้นสามัญ</t>
  </si>
  <si>
    <t>กำไรขาดทุนเบ็ดเสร็จอื่นสำหรับงวด</t>
  </si>
  <si>
    <t xml:space="preserve">   จำนวนหุ้นสามัญถัวเฉลี่ยถ่วงน้ำหนัก (พันหุ้น)</t>
  </si>
  <si>
    <t>เงินสดจากกิจกรรมดำเนินงาน</t>
  </si>
  <si>
    <t>เงินสดสุทธิจากกิจกรรมดำเนินงาน</t>
  </si>
  <si>
    <t xml:space="preserve">   ดอกเบี้ยรับ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</si>
  <si>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</si>
  <si>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</si>
  <si>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</si>
  <si>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(ตรวจสอบแล้ว)</t>
  </si>
  <si>
    <t>รายการที่ไม่ใช่เงินสด</t>
  </si>
  <si>
    <t xml:space="preserve">   เจ้าหนี้การค้าและเจ้าหนี้อื่น</t>
  </si>
  <si>
    <t>ดอกเบี้ยรับ</t>
  </si>
  <si>
    <t>จ่ายเงินปันผล</t>
  </si>
  <si>
    <t xml:space="preserve">   ซื้ออุปกรณ์ภายใต้สัญญาเช่าการเงิน</t>
  </si>
  <si>
    <t>กำไรขาดทุน:</t>
  </si>
  <si>
    <t>เงินสดจ่ายตามสัญญาเช่าการเงิน</t>
  </si>
  <si>
    <t xml:space="preserve">   โอนสินทรัพย์ไม่หมุนเวียนอื่นไปอุปกรณ์</t>
  </si>
  <si>
    <t xml:space="preserve">   สำรองผลประโยชน์ระยะยาวของพนักงาน</t>
  </si>
  <si>
    <t>กำไรขาดทุนเบ็ดเสร็จอื่น:</t>
  </si>
  <si>
    <t>(หน่วย: พันบาท ยกเว้นกำไรต่อหุ้นขั้นพื้นฐานแสดงเป็นบาท)</t>
  </si>
  <si>
    <t>หนี้สินตามสัญญาเช่าการเงิน - ส่วนที่ถึงกำหนด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</si>
  <si>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</si>
  <si>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</si>
  <si>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 xml:space="preserve">จัดสรรแล้ว - </t>
  </si>
  <si>
    <t xml:space="preserve">   สำรองจากการประมาณการหนี้สิน (โอนกลับ)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</si>
  <si>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</si>
  <si>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</si>
  <si>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</si>
  <si>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เงินสดสุทธิใช้ไปในกิจกรรมจัดหาเงิน</t>
  </si>
  <si>
    <t>เงินกู้ยืมระยะยาวจากธนาคาร - ส่วนที่ถึงกำหนด</t>
  </si>
  <si>
    <t>หนี้สินดำเนินงานลดลง</t>
  </si>
  <si>
    <t>เงินสดและรายการเทียบเท่าเงินสดลดลงสุทธิ</t>
  </si>
  <si>
    <t>เงินกู้ยืมระยะยาวจากธนาคาร - สุทธิจากส่วนที่ถึงกำหนด</t>
  </si>
  <si>
    <t>ยอดคงเหลือ ณ วันที่ 31 มีนาคม 2561</t>
  </si>
  <si>
    <t>เงินกู้ยืมระยะสั้นจากธนาคารลดลง</t>
  </si>
  <si>
    <t xml:space="preserve">   เจ้าหนี้อื่นจากการซื้ออุปกรณ์เพิ่มขึ้น (ลดลง)</t>
  </si>
  <si>
    <t>สำหรับงวดสามเดือนสิ้นสุดวันที่ 31 มีนาคม 2562</t>
  </si>
  <si>
    <t>สำหรับงวดหกเดือนสิ้นสุดวันที่ 31 มีนาคม 2562</t>
  </si>
  <si>
    <t>ยอดคงเหลือ ณ วันที่ 31 มีนาคม 2562</t>
  </si>
  <si>
    <t>ยอดคงเหลือ ณ วันที่ 1 ตุลาคม 2561</t>
  </si>
  <si>
    <t>ยอดคงเหลือ ณ วันที่ 1 ตุลาคม 2560</t>
  </si>
  <si>
    <t>เงินปันผลจ่าย (หมายเหตุ 15)</t>
  </si>
  <si>
    <t xml:space="preserve">   จ่ายสำรองผลประโยชน์ระยะยาวของพนักงาน</t>
  </si>
  <si>
    <t xml:space="preserve">   กำไรจากการจำหน่าย/ตัดจำหน่ายอุปกรณ์</t>
  </si>
  <si>
    <t xml:space="preserve">   กำไรจากอัตราแลกเปลี่ยน</t>
  </si>
  <si>
    <t>เงินลงทุนชั่วคราว (เพิ่มขึ้น) ลดลง</t>
  </si>
  <si>
    <t xml:space="preserve">   โอนกลับการปรับลดสินค้าคงเหลือเป็นมูลค่าสุทธิที่จะได้รับ</t>
  </si>
  <si>
    <t xml:space="preserve">   โอนสินทรัพย์ไม่มีตัวตนไปอุปกรณ์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</si>
</sst>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000_);\(#,##0.0000\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Continuous" vertical="center"/>
    </xf>
    <xf numFmtId="41" fontId="3" fillId="0" borderId="0" xfId="0" applyNumberFormat="1" applyFont="1" applyFill="1" applyAlignment="1">
      <alignment horizontal="centerContinuous" vertical="center"/>
    </xf>
    <xf numFmtId="41" fontId="3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/>
    <xf numFmtId="0" fontId="2" fillId="0" borderId="0" xfId="0" applyFont="1" applyFill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1" xfId="0" applyNumberFormat="1" applyFont="1" applyFill="1" applyBorder="1"/>
    <xf numFmtId="41" fontId="3" fillId="0" borderId="4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top"/>
    </xf>
    <xf numFmtId="38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9" fontId="3" fillId="0" borderId="0" xfId="5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right"/>
    </xf>
    <xf numFmtId="38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38" fontId="2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3" fontId="7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41" fontId="3" fillId="0" borderId="4" xfId="0" applyNumberFormat="1" applyFont="1" applyFill="1" applyBorder="1" applyAlignment="1">
      <alignment horizontal="right" vertical="top"/>
    </xf>
    <xf numFmtId="41" fontId="3" fillId="0" borderId="0" xfId="2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</cellXfs>
  <cellStyles count="6">
    <cellStyle name="Comma" xfId="1" builtinId="3"/>
    <cellStyle name="Normal" xfId="0" builtinId="0"/>
    <cellStyle name="Normal 2" xfId="4"/>
    <cellStyle name="Normal_B&amp;P" xfId="2"/>
    <cellStyle name="Percent" xfId="5" builtinId="5"/>
    <cellStyle name="ปกติ_bsplt new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\FinSt_2016_D_Audit\T\Thai%20Steel%20Cable\Q1'2016\T_T740_Q1'2016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onso"/>
      <sheetName val="SE"/>
    </sheetNames>
    <sheetDataSet>
      <sheetData sheetId="0">
        <row r="61">
          <cell r="I61">
            <v>259800</v>
          </cell>
        </row>
        <row r="62">
          <cell r="I62">
            <v>464870</v>
          </cell>
        </row>
        <row r="64">
          <cell r="I64">
            <v>26850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showGridLines="0" tabSelected="1" view="pageBreakPreview" topLeftCell="A61" zoomScale="90" zoomScaleNormal="100" zoomScaleSheetLayoutView="90" workbookViewId="0">
      <selection activeCell="C66" sqref="C66"/>
    </sheetView>
  </sheetViews>
  <sheetFormatPr defaultColWidth="12.81640625" defaultRowHeight="23"/>
  <cols>
    <col min="1" max="1" width="25" style="2" customWidth="1"/>
    <col min="2" max="2" width="13" style="2" customWidth="1"/>
    <col min="3" max="3" width="2.453125" style="2" customWidth="1"/>
    <col min="4" max="4" width="4.7265625" style="2" customWidth="1"/>
    <col min="5" max="5" width="10.453125" style="2" customWidth="1"/>
    <col min="6" max="6" width="3.26953125" style="7" customWidth="1"/>
    <col min="7" max="7" width="14.7265625" style="7" customWidth="1"/>
    <col min="8" max="8" width="1.7265625" style="7" customWidth="1"/>
    <col min="9" max="9" width="14.7265625" style="7" customWidth="1"/>
    <col min="10" max="11" width="12.81640625" style="2"/>
    <col min="12" max="12" width="2" style="2" customWidth="1"/>
    <col min="13" max="13" width="8.1796875" style="2" bestFit="1" customWidth="1"/>
    <col min="14" max="250" width="12.81640625" style="2"/>
    <col min="251" max="251" width="14.54296875" style="2" customWidth="1"/>
    <col min="252" max="252" width="14.7265625" style="2" customWidth="1"/>
    <col min="253" max="253" width="12.7265625" style="2" customWidth="1"/>
    <col min="254" max="254" width="7" style="2" customWidth="1"/>
    <col min="255" max="255" width="1" style="2" customWidth="1"/>
    <col min="256" max="256" width="14.453125" style="2" customWidth="1"/>
    <col min="257" max="257" width="1" style="2" customWidth="1"/>
    <col min="258" max="258" width="14.453125" style="2" customWidth="1"/>
    <col min="259" max="259" width="1" style="2" customWidth="1"/>
    <col min="260" max="260" width="14.453125" style="2" customWidth="1"/>
    <col min="261" max="261" width="1" style="2" customWidth="1"/>
    <col min="262" max="262" width="14.453125" style="2" customWidth="1"/>
    <col min="263" max="263" width="0" style="2" hidden="1" customWidth="1"/>
    <col min="264" max="506" width="12.81640625" style="2"/>
    <col min="507" max="507" width="14.54296875" style="2" customWidth="1"/>
    <col min="508" max="508" width="14.7265625" style="2" customWidth="1"/>
    <col min="509" max="509" width="12.7265625" style="2" customWidth="1"/>
    <col min="510" max="510" width="7" style="2" customWidth="1"/>
    <col min="511" max="511" width="1" style="2" customWidth="1"/>
    <col min="512" max="512" width="14.453125" style="2" customWidth="1"/>
    <col min="513" max="513" width="1" style="2" customWidth="1"/>
    <col min="514" max="514" width="14.453125" style="2" customWidth="1"/>
    <col min="515" max="515" width="1" style="2" customWidth="1"/>
    <col min="516" max="516" width="14.453125" style="2" customWidth="1"/>
    <col min="517" max="517" width="1" style="2" customWidth="1"/>
    <col min="518" max="518" width="14.453125" style="2" customWidth="1"/>
    <col min="519" max="519" width="0" style="2" hidden="1" customWidth="1"/>
    <col min="520" max="762" width="12.81640625" style="2"/>
    <col min="763" max="763" width="14.54296875" style="2" customWidth="1"/>
    <col min="764" max="764" width="14.7265625" style="2" customWidth="1"/>
    <col min="765" max="765" width="12.7265625" style="2" customWidth="1"/>
    <col min="766" max="766" width="7" style="2" customWidth="1"/>
    <col min="767" max="767" width="1" style="2" customWidth="1"/>
    <col min="768" max="768" width="14.453125" style="2" customWidth="1"/>
    <col min="769" max="769" width="1" style="2" customWidth="1"/>
    <col min="770" max="770" width="14.453125" style="2" customWidth="1"/>
    <col min="771" max="771" width="1" style="2" customWidth="1"/>
    <col min="772" max="772" width="14.453125" style="2" customWidth="1"/>
    <col min="773" max="773" width="1" style="2" customWidth="1"/>
    <col min="774" max="774" width="14.453125" style="2" customWidth="1"/>
    <col min="775" max="775" width="0" style="2" hidden="1" customWidth="1"/>
    <col min="776" max="1018" width="12.81640625" style="2"/>
    <col min="1019" max="1019" width="14.54296875" style="2" customWidth="1"/>
    <col min="1020" max="1020" width="14.7265625" style="2" customWidth="1"/>
    <col min="1021" max="1021" width="12.7265625" style="2" customWidth="1"/>
    <col min="1022" max="1022" width="7" style="2" customWidth="1"/>
    <col min="1023" max="1023" width="1" style="2" customWidth="1"/>
    <col min="1024" max="1024" width="14.453125" style="2" customWidth="1"/>
    <col min="1025" max="1025" width="1" style="2" customWidth="1"/>
    <col min="1026" max="1026" width="14.453125" style="2" customWidth="1"/>
    <col min="1027" max="1027" width="1" style="2" customWidth="1"/>
    <col min="1028" max="1028" width="14.453125" style="2" customWidth="1"/>
    <col min="1029" max="1029" width="1" style="2" customWidth="1"/>
    <col min="1030" max="1030" width="14.453125" style="2" customWidth="1"/>
    <col min="1031" max="1031" width="0" style="2" hidden="1" customWidth="1"/>
    <col min="1032" max="1274" width="12.81640625" style="2"/>
    <col min="1275" max="1275" width="14.54296875" style="2" customWidth="1"/>
    <col min="1276" max="1276" width="14.7265625" style="2" customWidth="1"/>
    <col min="1277" max="1277" width="12.7265625" style="2" customWidth="1"/>
    <col min="1278" max="1278" width="7" style="2" customWidth="1"/>
    <col min="1279" max="1279" width="1" style="2" customWidth="1"/>
    <col min="1280" max="1280" width="14.453125" style="2" customWidth="1"/>
    <col min="1281" max="1281" width="1" style="2" customWidth="1"/>
    <col min="1282" max="1282" width="14.453125" style="2" customWidth="1"/>
    <col min="1283" max="1283" width="1" style="2" customWidth="1"/>
    <col min="1284" max="1284" width="14.453125" style="2" customWidth="1"/>
    <col min="1285" max="1285" width="1" style="2" customWidth="1"/>
    <col min="1286" max="1286" width="14.453125" style="2" customWidth="1"/>
    <col min="1287" max="1287" width="0" style="2" hidden="1" customWidth="1"/>
    <col min="1288" max="1530" width="12.81640625" style="2"/>
    <col min="1531" max="1531" width="14.54296875" style="2" customWidth="1"/>
    <col min="1532" max="1532" width="14.7265625" style="2" customWidth="1"/>
    <col min="1533" max="1533" width="12.7265625" style="2" customWidth="1"/>
    <col min="1534" max="1534" width="7" style="2" customWidth="1"/>
    <col min="1535" max="1535" width="1" style="2" customWidth="1"/>
    <col min="1536" max="1536" width="14.453125" style="2" customWidth="1"/>
    <col min="1537" max="1537" width="1" style="2" customWidth="1"/>
    <col min="1538" max="1538" width="14.453125" style="2" customWidth="1"/>
    <col min="1539" max="1539" width="1" style="2" customWidth="1"/>
    <col min="1540" max="1540" width="14.453125" style="2" customWidth="1"/>
    <col min="1541" max="1541" width="1" style="2" customWidth="1"/>
    <col min="1542" max="1542" width="14.453125" style="2" customWidth="1"/>
    <col min="1543" max="1543" width="0" style="2" hidden="1" customWidth="1"/>
    <col min="1544" max="1786" width="12.81640625" style="2"/>
    <col min="1787" max="1787" width="14.54296875" style="2" customWidth="1"/>
    <col min="1788" max="1788" width="14.7265625" style="2" customWidth="1"/>
    <col min="1789" max="1789" width="12.7265625" style="2" customWidth="1"/>
    <col min="1790" max="1790" width="7" style="2" customWidth="1"/>
    <col min="1791" max="1791" width="1" style="2" customWidth="1"/>
    <col min="1792" max="1792" width="14.453125" style="2" customWidth="1"/>
    <col min="1793" max="1793" width="1" style="2" customWidth="1"/>
    <col min="1794" max="1794" width="14.453125" style="2" customWidth="1"/>
    <col min="1795" max="1795" width="1" style="2" customWidth="1"/>
    <col min="1796" max="1796" width="14.453125" style="2" customWidth="1"/>
    <col min="1797" max="1797" width="1" style="2" customWidth="1"/>
    <col min="1798" max="1798" width="14.453125" style="2" customWidth="1"/>
    <col min="1799" max="1799" width="0" style="2" hidden="1" customWidth="1"/>
    <col min="1800" max="2042" width="12.81640625" style="2"/>
    <col min="2043" max="2043" width="14.54296875" style="2" customWidth="1"/>
    <col min="2044" max="2044" width="14.7265625" style="2" customWidth="1"/>
    <col min="2045" max="2045" width="12.7265625" style="2" customWidth="1"/>
    <col min="2046" max="2046" width="7" style="2" customWidth="1"/>
    <col min="2047" max="2047" width="1" style="2" customWidth="1"/>
    <col min="2048" max="2048" width="14.453125" style="2" customWidth="1"/>
    <col min="2049" max="2049" width="1" style="2" customWidth="1"/>
    <col min="2050" max="2050" width="14.453125" style="2" customWidth="1"/>
    <col min="2051" max="2051" width="1" style="2" customWidth="1"/>
    <col min="2052" max="2052" width="14.453125" style="2" customWidth="1"/>
    <col min="2053" max="2053" width="1" style="2" customWidth="1"/>
    <col min="2054" max="2054" width="14.453125" style="2" customWidth="1"/>
    <col min="2055" max="2055" width="0" style="2" hidden="1" customWidth="1"/>
    <col min="2056" max="2298" width="12.81640625" style="2"/>
    <col min="2299" max="2299" width="14.54296875" style="2" customWidth="1"/>
    <col min="2300" max="2300" width="14.7265625" style="2" customWidth="1"/>
    <col min="2301" max="2301" width="12.7265625" style="2" customWidth="1"/>
    <col min="2302" max="2302" width="7" style="2" customWidth="1"/>
    <col min="2303" max="2303" width="1" style="2" customWidth="1"/>
    <col min="2304" max="2304" width="14.453125" style="2" customWidth="1"/>
    <col min="2305" max="2305" width="1" style="2" customWidth="1"/>
    <col min="2306" max="2306" width="14.453125" style="2" customWidth="1"/>
    <col min="2307" max="2307" width="1" style="2" customWidth="1"/>
    <col min="2308" max="2308" width="14.453125" style="2" customWidth="1"/>
    <col min="2309" max="2309" width="1" style="2" customWidth="1"/>
    <col min="2310" max="2310" width="14.453125" style="2" customWidth="1"/>
    <col min="2311" max="2311" width="0" style="2" hidden="1" customWidth="1"/>
    <col min="2312" max="2554" width="12.81640625" style="2"/>
    <col min="2555" max="2555" width="14.54296875" style="2" customWidth="1"/>
    <col min="2556" max="2556" width="14.7265625" style="2" customWidth="1"/>
    <col min="2557" max="2557" width="12.7265625" style="2" customWidth="1"/>
    <col min="2558" max="2558" width="7" style="2" customWidth="1"/>
    <col min="2559" max="2559" width="1" style="2" customWidth="1"/>
    <col min="2560" max="2560" width="14.453125" style="2" customWidth="1"/>
    <col min="2561" max="2561" width="1" style="2" customWidth="1"/>
    <col min="2562" max="2562" width="14.453125" style="2" customWidth="1"/>
    <col min="2563" max="2563" width="1" style="2" customWidth="1"/>
    <col min="2564" max="2564" width="14.453125" style="2" customWidth="1"/>
    <col min="2565" max="2565" width="1" style="2" customWidth="1"/>
    <col min="2566" max="2566" width="14.453125" style="2" customWidth="1"/>
    <col min="2567" max="2567" width="0" style="2" hidden="1" customWidth="1"/>
    <col min="2568" max="2810" width="12.81640625" style="2"/>
    <col min="2811" max="2811" width="14.54296875" style="2" customWidth="1"/>
    <col min="2812" max="2812" width="14.7265625" style="2" customWidth="1"/>
    <col min="2813" max="2813" width="12.7265625" style="2" customWidth="1"/>
    <col min="2814" max="2814" width="7" style="2" customWidth="1"/>
    <col min="2815" max="2815" width="1" style="2" customWidth="1"/>
    <col min="2816" max="2816" width="14.453125" style="2" customWidth="1"/>
    <col min="2817" max="2817" width="1" style="2" customWidth="1"/>
    <col min="2818" max="2818" width="14.453125" style="2" customWidth="1"/>
    <col min="2819" max="2819" width="1" style="2" customWidth="1"/>
    <col min="2820" max="2820" width="14.453125" style="2" customWidth="1"/>
    <col min="2821" max="2821" width="1" style="2" customWidth="1"/>
    <col min="2822" max="2822" width="14.453125" style="2" customWidth="1"/>
    <col min="2823" max="2823" width="0" style="2" hidden="1" customWidth="1"/>
    <col min="2824" max="3066" width="12.81640625" style="2"/>
    <col min="3067" max="3067" width="14.54296875" style="2" customWidth="1"/>
    <col min="3068" max="3068" width="14.7265625" style="2" customWidth="1"/>
    <col min="3069" max="3069" width="12.7265625" style="2" customWidth="1"/>
    <col min="3070" max="3070" width="7" style="2" customWidth="1"/>
    <col min="3071" max="3071" width="1" style="2" customWidth="1"/>
    <col min="3072" max="3072" width="14.453125" style="2" customWidth="1"/>
    <col min="3073" max="3073" width="1" style="2" customWidth="1"/>
    <col min="3074" max="3074" width="14.453125" style="2" customWidth="1"/>
    <col min="3075" max="3075" width="1" style="2" customWidth="1"/>
    <col min="3076" max="3076" width="14.453125" style="2" customWidth="1"/>
    <col min="3077" max="3077" width="1" style="2" customWidth="1"/>
    <col min="3078" max="3078" width="14.453125" style="2" customWidth="1"/>
    <col min="3079" max="3079" width="0" style="2" hidden="1" customWidth="1"/>
    <col min="3080" max="3322" width="12.81640625" style="2"/>
    <col min="3323" max="3323" width="14.54296875" style="2" customWidth="1"/>
    <col min="3324" max="3324" width="14.7265625" style="2" customWidth="1"/>
    <col min="3325" max="3325" width="12.7265625" style="2" customWidth="1"/>
    <col min="3326" max="3326" width="7" style="2" customWidth="1"/>
    <col min="3327" max="3327" width="1" style="2" customWidth="1"/>
    <col min="3328" max="3328" width="14.453125" style="2" customWidth="1"/>
    <col min="3329" max="3329" width="1" style="2" customWidth="1"/>
    <col min="3330" max="3330" width="14.453125" style="2" customWidth="1"/>
    <col min="3331" max="3331" width="1" style="2" customWidth="1"/>
    <col min="3332" max="3332" width="14.453125" style="2" customWidth="1"/>
    <col min="3333" max="3333" width="1" style="2" customWidth="1"/>
    <col min="3334" max="3334" width="14.453125" style="2" customWidth="1"/>
    <col min="3335" max="3335" width="0" style="2" hidden="1" customWidth="1"/>
    <col min="3336" max="3578" width="12.81640625" style="2"/>
    <col min="3579" max="3579" width="14.54296875" style="2" customWidth="1"/>
    <col min="3580" max="3580" width="14.7265625" style="2" customWidth="1"/>
    <col min="3581" max="3581" width="12.7265625" style="2" customWidth="1"/>
    <col min="3582" max="3582" width="7" style="2" customWidth="1"/>
    <col min="3583" max="3583" width="1" style="2" customWidth="1"/>
    <col min="3584" max="3584" width="14.453125" style="2" customWidth="1"/>
    <col min="3585" max="3585" width="1" style="2" customWidth="1"/>
    <col min="3586" max="3586" width="14.453125" style="2" customWidth="1"/>
    <col min="3587" max="3587" width="1" style="2" customWidth="1"/>
    <col min="3588" max="3588" width="14.453125" style="2" customWidth="1"/>
    <col min="3589" max="3589" width="1" style="2" customWidth="1"/>
    <col min="3590" max="3590" width="14.453125" style="2" customWidth="1"/>
    <col min="3591" max="3591" width="0" style="2" hidden="1" customWidth="1"/>
    <col min="3592" max="3834" width="12.81640625" style="2"/>
    <col min="3835" max="3835" width="14.54296875" style="2" customWidth="1"/>
    <col min="3836" max="3836" width="14.7265625" style="2" customWidth="1"/>
    <col min="3837" max="3837" width="12.7265625" style="2" customWidth="1"/>
    <col min="3838" max="3838" width="7" style="2" customWidth="1"/>
    <col min="3839" max="3839" width="1" style="2" customWidth="1"/>
    <col min="3840" max="3840" width="14.453125" style="2" customWidth="1"/>
    <col min="3841" max="3841" width="1" style="2" customWidth="1"/>
    <col min="3842" max="3842" width="14.453125" style="2" customWidth="1"/>
    <col min="3843" max="3843" width="1" style="2" customWidth="1"/>
    <col min="3844" max="3844" width="14.453125" style="2" customWidth="1"/>
    <col min="3845" max="3845" width="1" style="2" customWidth="1"/>
    <col min="3846" max="3846" width="14.453125" style="2" customWidth="1"/>
    <col min="3847" max="3847" width="0" style="2" hidden="1" customWidth="1"/>
    <col min="3848" max="4090" width="12.81640625" style="2"/>
    <col min="4091" max="4091" width="14.54296875" style="2" customWidth="1"/>
    <col min="4092" max="4092" width="14.7265625" style="2" customWidth="1"/>
    <col min="4093" max="4093" width="12.7265625" style="2" customWidth="1"/>
    <col min="4094" max="4094" width="7" style="2" customWidth="1"/>
    <col min="4095" max="4095" width="1" style="2" customWidth="1"/>
    <col min="4096" max="4096" width="14.453125" style="2" customWidth="1"/>
    <col min="4097" max="4097" width="1" style="2" customWidth="1"/>
    <col min="4098" max="4098" width="14.453125" style="2" customWidth="1"/>
    <col min="4099" max="4099" width="1" style="2" customWidth="1"/>
    <col min="4100" max="4100" width="14.453125" style="2" customWidth="1"/>
    <col min="4101" max="4101" width="1" style="2" customWidth="1"/>
    <col min="4102" max="4102" width="14.453125" style="2" customWidth="1"/>
    <col min="4103" max="4103" width="0" style="2" hidden="1" customWidth="1"/>
    <col min="4104" max="4346" width="12.81640625" style="2"/>
    <col min="4347" max="4347" width="14.54296875" style="2" customWidth="1"/>
    <col min="4348" max="4348" width="14.7265625" style="2" customWidth="1"/>
    <col min="4349" max="4349" width="12.7265625" style="2" customWidth="1"/>
    <col min="4350" max="4350" width="7" style="2" customWidth="1"/>
    <col min="4351" max="4351" width="1" style="2" customWidth="1"/>
    <col min="4352" max="4352" width="14.453125" style="2" customWidth="1"/>
    <col min="4353" max="4353" width="1" style="2" customWidth="1"/>
    <col min="4354" max="4354" width="14.453125" style="2" customWidth="1"/>
    <col min="4355" max="4355" width="1" style="2" customWidth="1"/>
    <col min="4356" max="4356" width="14.453125" style="2" customWidth="1"/>
    <col min="4357" max="4357" width="1" style="2" customWidth="1"/>
    <col min="4358" max="4358" width="14.453125" style="2" customWidth="1"/>
    <col min="4359" max="4359" width="0" style="2" hidden="1" customWidth="1"/>
    <col min="4360" max="4602" width="12.81640625" style="2"/>
    <col min="4603" max="4603" width="14.54296875" style="2" customWidth="1"/>
    <col min="4604" max="4604" width="14.7265625" style="2" customWidth="1"/>
    <col min="4605" max="4605" width="12.7265625" style="2" customWidth="1"/>
    <col min="4606" max="4606" width="7" style="2" customWidth="1"/>
    <col min="4607" max="4607" width="1" style="2" customWidth="1"/>
    <col min="4608" max="4608" width="14.453125" style="2" customWidth="1"/>
    <col min="4609" max="4609" width="1" style="2" customWidth="1"/>
    <col min="4610" max="4610" width="14.453125" style="2" customWidth="1"/>
    <col min="4611" max="4611" width="1" style="2" customWidth="1"/>
    <col min="4612" max="4612" width="14.453125" style="2" customWidth="1"/>
    <col min="4613" max="4613" width="1" style="2" customWidth="1"/>
    <col min="4614" max="4614" width="14.453125" style="2" customWidth="1"/>
    <col min="4615" max="4615" width="0" style="2" hidden="1" customWidth="1"/>
    <col min="4616" max="4858" width="12.81640625" style="2"/>
    <col min="4859" max="4859" width="14.54296875" style="2" customWidth="1"/>
    <col min="4860" max="4860" width="14.7265625" style="2" customWidth="1"/>
    <col min="4861" max="4861" width="12.7265625" style="2" customWidth="1"/>
    <col min="4862" max="4862" width="7" style="2" customWidth="1"/>
    <col min="4863" max="4863" width="1" style="2" customWidth="1"/>
    <col min="4864" max="4864" width="14.453125" style="2" customWidth="1"/>
    <col min="4865" max="4865" width="1" style="2" customWidth="1"/>
    <col min="4866" max="4866" width="14.453125" style="2" customWidth="1"/>
    <col min="4867" max="4867" width="1" style="2" customWidth="1"/>
    <col min="4868" max="4868" width="14.453125" style="2" customWidth="1"/>
    <col min="4869" max="4869" width="1" style="2" customWidth="1"/>
    <col min="4870" max="4870" width="14.453125" style="2" customWidth="1"/>
    <col min="4871" max="4871" width="0" style="2" hidden="1" customWidth="1"/>
    <col min="4872" max="5114" width="12.81640625" style="2"/>
    <col min="5115" max="5115" width="14.54296875" style="2" customWidth="1"/>
    <col min="5116" max="5116" width="14.7265625" style="2" customWidth="1"/>
    <col min="5117" max="5117" width="12.7265625" style="2" customWidth="1"/>
    <col min="5118" max="5118" width="7" style="2" customWidth="1"/>
    <col min="5119" max="5119" width="1" style="2" customWidth="1"/>
    <col min="5120" max="5120" width="14.453125" style="2" customWidth="1"/>
    <col min="5121" max="5121" width="1" style="2" customWidth="1"/>
    <col min="5122" max="5122" width="14.453125" style="2" customWidth="1"/>
    <col min="5123" max="5123" width="1" style="2" customWidth="1"/>
    <col min="5124" max="5124" width="14.453125" style="2" customWidth="1"/>
    <col min="5125" max="5125" width="1" style="2" customWidth="1"/>
    <col min="5126" max="5126" width="14.453125" style="2" customWidth="1"/>
    <col min="5127" max="5127" width="0" style="2" hidden="1" customWidth="1"/>
    <col min="5128" max="5370" width="12.81640625" style="2"/>
    <col min="5371" max="5371" width="14.54296875" style="2" customWidth="1"/>
    <col min="5372" max="5372" width="14.7265625" style="2" customWidth="1"/>
    <col min="5373" max="5373" width="12.7265625" style="2" customWidth="1"/>
    <col min="5374" max="5374" width="7" style="2" customWidth="1"/>
    <col min="5375" max="5375" width="1" style="2" customWidth="1"/>
    <col min="5376" max="5376" width="14.453125" style="2" customWidth="1"/>
    <col min="5377" max="5377" width="1" style="2" customWidth="1"/>
    <col min="5378" max="5378" width="14.453125" style="2" customWidth="1"/>
    <col min="5379" max="5379" width="1" style="2" customWidth="1"/>
    <col min="5380" max="5380" width="14.453125" style="2" customWidth="1"/>
    <col min="5381" max="5381" width="1" style="2" customWidth="1"/>
    <col min="5382" max="5382" width="14.453125" style="2" customWidth="1"/>
    <col min="5383" max="5383" width="0" style="2" hidden="1" customWidth="1"/>
    <col min="5384" max="5626" width="12.81640625" style="2"/>
    <col min="5627" max="5627" width="14.54296875" style="2" customWidth="1"/>
    <col min="5628" max="5628" width="14.7265625" style="2" customWidth="1"/>
    <col min="5629" max="5629" width="12.7265625" style="2" customWidth="1"/>
    <col min="5630" max="5630" width="7" style="2" customWidth="1"/>
    <col min="5631" max="5631" width="1" style="2" customWidth="1"/>
    <col min="5632" max="5632" width="14.453125" style="2" customWidth="1"/>
    <col min="5633" max="5633" width="1" style="2" customWidth="1"/>
    <col min="5634" max="5634" width="14.453125" style="2" customWidth="1"/>
    <col min="5635" max="5635" width="1" style="2" customWidth="1"/>
    <col min="5636" max="5636" width="14.453125" style="2" customWidth="1"/>
    <col min="5637" max="5637" width="1" style="2" customWidth="1"/>
    <col min="5638" max="5638" width="14.453125" style="2" customWidth="1"/>
    <col min="5639" max="5639" width="0" style="2" hidden="1" customWidth="1"/>
    <col min="5640" max="5882" width="12.81640625" style="2"/>
    <col min="5883" max="5883" width="14.54296875" style="2" customWidth="1"/>
    <col min="5884" max="5884" width="14.7265625" style="2" customWidth="1"/>
    <col min="5885" max="5885" width="12.7265625" style="2" customWidth="1"/>
    <col min="5886" max="5886" width="7" style="2" customWidth="1"/>
    <col min="5887" max="5887" width="1" style="2" customWidth="1"/>
    <col min="5888" max="5888" width="14.453125" style="2" customWidth="1"/>
    <col min="5889" max="5889" width="1" style="2" customWidth="1"/>
    <col min="5890" max="5890" width="14.453125" style="2" customWidth="1"/>
    <col min="5891" max="5891" width="1" style="2" customWidth="1"/>
    <col min="5892" max="5892" width="14.453125" style="2" customWidth="1"/>
    <col min="5893" max="5893" width="1" style="2" customWidth="1"/>
    <col min="5894" max="5894" width="14.453125" style="2" customWidth="1"/>
    <col min="5895" max="5895" width="0" style="2" hidden="1" customWidth="1"/>
    <col min="5896" max="6138" width="12.81640625" style="2"/>
    <col min="6139" max="6139" width="14.54296875" style="2" customWidth="1"/>
    <col min="6140" max="6140" width="14.7265625" style="2" customWidth="1"/>
    <col min="6141" max="6141" width="12.7265625" style="2" customWidth="1"/>
    <col min="6142" max="6142" width="7" style="2" customWidth="1"/>
    <col min="6143" max="6143" width="1" style="2" customWidth="1"/>
    <col min="6144" max="6144" width="14.453125" style="2" customWidth="1"/>
    <col min="6145" max="6145" width="1" style="2" customWidth="1"/>
    <col min="6146" max="6146" width="14.453125" style="2" customWidth="1"/>
    <col min="6147" max="6147" width="1" style="2" customWidth="1"/>
    <col min="6148" max="6148" width="14.453125" style="2" customWidth="1"/>
    <col min="6149" max="6149" width="1" style="2" customWidth="1"/>
    <col min="6150" max="6150" width="14.453125" style="2" customWidth="1"/>
    <col min="6151" max="6151" width="0" style="2" hidden="1" customWidth="1"/>
    <col min="6152" max="6394" width="12.81640625" style="2"/>
    <col min="6395" max="6395" width="14.54296875" style="2" customWidth="1"/>
    <col min="6396" max="6396" width="14.7265625" style="2" customWidth="1"/>
    <col min="6397" max="6397" width="12.7265625" style="2" customWidth="1"/>
    <col min="6398" max="6398" width="7" style="2" customWidth="1"/>
    <col min="6399" max="6399" width="1" style="2" customWidth="1"/>
    <col min="6400" max="6400" width="14.453125" style="2" customWidth="1"/>
    <col min="6401" max="6401" width="1" style="2" customWidth="1"/>
    <col min="6402" max="6402" width="14.453125" style="2" customWidth="1"/>
    <col min="6403" max="6403" width="1" style="2" customWidth="1"/>
    <col min="6404" max="6404" width="14.453125" style="2" customWidth="1"/>
    <col min="6405" max="6405" width="1" style="2" customWidth="1"/>
    <col min="6406" max="6406" width="14.453125" style="2" customWidth="1"/>
    <col min="6407" max="6407" width="0" style="2" hidden="1" customWidth="1"/>
    <col min="6408" max="6650" width="12.81640625" style="2"/>
    <col min="6651" max="6651" width="14.54296875" style="2" customWidth="1"/>
    <col min="6652" max="6652" width="14.7265625" style="2" customWidth="1"/>
    <col min="6653" max="6653" width="12.7265625" style="2" customWidth="1"/>
    <col min="6654" max="6654" width="7" style="2" customWidth="1"/>
    <col min="6655" max="6655" width="1" style="2" customWidth="1"/>
    <col min="6656" max="6656" width="14.453125" style="2" customWidth="1"/>
    <col min="6657" max="6657" width="1" style="2" customWidth="1"/>
    <col min="6658" max="6658" width="14.453125" style="2" customWidth="1"/>
    <col min="6659" max="6659" width="1" style="2" customWidth="1"/>
    <col min="6660" max="6660" width="14.453125" style="2" customWidth="1"/>
    <col min="6661" max="6661" width="1" style="2" customWidth="1"/>
    <col min="6662" max="6662" width="14.453125" style="2" customWidth="1"/>
    <col min="6663" max="6663" width="0" style="2" hidden="1" customWidth="1"/>
    <col min="6664" max="6906" width="12.81640625" style="2"/>
    <col min="6907" max="6907" width="14.54296875" style="2" customWidth="1"/>
    <col min="6908" max="6908" width="14.7265625" style="2" customWidth="1"/>
    <col min="6909" max="6909" width="12.7265625" style="2" customWidth="1"/>
    <col min="6910" max="6910" width="7" style="2" customWidth="1"/>
    <col min="6911" max="6911" width="1" style="2" customWidth="1"/>
    <col min="6912" max="6912" width="14.453125" style="2" customWidth="1"/>
    <col min="6913" max="6913" width="1" style="2" customWidth="1"/>
    <col min="6914" max="6914" width="14.453125" style="2" customWidth="1"/>
    <col min="6915" max="6915" width="1" style="2" customWidth="1"/>
    <col min="6916" max="6916" width="14.453125" style="2" customWidth="1"/>
    <col min="6917" max="6917" width="1" style="2" customWidth="1"/>
    <col min="6918" max="6918" width="14.453125" style="2" customWidth="1"/>
    <col min="6919" max="6919" width="0" style="2" hidden="1" customWidth="1"/>
    <col min="6920" max="7162" width="12.81640625" style="2"/>
    <col min="7163" max="7163" width="14.54296875" style="2" customWidth="1"/>
    <col min="7164" max="7164" width="14.7265625" style="2" customWidth="1"/>
    <col min="7165" max="7165" width="12.7265625" style="2" customWidth="1"/>
    <col min="7166" max="7166" width="7" style="2" customWidth="1"/>
    <col min="7167" max="7167" width="1" style="2" customWidth="1"/>
    <col min="7168" max="7168" width="14.453125" style="2" customWidth="1"/>
    <col min="7169" max="7169" width="1" style="2" customWidth="1"/>
    <col min="7170" max="7170" width="14.453125" style="2" customWidth="1"/>
    <col min="7171" max="7171" width="1" style="2" customWidth="1"/>
    <col min="7172" max="7172" width="14.453125" style="2" customWidth="1"/>
    <col min="7173" max="7173" width="1" style="2" customWidth="1"/>
    <col min="7174" max="7174" width="14.453125" style="2" customWidth="1"/>
    <col min="7175" max="7175" width="0" style="2" hidden="1" customWidth="1"/>
    <col min="7176" max="7418" width="12.81640625" style="2"/>
    <col min="7419" max="7419" width="14.54296875" style="2" customWidth="1"/>
    <col min="7420" max="7420" width="14.7265625" style="2" customWidth="1"/>
    <col min="7421" max="7421" width="12.7265625" style="2" customWidth="1"/>
    <col min="7422" max="7422" width="7" style="2" customWidth="1"/>
    <col min="7423" max="7423" width="1" style="2" customWidth="1"/>
    <col min="7424" max="7424" width="14.453125" style="2" customWidth="1"/>
    <col min="7425" max="7425" width="1" style="2" customWidth="1"/>
    <col min="7426" max="7426" width="14.453125" style="2" customWidth="1"/>
    <col min="7427" max="7427" width="1" style="2" customWidth="1"/>
    <col min="7428" max="7428" width="14.453125" style="2" customWidth="1"/>
    <col min="7429" max="7429" width="1" style="2" customWidth="1"/>
    <col min="7430" max="7430" width="14.453125" style="2" customWidth="1"/>
    <col min="7431" max="7431" width="0" style="2" hidden="1" customWidth="1"/>
    <col min="7432" max="7674" width="12.81640625" style="2"/>
    <col min="7675" max="7675" width="14.54296875" style="2" customWidth="1"/>
    <col min="7676" max="7676" width="14.7265625" style="2" customWidth="1"/>
    <col min="7677" max="7677" width="12.7265625" style="2" customWidth="1"/>
    <col min="7678" max="7678" width="7" style="2" customWidth="1"/>
    <col min="7679" max="7679" width="1" style="2" customWidth="1"/>
    <col min="7680" max="7680" width="14.453125" style="2" customWidth="1"/>
    <col min="7681" max="7681" width="1" style="2" customWidth="1"/>
    <col min="7682" max="7682" width="14.453125" style="2" customWidth="1"/>
    <col min="7683" max="7683" width="1" style="2" customWidth="1"/>
    <col min="7684" max="7684" width="14.453125" style="2" customWidth="1"/>
    <col min="7685" max="7685" width="1" style="2" customWidth="1"/>
    <col min="7686" max="7686" width="14.453125" style="2" customWidth="1"/>
    <col min="7687" max="7687" width="0" style="2" hidden="1" customWidth="1"/>
    <col min="7688" max="7930" width="12.81640625" style="2"/>
    <col min="7931" max="7931" width="14.54296875" style="2" customWidth="1"/>
    <col min="7932" max="7932" width="14.7265625" style="2" customWidth="1"/>
    <col min="7933" max="7933" width="12.7265625" style="2" customWidth="1"/>
    <col min="7934" max="7934" width="7" style="2" customWidth="1"/>
    <col min="7935" max="7935" width="1" style="2" customWidth="1"/>
    <col min="7936" max="7936" width="14.453125" style="2" customWidth="1"/>
    <col min="7937" max="7937" width="1" style="2" customWidth="1"/>
    <col min="7938" max="7938" width="14.453125" style="2" customWidth="1"/>
    <col min="7939" max="7939" width="1" style="2" customWidth="1"/>
    <col min="7940" max="7940" width="14.453125" style="2" customWidth="1"/>
    <col min="7941" max="7941" width="1" style="2" customWidth="1"/>
    <col min="7942" max="7942" width="14.453125" style="2" customWidth="1"/>
    <col min="7943" max="7943" width="0" style="2" hidden="1" customWidth="1"/>
    <col min="7944" max="8186" width="12.81640625" style="2"/>
    <col min="8187" max="8187" width="14.54296875" style="2" customWidth="1"/>
    <col min="8188" max="8188" width="14.7265625" style="2" customWidth="1"/>
    <col min="8189" max="8189" width="12.7265625" style="2" customWidth="1"/>
    <col min="8190" max="8190" width="7" style="2" customWidth="1"/>
    <col min="8191" max="8191" width="1" style="2" customWidth="1"/>
    <col min="8192" max="8192" width="14.453125" style="2" customWidth="1"/>
    <col min="8193" max="8193" width="1" style="2" customWidth="1"/>
    <col min="8194" max="8194" width="14.453125" style="2" customWidth="1"/>
    <col min="8195" max="8195" width="1" style="2" customWidth="1"/>
    <col min="8196" max="8196" width="14.453125" style="2" customWidth="1"/>
    <col min="8197" max="8197" width="1" style="2" customWidth="1"/>
    <col min="8198" max="8198" width="14.453125" style="2" customWidth="1"/>
    <col min="8199" max="8199" width="0" style="2" hidden="1" customWidth="1"/>
    <col min="8200" max="8442" width="12.81640625" style="2"/>
    <col min="8443" max="8443" width="14.54296875" style="2" customWidth="1"/>
    <col min="8444" max="8444" width="14.7265625" style="2" customWidth="1"/>
    <col min="8445" max="8445" width="12.7265625" style="2" customWidth="1"/>
    <col min="8446" max="8446" width="7" style="2" customWidth="1"/>
    <col min="8447" max="8447" width="1" style="2" customWidth="1"/>
    <col min="8448" max="8448" width="14.453125" style="2" customWidth="1"/>
    <col min="8449" max="8449" width="1" style="2" customWidth="1"/>
    <col min="8450" max="8450" width="14.453125" style="2" customWidth="1"/>
    <col min="8451" max="8451" width="1" style="2" customWidth="1"/>
    <col min="8452" max="8452" width="14.453125" style="2" customWidth="1"/>
    <col min="8453" max="8453" width="1" style="2" customWidth="1"/>
    <col min="8454" max="8454" width="14.453125" style="2" customWidth="1"/>
    <col min="8455" max="8455" width="0" style="2" hidden="1" customWidth="1"/>
    <col min="8456" max="8698" width="12.81640625" style="2"/>
    <col min="8699" max="8699" width="14.54296875" style="2" customWidth="1"/>
    <col min="8700" max="8700" width="14.7265625" style="2" customWidth="1"/>
    <col min="8701" max="8701" width="12.7265625" style="2" customWidth="1"/>
    <col min="8702" max="8702" width="7" style="2" customWidth="1"/>
    <col min="8703" max="8703" width="1" style="2" customWidth="1"/>
    <col min="8704" max="8704" width="14.453125" style="2" customWidth="1"/>
    <col min="8705" max="8705" width="1" style="2" customWidth="1"/>
    <col min="8706" max="8706" width="14.453125" style="2" customWidth="1"/>
    <col min="8707" max="8707" width="1" style="2" customWidth="1"/>
    <col min="8708" max="8708" width="14.453125" style="2" customWidth="1"/>
    <col min="8709" max="8709" width="1" style="2" customWidth="1"/>
    <col min="8710" max="8710" width="14.453125" style="2" customWidth="1"/>
    <col min="8711" max="8711" width="0" style="2" hidden="1" customWidth="1"/>
    <col min="8712" max="8954" width="12.81640625" style="2"/>
    <col min="8955" max="8955" width="14.54296875" style="2" customWidth="1"/>
    <col min="8956" max="8956" width="14.7265625" style="2" customWidth="1"/>
    <col min="8957" max="8957" width="12.7265625" style="2" customWidth="1"/>
    <col min="8958" max="8958" width="7" style="2" customWidth="1"/>
    <col min="8959" max="8959" width="1" style="2" customWidth="1"/>
    <col min="8960" max="8960" width="14.453125" style="2" customWidth="1"/>
    <col min="8961" max="8961" width="1" style="2" customWidth="1"/>
    <col min="8962" max="8962" width="14.453125" style="2" customWidth="1"/>
    <col min="8963" max="8963" width="1" style="2" customWidth="1"/>
    <col min="8964" max="8964" width="14.453125" style="2" customWidth="1"/>
    <col min="8965" max="8965" width="1" style="2" customWidth="1"/>
    <col min="8966" max="8966" width="14.453125" style="2" customWidth="1"/>
    <col min="8967" max="8967" width="0" style="2" hidden="1" customWidth="1"/>
    <col min="8968" max="9210" width="12.81640625" style="2"/>
    <col min="9211" max="9211" width="14.54296875" style="2" customWidth="1"/>
    <col min="9212" max="9212" width="14.7265625" style="2" customWidth="1"/>
    <col min="9213" max="9213" width="12.7265625" style="2" customWidth="1"/>
    <col min="9214" max="9214" width="7" style="2" customWidth="1"/>
    <col min="9215" max="9215" width="1" style="2" customWidth="1"/>
    <col min="9216" max="9216" width="14.453125" style="2" customWidth="1"/>
    <col min="9217" max="9217" width="1" style="2" customWidth="1"/>
    <col min="9218" max="9218" width="14.453125" style="2" customWidth="1"/>
    <col min="9219" max="9219" width="1" style="2" customWidth="1"/>
    <col min="9220" max="9220" width="14.453125" style="2" customWidth="1"/>
    <col min="9221" max="9221" width="1" style="2" customWidth="1"/>
    <col min="9222" max="9222" width="14.453125" style="2" customWidth="1"/>
    <col min="9223" max="9223" width="0" style="2" hidden="1" customWidth="1"/>
    <col min="9224" max="9466" width="12.81640625" style="2"/>
    <col min="9467" max="9467" width="14.54296875" style="2" customWidth="1"/>
    <col min="9468" max="9468" width="14.7265625" style="2" customWidth="1"/>
    <col min="9469" max="9469" width="12.7265625" style="2" customWidth="1"/>
    <col min="9470" max="9470" width="7" style="2" customWidth="1"/>
    <col min="9471" max="9471" width="1" style="2" customWidth="1"/>
    <col min="9472" max="9472" width="14.453125" style="2" customWidth="1"/>
    <col min="9473" max="9473" width="1" style="2" customWidth="1"/>
    <col min="9474" max="9474" width="14.453125" style="2" customWidth="1"/>
    <col min="9475" max="9475" width="1" style="2" customWidth="1"/>
    <col min="9476" max="9476" width="14.453125" style="2" customWidth="1"/>
    <col min="9477" max="9477" width="1" style="2" customWidth="1"/>
    <col min="9478" max="9478" width="14.453125" style="2" customWidth="1"/>
    <col min="9479" max="9479" width="0" style="2" hidden="1" customWidth="1"/>
    <col min="9480" max="9722" width="12.81640625" style="2"/>
    <col min="9723" max="9723" width="14.54296875" style="2" customWidth="1"/>
    <col min="9724" max="9724" width="14.7265625" style="2" customWidth="1"/>
    <col min="9725" max="9725" width="12.7265625" style="2" customWidth="1"/>
    <col min="9726" max="9726" width="7" style="2" customWidth="1"/>
    <col min="9727" max="9727" width="1" style="2" customWidth="1"/>
    <col min="9728" max="9728" width="14.453125" style="2" customWidth="1"/>
    <col min="9729" max="9729" width="1" style="2" customWidth="1"/>
    <col min="9730" max="9730" width="14.453125" style="2" customWidth="1"/>
    <col min="9731" max="9731" width="1" style="2" customWidth="1"/>
    <col min="9732" max="9732" width="14.453125" style="2" customWidth="1"/>
    <col min="9733" max="9733" width="1" style="2" customWidth="1"/>
    <col min="9734" max="9734" width="14.453125" style="2" customWidth="1"/>
    <col min="9735" max="9735" width="0" style="2" hidden="1" customWidth="1"/>
    <col min="9736" max="9978" width="12.81640625" style="2"/>
    <col min="9979" max="9979" width="14.54296875" style="2" customWidth="1"/>
    <col min="9980" max="9980" width="14.7265625" style="2" customWidth="1"/>
    <col min="9981" max="9981" width="12.7265625" style="2" customWidth="1"/>
    <col min="9982" max="9982" width="7" style="2" customWidth="1"/>
    <col min="9983" max="9983" width="1" style="2" customWidth="1"/>
    <col min="9984" max="9984" width="14.453125" style="2" customWidth="1"/>
    <col min="9985" max="9985" width="1" style="2" customWidth="1"/>
    <col min="9986" max="9986" width="14.453125" style="2" customWidth="1"/>
    <col min="9987" max="9987" width="1" style="2" customWidth="1"/>
    <col min="9988" max="9988" width="14.453125" style="2" customWidth="1"/>
    <col min="9989" max="9989" width="1" style="2" customWidth="1"/>
    <col min="9990" max="9990" width="14.453125" style="2" customWidth="1"/>
    <col min="9991" max="9991" width="0" style="2" hidden="1" customWidth="1"/>
    <col min="9992" max="10234" width="12.81640625" style="2"/>
    <col min="10235" max="10235" width="14.54296875" style="2" customWidth="1"/>
    <col min="10236" max="10236" width="14.7265625" style="2" customWidth="1"/>
    <col min="10237" max="10237" width="12.7265625" style="2" customWidth="1"/>
    <col min="10238" max="10238" width="7" style="2" customWidth="1"/>
    <col min="10239" max="10239" width="1" style="2" customWidth="1"/>
    <col min="10240" max="10240" width="14.453125" style="2" customWidth="1"/>
    <col min="10241" max="10241" width="1" style="2" customWidth="1"/>
    <col min="10242" max="10242" width="14.453125" style="2" customWidth="1"/>
    <col min="10243" max="10243" width="1" style="2" customWidth="1"/>
    <col min="10244" max="10244" width="14.453125" style="2" customWidth="1"/>
    <col min="10245" max="10245" width="1" style="2" customWidth="1"/>
    <col min="10246" max="10246" width="14.453125" style="2" customWidth="1"/>
    <col min="10247" max="10247" width="0" style="2" hidden="1" customWidth="1"/>
    <col min="10248" max="10490" width="12.81640625" style="2"/>
    <col min="10491" max="10491" width="14.54296875" style="2" customWidth="1"/>
    <col min="10492" max="10492" width="14.7265625" style="2" customWidth="1"/>
    <col min="10493" max="10493" width="12.7265625" style="2" customWidth="1"/>
    <col min="10494" max="10494" width="7" style="2" customWidth="1"/>
    <col min="10495" max="10495" width="1" style="2" customWidth="1"/>
    <col min="10496" max="10496" width="14.453125" style="2" customWidth="1"/>
    <col min="10497" max="10497" width="1" style="2" customWidth="1"/>
    <col min="10498" max="10498" width="14.453125" style="2" customWidth="1"/>
    <col min="10499" max="10499" width="1" style="2" customWidth="1"/>
    <col min="10500" max="10500" width="14.453125" style="2" customWidth="1"/>
    <col min="10501" max="10501" width="1" style="2" customWidth="1"/>
    <col min="10502" max="10502" width="14.453125" style="2" customWidth="1"/>
    <col min="10503" max="10503" width="0" style="2" hidden="1" customWidth="1"/>
    <col min="10504" max="10746" width="12.81640625" style="2"/>
    <col min="10747" max="10747" width="14.54296875" style="2" customWidth="1"/>
    <col min="10748" max="10748" width="14.7265625" style="2" customWidth="1"/>
    <col min="10749" max="10749" width="12.7265625" style="2" customWidth="1"/>
    <col min="10750" max="10750" width="7" style="2" customWidth="1"/>
    <col min="10751" max="10751" width="1" style="2" customWidth="1"/>
    <col min="10752" max="10752" width="14.453125" style="2" customWidth="1"/>
    <col min="10753" max="10753" width="1" style="2" customWidth="1"/>
    <col min="10754" max="10754" width="14.453125" style="2" customWidth="1"/>
    <col min="10755" max="10755" width="1" style="2" customWidth="1"/>
    <col min="10756" max="10756" width="14.453125" style="2" customWidth="1"/>
    <col min="10757" max="10757" width="1" style="2" customWidth="1"/>
    <col min="10758" max="10758" width="14.453125" style="2" customWidth="1"/>
    <col min="10759" max="10759" width="0" style="2" hidden="1" customWidth="1"/>
    <col min="10760" max="11002" width="12.81640625" style="2"/>
    <col min="11003" max="11003" width="14.54296875" style="2" customWidth="1"/>
    <col min="11004" max="11004" width="14.7265625" style="2" customWidth="1"/>
    <col min="11005" max="11005" width="12.7265625" style="2" customWidth="1"/>
    <col min="11006" max="11006" width="7" style="2" customWidth="1"/>
    <col min="11007" max="11007" width="1" style="2" customWidth="1"/>
    <col min="11008" max="11008" width="14.453125" style="2" customWidth="1"/>
    <col min="11009" max="11009" width="1" style="2" customWidth="1"/>
    <col min="11010" max="11010" width="14.453125" style="2" customWidth="1"/>
    <col min="11011" max="11011" width="1" style="2" customWidth="1"/>
    <col min="11012" max="11012" width="14.453125" style="2" customWidth="1"/>
    <col min="11013" max="11013" width="1" style="2" customWidth="1"/>
    <col min="11014" max="11014" width="14.453125" style="2" customWidth="1"/>
    <col min="11015" max="11015" width="0" style="2" hidden="1" customWidth="1"/>
    <col min="11016" max="11258" width="12.81640625" style="2"/>
    <col min="11259" max="11259" width="14.54296875" style="2" customWidth="1"/>
    <col min="11260" max="11260" width="14.7265625" style="2" customWidth="1"/>
    <col min="11261" max="11261" width="12.7265625" style="2" customWidth="1"/>
    <col min="11262" max="11262" width="7" style="2" customWidth="1"/>
    <col min="11263" max="11263" width="1" style="2" customWidth="1"/>
    <col min="11264" max="11264" width="14.453125" style="2" customWidth="1"/>
    <col min="11265" max="11265" width="1" style="2" customWidth="1"/>
    <col min="11266" max="11266" width="14.453125" style="2" customWidth="1"/>
    <col min="11267" max="11267" width="1" style="2" customWidth="1"/>
    <col min="11268" max="11268" width="14.453125" style="2" customWidth="1"/>
    <col min="11269" max="11269" width="1" style="2" customWidth="1"/>
    <col min="11270" max="11270" width="14.453125" style="2" customWidth="1"/>
    <col min="11271" max="11271" width="0" style="2" hidden="1" customWidth="1"/>
    <col min="11272" max="11514" width="12.81640625" style="2"/>
    <col min="11515" max="11515" width="14.54296875" style="2" customWidth="1"/>
    <col min="11516" max="11516" width="14.7265625" style="2" customWidth="1"/>
    <col min="11517" max="11517" width="12.7265625" style="2" customWidth="1"/>
    <col min="11518" max="11518" width="7" style="2" customWidth="1"/>
    <col min="11519" max="11519" width="1" style="2" customWidth="1"/>
    <col min="11520" max="11520" width="14.453125" style="2" customWidth="1"/>
    <col min="11521" max="11521" width="1" style="2" customWidth="1"/>
    <col min="11522" max="11522" width="14.453125" style="2" customWidth="1"/>
    <col min="11523" max="11523" width="1" style="2" customWidth="1"/>
    <col min="11524" max="11524" width="14.453125" style="2" customWidth="1"/>
    <col min="11525" max="11525" width="1" style="2" customWidth="1"/>
    <col min="11526" max="11526" width="14.453125" style="2" customWidth="1"/>
    <col min="11527" max="11527" width="0" style="2" hidden="1" customWidth="1"/>
    <col min="11528" max="11770" width="12.81640625" style="2"/>
    <col min="11771" max="11771" width="14.54296875" style="2" customWidth="1"/>
    <col min="11772" max="11772" width="14.7265625" style="2" customWidth="1"/>
    <col min="11773" max="11773" width="12.7265625" style="2" customWidth="1"/>
    <col min="11774" max="11774" width="7" style="2" customWidth="1"/>
    <col min="11775" max="11775" width="1" style="2" customWidth="1"/>
    <col min="11776" max="11776" width="14.453125" style="2" customWidth="1"/>
    <col min="11777" max="11777" width="1" style="2" customWidth="1"/>
    <col min="11778" max="11778" width="14.453125" style="2" customWidth="1"/>
    <col min="11779" max="11779" width="1" style="2" customWidth="1"/>
    <col min="11780" max="11780" width="14.453125" style="2" customWidth="1"/>
    <col min="11781" max="11781" width="1" style="2" customWidth="1"/>
    <col min="11782" max="11782" width="14.453125" style="2" customWidth="1"/>
    <col min="11783" max="11783" width="0" style="2" hidden="1" customWidth="1"/>
    <col min="11784" max="12026" width="12.81640625" style="2"/>
    <col min="12027" max="12027" width="14.54296875" style="2" customWidth="1"/>
    <col min="12028" max="12028" width="14.7265625" style="2" customWidth="1"/>
    <col min="12029" max="12029" width="12.7265625" style="2" customWidth="1"/>
    <col min="12030" max="12030" width="7" style="2" customWidth="1"/>
    <col min="12031" max="12031" width="1" style="2" customWidth="1"/>
    <col min="12032" max="12032" width="14.453125" style="2" customWidth="1"/>
    <col min="12033" max="12033" width="1" style="2" customWidth="1"/>
    <col min="12034" max="12034" width="14.453125" style="2" customWidth="1"/>
    <col min="12035" max="12035" width="1" style="2" customWidth="1"/>
    <col min="12036" max="12036" width="14.453125" style="2" customWidth="1"/>
    <col min="12037" max="12037" width="1" style="2" customWidth="1"/>
    <col min="12038" max="12038" width="14.453125" style="2" customWidth="1"/>
    <col min="12039" max="12039" width="0" style="2" hidden="1" customWidth="1"/>
    <col min="12040" max="12282" width="12.81640625" style="2"/>
    <col min="12283" max="12283" width="14.54296875" style="2" customWidth="1"/>
    <col min="12284" max="12284" width="14.7265625" style="2" customWidth="1"/>
    <col min="12285" max="12285" width="12.7265625" style="2" customWidth="1"/>
    <col min="12286" max="12286" width="7" style="2" customWidth="1"/>
    <col min="12287" max="12287" width="1" style="2" customWidth="1"/>
    <col min="12288" max="12288" width="14.453125" style="2" customWidth="1"/>
    <col min="12289" max="12289" width="1" style="2" customWidth="1"/>
    <col min="12290" max="12290" width="14.453125" style="2" customWidth="1"/>
    <col min="12291" max="12291" width="1" style="2" customWidth="1"/>
    <col min="12292" max="12292" width="14.453125" style="2" customWidth="1"/>
    <col min="12293" max="12293" width="1" style="2" customWidth="1"/>
    <col min="12294" max="12294" width="14.453125" style="2" customWidth="1"/>
    <col min="12295" max="12295" width="0" style="2" hidden="1" customWidth="1"/>
    <col min="12296" max="12538" width="12.81640625" style="2"/>
    <col min="12539" max="12539" width="14.54296875" style="2" customWidth="1"/>
    <col min="12540" max="12540" width="14.7265625" style="2" customWidth="1"/>
    <col min="12541" max="12541" width="12.7265625" style="2" customWidth="1"/>
    <col min="12542" max="12542" width="7" style="2" customWidth="1"/>
    <col min="12543" max="12543" width="1" style="2" customWidth="1"/>
    <col min="12544" max="12544" width="14.453125" style="2" customWidth="1"/>
    <col min="12545" max="12545" width="1" style="2" customWidth="1"/>
    <col min="12546" max="12546" width="14.453125" style="2" customWidth="1"/>
    <col min="12547" max="12547" width="1" style="2" customWidth="1"/>
    <col min="12548" max="12548" width="14.453125" style="2" customWidth="1"/>
    <col min="12549" max="12549" width="1" style="2" customWidth="1"/>
    <col min="12550" max="12550" width="14.453125" style="2" customWidth="1"/>
    <col min="12551" max="12551" width="0" style="2" hidden="1" customWidth="1"/>
    <col min="12552" max="12794" width="12.81640625" style="2"/>
    <col min="12795" max="12795" width="14.54296875" style="2" customWidth="1"/>
    <col min="12796" max="12796" width="14.7265625" style="2" customWidth="1"/>
    <col min="12797" max="12797" width="12.7265625" style="2" customWidth="1"/>
    <col min="12798" max="12798" width="7" style="2" customWidth="1"/>
    <col min="12799" max="12799" width="1" style="2" customWidth="1"/>
    <col min="12800" max="12800" width="14.453125" style="2" customWidth="1"/>
    <col min="12801" max="12801" width="1" style="2" customWidth="1"/>
    <col min="12802" max="12802" width="14.453125" style="2" customWidth="1"/>
    <col min="12803" max="12803" width="1" style="2" customWidth="1"/>
    <col min="12804" max="12804" width="14.453125" style="2" customWidth="1"/>
    <col min="12805" max="12805" width="1" style="2" customWidth="1"/>
    <col min="12806" max="12806" width="14.453125" style="2" customWidth="1"/>
    <col min="12807" max="12807" width="0" style="2" hidden="1" customWidth="1"/>
    <col min="12808" max="13050" width="12.81640625" style="2"/>
    <col min="13051" max="13051" width="14.54296875" style="2" customWidth="1"/>
    <col min="13052" max="13052" width="14.7265625" style="2" customWidth="1"/>
    <col min="13053" max="13053" width="12.7265625" style="2" customWidth="1"/>
    <col min="13054" max="13054" width="7" style="2" customWidth="1"/>
    <col min="13055" max="13055" width="1" style="2" customWidth="1"/>
    <col min="13056" max="13056" width="14.453125" style="2" customWidth="1"/>
    <col min="13057" max="13057" width="1" style="2" customWidth="1"/>
    <col min="13058" max="13058" width="14.453125" style="2" customWidth="1"/>
    <col min="13059" max="13059" width="1" style="2" customWidth="1"/>
    <col min="13060" max="13060" width="14.453125" style="2" customWidth="1"/>
    <col min="13061" max="13061" width="1" style="2" customWidth="1"/>
    <col min="13062" max="13062" width="14.453125" style="2" customWidth="1"/>
    <col min="13063" max="13063" width="0" style="2" hidden="1" customWidth="1"/>
    <col min="13064" max="13306" width="12.81640625" style="2"/>
    <col min="13307" max="13307" width="14.54296875" style="2" customWidth="1"/>
    <col min="13308" max="13308" width="14.7265625" style="2" customWidth="1"/>
    <col min="13309" max="13309" width="12.7265625" style="2" customWidth="1"/>
    <col min="13310" max="13310" width="7" style="2" customWidth="1"/>
    <col min="13311" max="13311" width="1" style="2" customWidth="1"/>
    <col min="13312" max="13312" width="14.453125" style="2" customWidth="1"/>
    <col min="13313" max="13313" width="1" style="2" customWidth="1"/>
    <col min="13314" max="13314" width="14.453125" style="2" customWidth="1"/>
    <col min="13315" max="13315" width="1" style="2" customWidth="1"/>
    <col min="13316" max="13316" width="14.453125" style="2" customWidth="1"/>
    <col min="13317" max="13317" width="1" style="2" customWidth="1"/>
    <col min="13318" max="13318" width="14.453125" style="2" customWidth="1"/>
    <col min="13319" max="13319" width="0" style="2" hidden="1" customWidth="1"/>
    <col min="13320" max="13562" width="12.81640625" style="2"/>
    <col min="13563" max="13563" width="14.54296875" style="2" customWidth="1"/>
    <col min="13564" max="13564" width="14.7265625" style="2" customWidth="1"/>
    <col min="13565" max="13565" width="12.7265625" style="2" customWidth="1"/>
    <col min="13566" max="13566" width="7" style="2" customWidth="1"/>
    <col min="13567" max="13567" width="1" style="2" customWidth="1"/>
    <col min="13568" max="13568" width="14.453125" style="2" customWidth="1"/>
    <col min="13569" max="13569" width="1" style="2" customWidth="1"/>
    <col min="13570" max="13570" width="14.453125" style="2" customWidth="1"/>
    <col min="13571" max="13571" width="1" style="2" customWidth="1"/>
    <col min="13572" max="13572" width="14.453125" style="2" customWidth="1"/>
    <col min="13573" max="13573" width="1" style="2" customWidth="1"/>
    <col min="13574" max="13574" width="14.453125" style="2" customWidth="1"/>
    <col min="13575" max="13575" width="0" style="2" hidden="1" customWidth="1"/>
    <col min="13576" max="13818" width="12.81640625" style="2"/>
    <col min="13819" max="13819" width="14.54296875" style="2" customWidth="1"/>
    <col min="13820" max="13820" width="14.7265625" style="2" customWidth="1"/>
    <col min="13821" max="13821" width="12.7265625" style="2" customWidth="1"/>
    <col min="13822" max="13822" width="7" style="2" customWidth="1"/>
    <col min="13823" max="13823" width="1" style="2" customWidth="1"/>
    <col min="13824" max="13824" width="14.453125" style="2" customWidth="1"/>
    <col min="13825" max="13825" width="1" style="2" customWidth="1"/>
    <col min="13826" max="13826" width="14.453125" style="2" customWidth="1"/>
    <col min="13827" max="13827" width="1" style="2" customWidth="1"/>
    <col min="13828" max="13828" width="14.453125" style="2" customWidth="1"/>
    <col min="13829" max="13829" width="1" style="2" customWidth="1"/>
    <col min="13830" max="13830" width="14.453125" style="2" customWidth="1"/>
    <col min="13831" max="13831" width="0" style="2" hidden="1" customWidth="1"/>
    <col min="13832" max="14074" width="12.81640625" style="2"/>
    <col min="14075" max="14075" width="14.54296875" style="2" customWidth="1"/>
    <col min="14076" max="14076" width="14.7265625" style="2" customWidth="1"/>
    <col min="14077" max="14077" width="12.7265625" style="2" customWidth="1"/>
    <col min="14078" max="14078" width="7" style="2" customWidth="1"/>
    <col min="14079" max="14079" width="1" style="2" customWidth="1"/>
    <col min="14080" max="14080" width="14.453125" style="2" customWidth="1"/>
    <col min="14081" max="14081" width="1" style="2" customWidth="1"/>
    <col min="14082" max="14082" width="14.453125" style="2" customWidth="1"/>
    <col min="14083" max="14083" width="1" style="2" customWidth="1"/>
    <col min="14084" max="14084" width="14.453125" style="2" customWidth="1"/>
    <col min="14085" max="14085" width="1" style="2" customWidth="1"/>
    <col min="14086" max="14086" width="14.453125" style="2" customWidth="1"/>
    <col min="14087" max="14087" width="0" style="2" hidden="1" customWidth="1"/>
    <col min="14088" max="14330" width="12.81640625" style="2"/>
    <col min="14331" max="14331" width="14.54296875" style="2" customWidth="1"/>
    <col min="14332" max="14332" width="14.7265625" style="2" customWidth="1"/>
    <col min="14333" max="14333" width="12.7265625" style="2" customWidth="1"/>
    <col min="14334" max="14334" width="7" style="2" customWidth="1"/>
    <col min="14335" max="14335" width="1" style="2" customWidth="1"/>
    <col min="14336" max="14336" width="14.453125" style="2" customWidth="1"/>
    <col min="14337" max="14337" width="1" style="2" customWidth="1"/>
    <col min="14338" max="14338" width="14.453125" style="2" customWidth="1"/>
    <col min="14339" max="14339" width="1" style="2" customWidth="1"/>
    <col min="14340" max="14340" width="14.453125" style="2" customWidth="1"/>
    <col min="14341" max="14341" width="1" style="2" customWidth="1"/>
    <col min="14342" max="14342" width="14.453125" style="2" customWidth="1"/>
    <col min="14343" max="14343" width="0" style="2" hidden="1" customWidth="1"/>
    <col min="14344" max="14586" width="12.81640625" style="2"/>
    <col min="14587" max="14587" width="14.54296875" style="2" customWidth="1"/>
    <col min="14588" max="14588" width="14.7265625" style="2" customWidth="1"/>
    <col min="14589" max="14589" width="12.7265625" style="2" customWidth="1"/>
    <col min="14590" max="14590" width="7" style="2" customWidth="1"/>
    <col min="14591" max="14591" width="1" style="2" customWidth="1"/>
    <col min="14592" max="14592" width="14.453125" style="2" customWidth="1"/>
    <col min="14593" max="14593" width="1" style="2" customWidth="1"/>
    <col min="14594" max="14594" width="14.453125" style="2" customWidth="1"/>
    <col min="14595" max="14595" width="1" style="2" customWidth="1"/>
    <col min="14596" max="14596" width="14.453125" style="2" customWidth="1"/>
    <col min="14597" max="14597" width="1" style="2" customWidth="1"/>
    <col min="14598" max="14598" width="14.453125" style="2" customWidth="1"/>
    <col min="14599" max="14599" width="0" style="2" hidden="1" customWidth="1"/>
    <col min="14600" max="14842" width="12.81640625" style="2"/>
    <col min="14843" max="14843" width="14.54296875" style="2" customWidth="1"/>
    <col min="14844" max="14844" width="14.7265625" style="2" customWidth="1"/>
    <col min="14845" max="14845" width="12.7265625" style="2" customWidth="1"/>
    <col min="14846" max="14846" width="7" style="2" customWidth="1"/>
    <col min="14847" max="14847" width="1" style="2" customWidth="1"/>
    <col min="14848" max="14848" width="14.453125" style="2" customWidth="1"/>
    <col min="14849" max="14849" width="1" style="2" customWidth="1"/>
    <col min="14850" max="14850" width="14.453125" style="2" customWidth="1"/>
    <col min="14851" max="14851" width="1" style="2" customWidth="1"/>
    <col min="14852" max="14852" width="14.453125" style="2" customWidth="1"/>
    <col min="14853" max="14853" width="1" style="2" customWidth="1"/>
    <col min="14854" max="14854" width="14.453125" style="2" customWidth="1"/>
    <col min="14855" max="14855" width="0" style="2" hidden="1" customWidth="1"/>
    <col min="14856" max="15098" width="12.81640625" style="2"/>
    <col min="15099" max="15099" width="14.54296875" style="2" customWidth="1"/>
    <col min="15100" max="15100" width="14.7265625" style="2" customWidth="1"/>
    <col min="15101" max="15101" width="12.7265625" style="2" customWidth="1"/>
    <col min="15102" max="15102" width="7" style="2" customWidth="1"/>
    <col min="15103" max="15103" width="1" style="2" customWidth="1"/>
    <col min="15104" max="15104" width="14.453125" style="2" customWidth="1"/>
    <col min="15105" max="15105" width="1" style="2" customWidth="1"/>
    <col min="15106" max="15106" width="14.453125" style="2" customWidth="1"/>
    <col min="15107" max="15107" width="1" style="2" customWidth="1"/>
    <col min="15108" max="15108" width="14.453125" style="2" customWidth="1"/>
    <col min="15109" max="15109" width="1" style="2" customWidth="1"/>
    <col min="15110" max="15110" width="14.453125" style="2" customWidth="1"/>
    <col min="15111" max="15111" width="0" style="2" hidden="1" customWidth="1"/>
    <col min="15112" max="15354" width="12.81640625" style="2"/>
    <col min="15355" max="15355" width="14.54296875" style="2" customWidth="1"/>
    <col min="15356" max="15356" width="14.7265625" style="2" customWidth="1"/>
    <col min="15357" max="15357" width="12.7265625" style="2" customWidth="1"/>
    <col min="15358" max="15358" width="7" style="2" customWidth="1"/>
    <col min="15359" max="15359" width="1" style="2" customWidth="1"/>
    <col min="15360" max="15360" width="14.453125" style="2" customWidth="1"/>
    <col min="15361" max="15361" width="1" style="2" customWidth="1"/>
    <col min="15362" max="15362" width="14.453125" style="2" customWidth="1"/>
    <col min="15363" max="15363" width="1" style="2" customWidth="1"/>
    <col min="15364" max="15364" width="14.453125" style="2" customWidth="1"/>
    <col min="15365" max="15365" width="1" style="2" customWidth="1"/>
    <col min="15366" max="15366" width="14.453125" style="2" customWidth="1"/>
    <col min="15367" max="15367" width="0" style="2" hidden="1" customWidth="1"/>
    <col min="15368" max="15610" width="12.81640625" style="2"/>
    <col min="15611" max="15611" width="14.54296875" style="2" customWidth="1"/>
    <col min="15612" max="15612" width="14.7265625" style="2" customWidth="1"/>
    <col min="15613" max="15613" width="12.7265625" style="2" customWidth="1"/>
    <col min="15614" max="15614" width="7" style="2" customWidth="1"/>
    <col min="15615" max="15615" width="1" style="2" customWidth="1"/>
    <col min="15616" max="15616" width="14.453125" style="2" customWidth="1"/>
    <col min="15617" max="15617" width="1" style="2" customWidth="1"/>
    <col min="15618" max="15618" width="14.453125" style="2" customWidth="1"/>
    <col min="15619" max="15619" width="1" style="2" customWidth="1"/>
    <col min="15620" max="15620" width="14.453125" style="2" customWidth="1"/>
    <col min="15621" max="15621" width="1" style="2" customWidth="1"/>
    <col min="15622" max="15622" width="14.453125" style="2" customWidth="1"/>
    <col min="15623" max="15623" width="0" style="2" hidden="1" customWidth="1"/>
    <col min="15624" max="15866" width="12.81640625" style="2"/>
    <col min="15867" max="15867" width="14.54296875" style="2" customWidth="1"/>
    <col min="15868" max="15868" width="14.7265625" style="2" customWidth="1"/>
    <col min="15869" max="15869" width="12.7265625" style="2" customWidth="1"/>
    <col min="15870" max="15870" width="7" style="2" customWidth="1"/>
    <col min="15871" max="15871" width="1" style="2" customWidth="1"/>
    <col min="15872" max="15872" width="14.453125" style="2" customWidth="1"/>
    <col min="15873" max="15873" width="1" style="2" customWidth="1"/>
    <col min="15874" max="15874" width="14.453125" style="2" customWidth="1"/>
    <col min="15875" max="15875" width="1" style="2" customWidth="1"/>
    <col min="15876" max="15876" width="14.453125" style="2" customWidth="1"/>
    <col min="15877" max="15877" width="1" style="2" customWidth="1"/>
    <col min="15878" max="15878" width="14.453125" style="2" customWidth="1"/>
    <col min="15879" max="15879" width="0" style="2" hidden="1" customWidth="1"/>
    <col min="15880" max="16122" width="12.81640625" style="2"/>
    <col min="16123" max="16123" width="14.54296875" style="2" customWidth="1"/>
    <col min="16124" max="16124" width="14.7265625" style="2" customWidth="1"/>
    <col min="16125" max="16125" width="12.7265625" style="2" customWidth="1"/>
    <col min="16126" max="16126" width="7" style="2" customWidth="1"/>
    <col min="16127" max="16127" width="1" style="2" customWidth="1"/>
    <col min="16128" max="16128" width="14.453125" style="2" customWidth="1"/>
    <col min="16129" max="16129" width="1" style="2" customWidth="1"/>
    <col min="16130" max="16130" width="14.453125" style="2" customWidth="1"/>
    <col min="16131" max="16131" width="1" style="2" customWidth="1"/>
    <col min="16132" max="16132" width="14.453125" style="2" customWidth="1"/>
    <col min="16133" max="16133" width="1" style="2" customWidth="1"/>
    <col min="16134" max="16134" width="14.453125" style="2" customWidth="1"/>
    <col min="16135" max="16135" width="0" style="2" hidden="1" customWidth="1"/>
    <col min="16136" max="16384" width="12.81640625" style="2"/>
  </cols>
  <sheetData>
    <row r="1" spans="1:9" ht="23.25" customHeight="1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23.25" customHeight="1">
      <c r="A2" s="1" t="s">
        <v>0</v>
      </c>
      <c r="B2" s="3"/>
      <c r="C2" s="3"/>
      <c r="D2" s="3"/>
      <c r="E2" s="3"/>
      <c r="F2" s="4"/>
      <c r="G2" s="4"/>
      <c r="H2" s="4"/>
      <c r="I2" s="4"/>
    </row>
    <row r="3" spans="1:9" ht="23.25" customHeight="1">
      <c r="A3" s="5"/>
      <c r="B3" s="3"/>
      <c r="C3" s="3"/>
      <c r="D3" s="3"/>
      <c r="E3" s="3"/>
      <c r="F3" s="6"/>
      <c r="G3" s="5"/>
      <c r="H3" s="6"/>
      <c r="I3" s="35" t="s">
        <v>1</v>
      </c>
    </row>
    <row r="4" spans="1:9" ht="23.25" customHeight="1">
      <c r="A4" s="3"/>
      <c r="B4" s="3"/>
      <c r="C4" s="3"/>
      <c r="D4" s="3"/>
      <c r="E4" s="10" t="s">
        <v>3</v>
      </c>
      <c r="F4" s="11"/>
      <c r="G4" s="71" t="str">
        <f>"31 มีนาคม 2562"</f>
        <v>31 มีนาคม 2562</v>
      </c>
      <c r="H4" s="11"/>
      <c r="I4" s="71" t="str">
        <f>"30 กันยายน 2561"</f>
        <v>30 กันยายน 2561</v>
      </c>
    </row>
    <row r="5" spans="1:9" ht="23.25" customHeight="1">
      <c r="A5" s="3"/>
      <c r="B5" s="3"/>
      <c r="C5" s="3"/>
      <c r="D5" s="3"/>
      <c r="E5" s="12"/>
      <c r="F5" s="11"/>
      <c r="G5" s="13" t="s">
        <v>4</v>
      </c>
      <c r="H5" s="13"/>
      <c r="I5" s="13" t="s">
        <v>128</v>
      </c>
    </row>
    <row r="6" spans="1:9" ht="23.25" customHeight="1">
      <c r="A6" s="3"/>
      <c r="B6" s="3"/>
      <c r="C6" s="3"/>
      <c r="D6" s="3"/>
      <c r="E6" s="12"/>
      <c r="F6" s="11"/>
      <c r="G6" s="13" t="s">
        <v>5</v>
      </c>
      <c r="H6" s="13"/>
      <c r="I6" s="13"/>
    </row>
    <row r="7" spans="1:9" ht="23.25" customHeight="1">
      <c r="A7" s="87" t="s">
        <v>6</v>
      </c>
      <c r="E7" s="6"/>
    </row>
    <row r="8" spans="1:9" ht="23.25" customHeight="1">
      <c r="A8" s="87" t="s">
        <v>7</v>
      </c>
      <c r="G8" s="25"/>
      <c r="H8" s="25"/>
      <c r="I8" s="25"/>
    </row>
    <row r="9" spans="1:9" ht="23.25" customHeight="1">
      <c r="A9" s="88" t="s">
        <v>8</v>
      </c>
      <c r="C9" s="14"/>
      <c r="D9" s="14"/>
      <c r="E9" s="15"/>
      <c r="F9" s="16"/>
      <c r="G9" s="25">
        <v>272559</v>
      </c>
      <c r="H9" s="25"/>
      <c r="I9" s="89">
        <v>322257</v>
      </c>
    </row>
    <row r="10" spans="1:9" ht="23.25" customHeight="1">
      <c r="A10" s="88" t="s">
        <v>103</v>
      </c>
      <c r="C10" s="14"/>
      <c r="D10" s="14"/>
      <c r="E10" s="15">
        <v>3</v>
      </c>
      <c r="F10" s="16"/>
      <c r="G10" s="25">
        <v>104825</v>
      </c>
      <c r="H10" s="25"/>
      <c r="I10" s="89">
        <v>175532</v>
      </c>
    </row>
    <row r="11" spans="1:9" ht="23.25" customHeight="1">
      <c r="A11" s="88" t="s">
        <v>69</v>
      </c>
      <c r="C11" s="14"/>
      <c r="D11" s="14"/>
      <c r="E11" s="15">
        <v>4</v>
      </c>
      <c r="F11" s="16"/>
      <c r="G11" s="25">
        <v>544695</v>
      </c>
      <c r="H11" s="25"/>
      <c r="I11" s="89">
        <v>543787</v>
      </c>
    </row>
    <row r="12" spans="1:9" ht="23.25" customHeight="1">
      <c r="A12" s="88" t="s">
        <v>54</v>
      </c>
      <c r="C12" s="14"/>
      <c r="D12" s="14"/>
      <c r="E12" s="15"/>
      <c r="F12" s="16"/>
      <c r="G12" s="25">
        <v>196930</v>
      </c>
      <c r="H12" s="25"/>
      <c r="I12" s="89">
        <v>246255</v>
      </c>
    </row>
    <row r="13" spans="1:9" ht="23.25" customHeight="1">
      <c r="A13" s="88" t="s">
        <v>9</v>
      </c>
      <c r="C13" s="14"/>
      <c r="D13" s="14"/>
      <c r="E13" s="15"/>
      <c r="F13" s="16"/>
      <c r="G13" s="25">
        <v>41642</v>
      </c>
      <c r="H13" s="25"/>
      <c r="I13" s="89">
        <v>30799</v>
      </c>
    </row>
    <row r="14" spans="1:9" ht="23.25" customHeight="1">
      <c r="A14" s="87" t="s">
        <v>10</v>
      </c>
      <c r="E14" s="15"/>
      <c r="F14" s="16"/>
      <c r="G14" s="47">
        <f>SUM(G9:G13)</f>
        <v>1160651</v>
      </c>
      <c r="H14" s="25"/>
      <c r="I14" s="90">
        <f>SUM(I9:I13)</f>
        <v>1318630</v>
      </c>
    </row>
    <row r="15" spans="1:9" ht="23.25" customHeight="1">
      <c r="A15" s="87" t="s">
        <v>11</v>
      </c>
      <c r="E15" s="15"/>
      <c r="F15" s="16"/>
      <c r="G15" s="25"/>
      <c r="H15" s="25"/>
      <c r="I15" s="89"/>
    </row>
    <row r="16" spans="1:9" ht="23.25" customHeight="1">
      <c r="A16" s="88" t="s">
        <v>104</v>
      </c>
      <c r="E16" s="15">
        <v>5</v>
      </c>
      <c r="F16" s="16"/>
      <c r="G16" s="25">
        <v>25704</v>
      </c>
      <c r="H16" s="25"/>
      <c r="I16" s="89">
        <v>25704</v>
      </c>
    </row>
    <row r="17" spans="1:9" ht="23.25" customHeight="1">
      <c r="A17" s="88" t="s">
        <v>99</v>
      </c>
      <c r="E17" s="15">
        <v>6</v>
      </c>
      <c r="F17" s="16"/>
      <c r="G17" s="25">
        <v>123936</v>
      </c>
      <c r="H17" s="25"/>
      <c r="I17" s="89">
        <v>125006</v>
      </c>
    </row>
    <row r="18" spans="1:9" ht="23.25" customHeight="1">
      <c r="A18" s="88" t="s">
        <v>70</v>
      </c>
      <c r="E18" s="15">
        <v>7</v>
      </c>
      <c r="F18" s="16"/>
      <c r="G18" s="25">
        <v>1003957</v>
      </c>
      <c r="H18" s="25"/>
      <c r="I18" s="89">
        <v>975261</v>
      </c>
    </row>
    <row r="19" spans="1:9" ht="23.25" customHeight="1">
      <c r="A19" s="88" t="s">
        <v>105</v>
      </c>
      <c r="E19" s="15"/>
      <c r="F19" s="16"/>
      <c r="G19" s="25">
        <v>11495</v>
      </c>
      <c r="H19" s="25"/>
      <c r="I19" s="89">
        <v>15999</v>
      </c>
    </row>
    <row r="20" spans="1:9" ht="23.25" customHeight="1">
      <c r="A20" s="88" t="s">
        <v>98</v>
      </c>
      <c r="E20" s="15"/>
      <c r="F20" s="16"/>
      <c r="G20" s="25">
        <v>8461</v>
      </c>
      <c r="H20" s="25"/>
      <c r="I20" s="89">
        <v>8996</v>
      </c>
    </row>
    <row r="21" spans="1:9" ht="23.25" customHeight="1">
      <c r="A21" s="88" t="s">
        <v>12</v>
      </c>
      <c r="E21" s="15"/>
      <c r="F21" s="16"/>
      <c r="G21" s="26">
        <v>21337</v>
      </c>
      <c r="H21" s="25"/>
      <c r="I21" s="91">
        <v>17879</v>
      </c>
    </row>
    <row r="22" spans="1:9" ht="23.25" customHeight="1">
      <c r="A22" s="87" t="s">
        <v>13</v>
      </c>
      <c r="E22" s="15"/>
      <c r="F22" s="16"/>
      <c r="G22" s="26">
        <f>SUM(G16:G21)</f>
        <v>1194890</v>
      </c>
      <c r="H22" s="25"/>
      <c r="I22" s="91">
        <f>SUM(I16:I21)</f>
        <v>1168845</v>
      </c>
    </row>
    <row r="23" spans="1:9" ht="23.25" customHeight="1" thickBot="1">
      <c r="A23" s="87" t="s">
        <v>14</v>
      </c>
      <c r="E23" s="20"/>
      <c r="F23" s="16"/>
      <c r="G23" s="59">
        <f>SUM(G14+G22)</f>
        <v>2355541</v>
      </c>
      <c r="H23" s="25"/>
      <c r="I23" s="92">
        <f>SUM(I14+I22)</f>
        <v>2487475</v>
      </c>
    </row>
    <row r="24" spans="1:9" ht="23.25" customHeight="1" thickTop="1">
      <c r="E24" s="20"/>
      <c r="G24" s="22"/>
      <c r="I24" s="22"/>
    </row>
    <row r="25" spans="1:9" ht="23.25" customHeight="1">
      <c r="A25" s="2" t="s">
        <v>15</v>
      </c>
      <c r="C25" s="14"/>
      <c r="D25" s="14"/>
    </row>
    <row r="26" spans="1:9" ht="23.25" customHeight="1">
      <c r="A26" s="1" t="s">
        <v>102</v>
      </c>
      <c r="B26" s="3"/>
      <c r="C26" s="3"/>
      <c r="D26" s="3"/>
      <c r="E26" s="3"/>
      <c r="F26" s="4"/>
      <c r="G26" s="4"/>
      <c r="H26" s="4"/>
      <c r="I26" s="4"/>
    </row>
    <row r="27" spans="1:9" ht="23.25" customHeight="1">
      <c r="A27" s="1" t="s">
        <v>16</v>
      </c>
      <c r="B27" s="3"/>
      <c r="C27" s="3"/>
      <c r="D27" s="3"/>
      <c r="E27" s="3"/>
      <c r="F27" s="4"/>
      <c r="G27" s="4"/>
      <c r="H27" s="4"/>
      <c r="I27" s="4"/>
    </row>
    <row r="28" spans="1:9" ht="23.25" customHeight="1">
      <c r="A28" s="5"/>
      <c r="B28" s="3"/>
      <c r="C28" s="3"/>
      <c r="D28" s="3"/>
      <c r="E28" s="3"/>
      <c r="F28" s="6"/>
      <c r="G28" s="5"/>
      <c r="H28" s="6"/>
      <c r="I28" s="35" t="s">
        <v>1</v>
      </c>
    </row>
    <row r="29" spans="1:9" ht="23.25" customHeight="1">
      <c r="A29" s="3"/>
      <c r="B29" s="3"/>
      <c r="C29" s="3"/>
      <c r="D29" s="3"/>
      <c r="E29" s="10" t="s">
        <v>3</v>
      </c>
      <c r="F29" s="11"/>
      <c r="G29" s="71" t="str">
        <f>"31 มีนาคม 2562"</f>
        <v>31 มีนาคม 2562</v>
      </c>
      <c r="H29" s="11"/>
      <c r="I29" s="71" t="str">
        <f>"30 กันยายน 2561"</f>
        <v>30 กันยายน 2561</v>
      </c>
    </row>
    <row r="30" spans="1:9" ht="23.25" customHeight="1">
      <c r="A30" s="3"/>
      <c r="B30" s="3"/>
      <c r="C30" s="3"/>
      <c r="D30" s="3"/>
      <c r="E30" s="12"/>
      <c r="F30" s="11"/>
      <c r="G30" s="13" t="s">
        <v>4</v>
      </c>
      <c r="H30" s="13"/>
      <c r="I30" s="13" t="s">
        <v>128</v>
      </c>
    </row>
    <row r="31" spans="1:9" ht="23.25" customHeight="1">
      <c r="A31" s="3"/>
      <c r="B31" s="3"/>
      <c r="C31" s="3"/>
      <c r="D31" s="3"/>
      <c r="E31" s="12"/>
      <c r="F31" s="11"/>
      <c r="G31" s="13" t="s">
        <v>5</v>
      </c>
      <c r="H31" s="13"/>
      <c r="I31" s="13"/>
    </row>
    <row r="32" spans="1:9" ht="23.25" customHeight="1">
      <c r="A32" s="87" t="s">
        <v>17</v>
      </c>
      <c r="C32" s="14"/>
      <c r="D32" s="14"/>
      <c r="G32" s="23"/>
      <c r="I32" s="23"/>
    </row>
    <row r="33" spans="1:9" ht="23.25" customHeight="1">
      <c r="A33" s="87" t="s">
        <v>18</v>
      </c>
    </row>
    <row r="34" spans="1:9" ht="23.25" customHeight="1">
      <c r="A34" s="88" t="s">
        <v>71</v>
      </c>
      <c r="C34" s="14"/>
      <c r="D34" s="14"/>
      <c r="E34" s="15">
        <v>8</v>
      </c>
      <c r="G34" s="98">
        <v>594659</v>
      </c>
      <c r="H34" s="89"/>
      <c r="I34" s="98">
        <v>662286</v>
      </c>
    </row>
    <row r="35" spans="1:9" ht="23.25" customHeight="1">
      <c r="A35" s="88" t="s">
        <v>149</v>
      </c>
      <c r="C35" s="14"/>
      <c r="D35" s="14"/>
      <c r="E35" s="15"/>
      <c r="G35" s="98"/>
      <c r="H35" s="89"/>
      <c r="I35" s="98"/>
    </row>
    <row r="36" spans="1:9" ht="23.25" customHeight="1">
      <c r="A36" s="88" t="s">
        <v>141</v>
      </c>
      <c r="C36" s="14"/>
      <c r="D36" s="14"/>
      <c r="E36" s="15">
        <v>9</v>
      </c>
      <c r="G36" s="89">
        <v>16060</v>
      </c>
      <c r="H36" s="89"/>
      <c r="I36" s="89">
        <v>48520</v>
      </c>
    </row>
    <row r="37" spans="1:9" ht="23.25" customHeight="1">
      <c r="A37" s="88" t="s">
        <v>140</v>
      </c>
      <c r="C37" s="14"/>
      <c r="D37" s="14"/>
      <c r="E37" s="15"/>
      <c r="G37" s="89"/>
      <c r="H37" s="89"/>
      <c r="I37" s="89"/>
    </row>
    <row r="38" spans="1:9" ht="23.25" customHeight="1">
      <c r="A38" s="88" t="s">
        <v>141</v>
      </c>
      <c r="C38" s="14"/>
      <c r="D38" s="14"/>
      <c r="E38" s="15"/>
      <c r="G38" s="98">
        <v>4120</v>
      </c>
      <c r="H38" s="89"/>
      <c r="I38" s="98">
        <v>4454</v>
      </c>
    </row>
    <row r="39" spans="1:9" ht="23.25" customHeight="1">
      <c r="A39" s="88" t="s">
        <v>19</v>
      </c>
      <c r="C39" s="14"/>
      <c r="D39" s="14"/>
      <c r="E39" s="15"/>
      <c r="G39" s="98">
        <v>10767</v>
      </c>
      <c r="H39" s="89"/>
      <c r="I39" s="98">
        <v>11651</v>
      </c>
    </row>
    <row r="40" spans="1:9" ht="23.25" customHeight="1">
      <c r="A40" s="87" t="s">
        <v>20</v>
      </c>
      <c r="C40" s="14"/>
      <c r="D40" s="14"/>
      <c r="E40" s="15"/>
      <c r="G40" s="90">
        <f>SUM(G34:G39)</f>
        <v>625606</v>
      </c>
      <c r="H40" s="89"/>
      <c r="I40" s="90">
        <f>SUM(I34:I39)</f>
        <v>726911</v>
      </c>
    </row>
    <row r="41" spans="1:9" ht="23.25" customHeight="1">
      <c r="A41" s="87" t="s">
        <v>21</v>
      </c>
      <c r="C41" s="14"/>
      <c r="D41" s="14"/>
      <c r="E41" s="15"/>
      <c r="G41" s="89"/>
      <c r="H41" s="89"/>
      <c r="I41" s="89"/>
    </row>
    <row r="42" spans="1:9" ht="23.25" customHeight="1">
      <c r="A42" s="88" t="s">
        <v>152</v>
      </c>
      <c r="C42" s="14"/>
      <c r="D42" s="14"/>
      <c r="E42" s="15"/>
      <c r="G42" s="89"/>
      <c r="H42" s="89"/>
      <c r="I42" s="89"/>
    </row>
    <row r="43" spans="1:9" ht="23.25" customHeight="1">
      <c r="A43" s="88" t="s">
        <v>141</v>
      </c>
      <c r="C43" s="14"/>
      <c r="D43" s="14"/>
      <c r="E43" s="15">
        <v>9</v>
      </c>
      <c r="G43" s="89">
        <v>0</v>
      </c>
      <c r="H43" s="94"/>
      <c r="I43" s="89">
        <v>0</v>
      </c>
    </row>
    <row r="44" spans="1:9" ht="23.25" customHeight="1">
      <c r="A44" s="88" t="s">
        <v>142</v>
      </c>
      <c r="C44" s="14"/>
      <c r="D44" s="14"/>
      <c r="E44" s="15"/>
      <c r="G44" s="89"/>
      <c r="H44" s="89"/>
      <c r="I44" s="89"/>
    </row>
    <row r="45" spans="1:9" ht="23.25" customHeight="1">
      <c r="A45" s="88" t="s">
        <v>141</v>
      </c>
      <c r="C45" s="14"/>
      <c r="D45" s="14"/>
      <c r="E45" s="15"/>
      <c r="G45" s="89">
        <v>1324</v>
      </c>
      <c r="H45" s="94"/>
      <c r="I45" s="89">
        <v>1813</v>
      </c>
    </row>
    <row r="46" spans="1:9" ht="23.25" customHeight="1">
      <c r="A46" s="88" t="s">
        <v>22</v>
      </c>
      <c r="C46" s="14"/>
      <c r="D46" s="14"/>
      <c r="E46" s="15">
        <v>10</v>
      </c>
      <c r="G46" s="89">
        <v>49963</v>
      </c>
      <c r="H46" s="94"/>
      <c r="I46" s="89">
        <v>54329</v>
      </c>
    </row>
    <row r="47" spans="1:9" ht="23.25" customHeight="1">
      <c r="A47" s="88" t="s">
        <v>107</v>
      </c>
      <c r="C47" s="14"/>
      <c r="D47" s="14"/>
      <c r="E47" s="15">
        <v>11</v>
      </c>
      <c r="G47" s="89">
        <v>20278</v>
      </c>
      <c r="H47" s="94"/>
      <c r="I47" s="89">
        <v>20230</v>
      </c>
    </row>
    <row r="48" spans="1:9" ht="23.25" customHeight="1">
      <c r="A48" s="88" t="s">
        <v>106</v>
      </c>
      <c r="C48" s="14"/>
      <c r="D48" s="14"/>
      <c r="G48" s="89">
        <v>93</v>
      </c>
      <c r="H48" s="89"/>
      <c r="I48" s="89">
        <v>93</v>
      </c>
    </row>
    <row r="49" spans="1:9" ht="23.25" customHeight="1">
      <c r="A49" s="87" t="s">
        <v>23</v>
      </c>
      <c r="C49" s="14"/>
      <c r="D49" s="14"/>
      <c r="E49" s="15"/>
      <c r="G49" s="90">
        <f>SUM(G42:G48)</f>
        <v>71658</v>
      </c>
      <c r="H49" s="89"/>
      <c r="I49" s="90">
        <f>SUM(I42:I48)</f>
        <v>76465</v>
      </c>
    </row>
    <row r="50" spans="1:9" ht="23.25" customHeight="1">
      <c r="A50" s="87" t="s">
        <v>24</v>
      </c>
      <c r="C50" s="14"/>
      <c r="D50" s="14"/>
      <c r="E50" s="15"/>
      <c r="G50" s="90">
        <f>SUM(G40,G49)</f>
        <v>697264</v>
      </c>
      <c r="H50" s="89"/>
      <c r="I50" s="90">
        <f>SUM(I40,I49)</f>
        <v>803376</v>
      </c>
    </row>
    <row r="51" spans="1:9" ht="23.25" customHeight="1">
      <c r="E51" s="20"/>
      <c r="G51" s="22"/>
      <c r="I51" s="22"/>
    </row>
    <row r="52" spans="1:9" ht="23.25" customHeight="1">
      <c r="A52" s="2" t="s">
        <v>15</v>
      </c>
      <c r="C52" s="14"/>
      <c r="D52" s="14"/>
    </row>
    <row r="53" spans="1:9" ht="23.25" customHeight="1">
      <c r="A53" s="1" t="s">
        <v>102</v>
      </c>
      <c r="B53" s="3"/>
      <c r="C53" s="3"/>
      <c r="D53" s="3"/>
      <c r="E53" s="3"/>
      <c r="F53" s="4"/>
      <c r="G53" s="4"/>
      <c r="H53" s="4"/>
      <c r="I53" s="4"/>
    </row>
    <row r="54" spans="1:9" ht="23.25" customHeight="1">
      <c r="A54" s="1" t="s">
        <v>16</v>
      </c>
      <c r="B54" s="3"/>
      <c r="C54" s="3"/>
      <c r="D54" s="3"/>
      <c r="E54" s="3"/>
      <c r="F54" s="4"/>
      <c r="G54" s="4"/>
      <c r="H54" s="4"/>
      <c r="I54" s="4"/>
    </row>
    <row r="55" spans="1:9" ht="23.25" customHeight="1">
      <c r="A55" s="5"/>
      <c r="B55" s="3"/>
      <c r="C55" s="3"/>
      <c r="D55" s="3"/>
      <c r="E55" s="12"/>
      <c r="F55" s="6"/>
      <c r="G55" s="5"/>
      <c r="H55" s="6"/>
      <c r="I55" s="35" t="s">
        <v>1</v>
      </c>
    </row>
    <row r="56" spans="1:9" ht="23.25" customHeight="1">
      <c r="A56" s="3"/>
      <c r="B56" s="3"/>
      <c r="C56" s="3"/>
      <c r="D56" s="3"/>
      <c r="E56" s="62"/>
      <c r="F56" s="11"/>
      <c r="G56" s="71" t="str">
        <f>"31 มีนาคม 2562"</f>
        <v>31 มีนาคม 2562</v>
      </c>
      <c r="H56" s="11"/>
      <c r="I56" s="71" t="str">
        <f>"30 กันยายน 2561"</f>
        <v>30 กันยายน 2561</v>
      </c>
    </row>
    <row r="57" spans="1:9" ht="23.25" customHeight="1">
      <c r="A57" s="3"/>
      <c r="B57" s="3"/>
      <c r="C57" s="3"/>
      <c r="D57" s="3"/>
      <c r="E57" s="12"/>
      <c r="F57" s="11"/>
      <c r="G57" s="13" t="s">
        <v>4</v>
      </c>
      <c r="H57" s="13"/>
      <c r="I57" s="13" t="s">
        <v>128</v>
      </c>
    </row>
    <row r="58" spans="1:9" ht="23.25" customHeight="1">
      <c r="A58" s="3"/>
      <c r="B58" s="3"/>
      <c r="C58" s="3"/>
      <c r="D58" s="3"/>
      <c r="E58" s="12"/>
      <c r="F58" s="11"/>
      <c r="G58" s="13" t="s">
        <v>5</v>
      </c>
      <c r="H58" s="13"/>
      <c r="I58" s="13"/>
    </row>
    <row r="59" spans="1:9" ht="23.25" customHeight="1">
      <c r="A59" s="87" t="s">
        <v>25</v>
      </c>
      <c r="C59" s="14"/>
      <c r="D59" s="14"/>
      <c r="E59" s="12"/>
      <c r="F59" s="16"/>
      <c r="G59" s="95"/>
      <c r="H59" s="93"/>
      <c r="I59" s="95"/>
    </row>
    <row r="60" spans="1:9" ht="23.25" customHeight="1">
      <c r="A60" s="88" t="s">
        <v>26</v>
      </c>
      <c r="C60" s="14"/>
      <c r="D60" s="14"/>
      <c r="E60" s="15"/>
      <c r="F60" s="16"/>
      <c r="G60" s="93"/>
      <c r="H60" s="93"/>
      <c r="I60" s="93"/>
    </row>
    <row r="61" spans="1:9" ht="23.25" customHeight="1">
      <c r="A61" s="88" t="s">
        <v>72</v>
      </c>
      <c r="E61" s="20"/>
      <c r="G61" s="93"/>
      <c r="H61" s="93"/>
      <c r="I61" s="93"/>
    </row>
    <row r="62" spans="1:9" ht="23.25" customHeight="1" thickBot="1">
      <c r="A62" s="88" t="s">
        <v>108</v>
      </c>
      <c r="C62" s="14"/>
      <c r="D62" s="14"/>
      <c r="G62" s="96">
        <v>268500</v>
      </c>
      <c r="H62" s="89"/>
      <c r="I62" s="96">
        <v>268500</v>
      </c>
    </row>
    <row r="63" spans="1:9" ht="23.25" customHeight="1" thickTop="1">
      <c r="A63" s="88" t="s">
        <v>73</v>
      </c>
      <c r="B63" s="3"/>
      <c r="C63" s="3"/>
      <c r="D63" s="3"/>
      <c r="E63" s="3"/>
      <c r="F63" s="4"/>
      <c r="G63" s="89"/>
      <c r="H63" s="89"/>
      <c r="I63" s="89"/>
    </row>
    <row r="64" spans="1:9" ht="23.25" customHeight="1">
      <c r="A64" s="88" t="s">
        <v>109</v>
      </c>
      <c r="B64" s="3"/>
      <c r="C64" s="3"/>
      <c r="D64" s="3"/>
      <c r="E64" s="3"/>
      <c r="F64" s="4"/>
      <c r="G64" s="89">
        <f>CE!C17</f>
        <v>259800</v>
      </c>
      <c r="H64" s="89"/>
      <c r="I64" s="89">
        <f>CE!C14</f>
        <v>259800</v>
      </c>
    </row>
    <row r="65" spans="1:9" ht="23.25" customHeight="1">
      <c r="A65" s="88" t="s">
        <v>117</v>
      </c>
      <c r="B65" s="3"/>
      <c r="C65" s="3"/>
      <c r="D65" s="3"/>
      <c r="E65" s="3"/>
      <c r="F65" s="6"/>
      <c r="G65" s="89">
        <f>CE!E17</f>
        <v>464870</v>
      </c>
      <c r="H65" s="89"/>
      <c r="I65" s="89">
        <f>CE!E14</f>
        <v>464870</v>
      </c>
    </row>
    <row r="66" spans="1:9" ht="23.25" customHeight="1">
      <c r="A66" s="79" t="s">
        <v>74</v>
      </c>
      <c r="B66" s="3"/>
      <c r="C66" s="3"/>
      <c r="D66" s="3"/>
      <c r="E66" s="62"/>
      <c r="F66" s="11"/>
      <c r="G66" s="89"/>
      <c r="H66" s="89"/>
      <c r="I66" s="89"/>
    </row>
    <row r="67" spans="1:9" ht="23.25" customHeight="1">
      <c r="A67" s="79" t="s">
        <v>100</v>
      </c>
      <c r="B67" s="3"/>
      <c r="C67" s="3"/>
      <c r="D67" s="3"/>
      <c r="E67" s="85"/>
      <c r="F67" s="11"/>
      <c r="G67" s="97">
        <f>CE!G17</f>
        <v>26850</v>
      </c>
      <c r="H67" s="89"/>
      <c r="I67" s="97">
        <f>CE!G14</f>
        <v>26850</v>
      </c>
    </row>
    <row r="68" spans="1:9" ht="23.25" customHeight="1">
      <c r="A68" s="88" t="s">
        <v>75</v>
      </c>
      <c r="B68" s="3"/>
      <c r="C68" s="3"/>
      <c r="D68" s="3"/>
      <c r="E68" s="85"/>
      <c r="F68" s="11"/>
      <c r="G68" s="97">
        <f>CE!I17</f>
        <v>906757</v>
      </c>
      <c r="H68" s="89"/>
      <c r="I68" s="97">
        <f>CE!I14</f>
        <v>932579</v>
      </c>
    </row>
    <row r="69" spans="1:9" ht="23.25" customHeight="1">
      <c r="A69" s="87" t="s">
        <v>27</v>
      </c>
      <c r="C69" s="14"/>
      <c r="D69" s="14"/>
      <c r="E69" s="15"/>
      <c r="G69" s="90">
        <f>SUM(G64:G68)</f>
        <v>1658277</v>
      </c>
      <c r="H69" s="89"/>
      <c r="I69" s="90">
        <f>SUM(I64:I68)</f>
        <v>1684099</v>
      </c>
    </row>
    <row r="70" spans="1:9" ht="23.25" customHeight="1" thickBot="1">
      <c r="A70" s="9" t="s">
        <v>28</v>
      </c>
      <c r="C70" s="14"/>
      <c r="D70" s="14"/>
      <c r="F70" s="16"/>
      <c r="G70" s="96">
        <f>G50+G69</f>
        <v>2355541</v>
      </c>
      <c r="H70" s="89"/>
      <c r="I70" s="96">
        <f>I50+I69</f>
        <v>2487475</v>
      </c>
    </row>
    <row r="71" spans="1:9" ht="23.25" customHeight="1" thickTop="1">
      <c r="C71" s="14"/>
      <c r="D71" s="14"/>
      <c r="G71" s="98">
        <f>SUM(G70-G23)</f>
        <v>0</v>
      </c>
      <c r="H71" s="98"/>
      <c r="I71" s="98">
        <f>SUM(I70-I23)</f>
        <v>0</v>
      </c>
    </row>
    <row r="72" spans="1:9" ht="23.25" customHeight="1">
      <c r="A72" s="2" t="s">
        <v>15</v>
      </c>
      <c r="C72" s="14"/>
      <c r="D72" s="14"/>
    </row>
    <row r="74" spans="1:9" ht="23.25" customHeight="1">
      <c r="A74" s="80"/>
      <c r="B74" s="80"/>
      <c r="C74" s="80"/>
      <c r="D74" s="28"/>
      <c r="F74" s="2"/>
      <c r="G74" s="2"/>
      <c r="H74" s="2"/>
      <c r="I74" s="2"/>
    </row>
    <row r="75" spans="1:9" ht="23.25" customHeight="1">
      <c r="A75" s="28"/>
      <c r="B75" s="28"/>
      <c r="C75" s="28"/>
      <c r="D75" s="28"/>
      <c r="F75" s="2"/>
      <c r="G75" s="2"/>
      <c r="H75" s="2"/>
      <c r="I75" s="2"/>
    </row>
    <row r="76" spans="1:9" ht="23.25" customHeight="1">
      <c r="A76" s="28"/>
      <c r="B76" s="28"/>
      <c r="C76" s="14"/>
      <c r="D76" s="2" t="s">
        <v>29</v>
      </c>
      <c r="F76" s="2"/>
      <c r="G76" s="2"/>
      <c r="H76" s="2"/>
      <c r="I76" s="2"/>
    </row>
    <row r="77" spans="1:9" ht="23.25" customHeight="1">
      <c r="A77" s="80"/>
      <c r="B77" s="80"/>
      <c r="C77" s="80"/>
      <c r="D77" s="28"/>
      <c r="F77" s="2"/>
      <c r="G77" s="2"/>
      <c r="H77" s="2"/>
      <c r="I77" s="2"/>
    </row>
  </sheetData>
  <pageMargins left="0.95" right="0.3" top="0.75" bottom="0.75" header="0.3" footer="0.3"/>
  <pageSetup paperSize="9" orientation="portrait" r:id="rId1"/>
  <rowBreaks count="2" manualBreakCount="2">
    <brk id="25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showGridLines="0" view="pageBreakPreview" zoomScale="90" zoomScaleNormal="100" zoomScaleSheetLayoutView="90" workbookViewId="0">
      <selection activeCell="B10" sqref="B10"/>
    </sheetView>
  </sheetViews>
  <sheetFormatPr defaultColWidth="12.81640625" defaultRowHeight="23.25" customHeight="1"/>
  <cols>
    <col min="1" max="1" width="14.54296875" style="2" customWidth="1"/>
    <col min="2" max="2" width="14.7265625" style="2" customWidth="1"/>
    <col min="3" max="3" width="21.26953125" style="2" customWidth="1"/>
    <col min="4" max="4" width="9.81640625" style="2" customWidth="1"/>
    <col min="5" max="5" width="1" style="7" customWidth="1"/>
    <col min="6" max="6" width="14.453125" style="7" customWidth="1"/>
    <col min="7" max="7" width="2.54296875" style="7" customWidth="1"/>
    <col min="8" max="8" width="14.453125" style="7" customWidth="1"/>
    <col min="9" max="9" width="0.81640625" style="2" customWidth="1"/>
    <col min="10" max="10" width="1.453125" style="2" customWidth="1"/>
    <col min="11" max="252" width="12.81640625" style="2"/>
    <col min="253" max="253" width="14.54296875" style="2" customWidth="1"/>
    <col min="254" max="254" width="14.7265625" style="2" customWidth="1"/>
    <col min="255" max="255" width="12.7265625" style="2" customWidth="1"/>
    <col min="256" max="256" width="7" style="2" customWidth="1"/>
    <col min="257" max="257" width="1" style="2" customWidth="1"/>
    <col min="258" max="258" width="14.453125" style="2" customWidth="1"/>
    <col min="259" max="259" width="1" style="2" customWidth="1"/>
    <col min="260" max="260" width="14.453125" style="2" customWidth="1"/>
    <col min="261" max="261" width="1" style="2" customWidth="1"/>
    <col min="262" max="262" width="14.453125" style="2" customWidth="1"/>
    <col min="263" max="263" width="1" style="2" customWidth="1"/>
    <col min="264" max="264" width="14.453125" style="2" customWidth="1"/>
    <col min="265" max="265" width="0" style="2" hidden="1" customWidth="1"/>
    <col min="266" max="508" width="12.81640625" style="2"/>
    <col min="509" max="509" width="14.54296875" style="2" customWidth="1"/>
    <col min="510" max="510" width="14.7265625" style="2" customWidth="1"/>
    <col min="511" max="511" width="12.7265625" style="2" customWidth="1"/>
    <col min="512" max="512" width="7" style="2" customWidth="1"/>
    <col min="513" max="513" width="1" style="2" customWidth="1"/>
    <col min="514" max="514" width="14.453125" style="2" customWidth="1"/>
    <col min="515" max="515" width="1" style="2" customWidth="1"/>
    <col min="516" max="516" width="14.453125" style="2" customWidth="1"/>
    <col min="517" max="517" width="1" style="2" customWidth="1"/>
    <col min="518" max="518" width="14.453125" style="2" customWidth="1"/>
    <col min="519" max="519" width="1" style="2" customWidth="1"/>
    <col min="520" max="520" width="14.453125" style="2" customWidth="1"/>
    <col min="521" max="521" width="0" style="2" hidden="1" customWidth="1"/>
    <col min="522" max="764" width="12.81640625" style="2"/>
    <col min="765" max="765" width="14.54296875" style="2" customWidth="1"/>
    <col min="766" max="766" width="14.7265625" style="2" customWidth="1"/>
    <col min="767" max="767" width="12.7265625" style="2" customWidth="1"/>
    <col min="768" max="768" width="7" style="2" customWidth="1"/>
    <col min="769" max="769" width="1" style="2" customWidth="1"/>
    <col min="770" max="770" width="14.453125" style="2" customWidth="1"/>
    <col min="771" max="771" width="1" style="2" customWidth="1"/>
    <col min="772" max="772" width="14.453125" style="2" customWidth="1"/>
    <col min="773" max="773" width="1" style="2" customWidth="1"/>
    <col min="774" max="774" width="14.453125" style="2" customWidth="1"/>
    <col min="775" max="775" width="1" style="2" customWidth="1"/>
    <col min="776" max="776" width="14.453125" style="2" customWidth="1"/>
    <col min="777" max="777" width="0" style="2" hidden="1" customWidth="1"/>
    <col min="778" max="1020" width="12.81640625" style="2"/>
    <col min="1021" max="1021" width="14.54296875" style="2" customWidth="1"/>
    <col min="1022" max="1022" width="14.7265625" style="2" customWidth="1"/>
    <col min="1023" max="1023" width="12.7265625" style="2" customWidth="1"/>
    <col min="1024" max="1024" width="7" style="2" customWidth="1"/>
    <col min="1025" max="1025" width="1" style="2" customWidth="1"/>
    <col min="1026" max="1026" width="14.453125" style="2" customWidth="1"/>
    <col min="1027" max="1027" width="1" style="2" customWidth="1"/>
    <col min="1028" max="1028" width="14.453125" style="2" customWidth="1"/>
    <col min="1029" max="1029" width="1" style="2" customWidth="1"/>
    <col min="1030" max="1030" width="14.453125" style="2" customWidth="1"/>
    <col min="1031" max="1031" width="1" style="2" customWidth="1"/>
    <col min="1032" max="1032" width="14.453125" style="2" customWidth="1"/>
    <col min="1033" max="1033" width="0" style="2" hidden="1" customWidth="1"/>
    <col min="1034" max="1276" width="12.81640625" style="2"/>
    <col min="1277" max="1277" width="14.54296875" style="2" customWidth="1"/>
    <col min="1278" max="1278" width="14.7265625" style="2" customWidth="1"/>
    <col min="1279" max="1279" width="12.7265625" style="2" customWidth="1"/>
    <col min="1280" max="1280" width="7" style="2" customWidth="1"/>
    <col min="1281" max="1281" width="1" style="2" customWidth="1"/>
    <col min="1282" max="1282" width="14.453125" style="2" customWidth="1"/>
    <col min="1283" max="1283" width="1" style="2" customWidth="1"/>
    <col min="1284" max="1284" width="14.453125" style="2" customWidth="1"/>
    <col min="1285" max="1285" width="1" style="2" customWidth="1"/>
    <col min="1286" max="1286" width="14.453125" style="2" customWidth="1"/>
    <col min="1287" max="1287" width="1" style="2" customWidth="1"/>
    <col min="1288" max="1288" width="14.453125" style="2" customWidth="1"/>
    <col min="1289" max="1289" width="0" style="2" hidden="1" customWidth="1"/>
    <col min="1290" max="1532" width="12.81640625" style="2"/>
    <col min="1533" max="1533" width="14.54296875" style="2" customWidth="1"/>
    <col min="1534" max="1534" width="14.7265625" style="2" customWidth="1"/>
    <col min="1535" max="1535" width="12.7265625" style="2" customWidth="1"/>
    <col min="1536" max="1536" width="7" style="2" customWidth="1"/>
    <col min="1537" max="1537" width="1" style="2" customWidth="1"/>
    <col min="1538" max="1538" width="14.453125" style="2" customWidth="1"/>
    <col min="1539" max="1539" width="1" style="2" customWidth="1"/>
    <col min="1540" max="1540" width="14.453125" style="2" customWidth="1"/>
    <col min="1541" max="1541" width="1" style="2" customWidth="1"/>
    <col min="1542" max="1542" width="14.453125" style="2" customWidth="1"/>
    <col min="1543" max="1543" width="1" style="2" customWidth="1"/>
    <col min="1544" max="1544" width="14.453125" style="2" customWidth="1"/>
    <col min="1545" max="1545" width="0" style="2" hidden="1" customWidth="1"/>
    <col min="1546" max="1788" width="12.81640625" style="2"/>
    <col min="1789" max="1789" width="14.54296875" style="2" customWidth="1"/>
    <col min="1790" max="1790" width="14.7265625" style="2" customWidth="1"/>
    <col min="1791" max="1791" width="12.7265625" style="2" customWidth="1"/>
    <col min="1792" max="1792" width="7" style="2" customWidth="1"/>
    <col min="1793" max="1793" width="1" style="2" customWidth="1"/>
    <col min="1794" max="1794" width="14.453125" style="2" customWidth="1"/>
    <col min="1795" max="1795" width="1" style="2" customWidth="1"/>
    <col min="1796" max="1796" width="14.453125" style="2" customWidth="1"/>
    <col min="1797" max="1797" width="1" style="2" customWidth="1"/>
    <col min="1798" max="1798" width="14.453125" style="2" customWidth="1"/>
    <col min="1799" max="1799" width="1" style="2" customWidth="1"/>
    <col min="1800" max="1800" width="14.453125" style="2" customWidth="1"/>
    <col min="1801" max="1801" width="0" style="2" hidden="1" customWidth="1"/>
    <col min="1802" max="2044" width="12.81640625" style="2"/>
    <col min="2045" max="2045" width="14.54296875" style="2" customWidth="1"/>
    <col min="2046" max="2046" width="14.7265625" style="2" customWidth="1"/>
    <col min="2047" max="2047" width="12.7265625" style="2" customWidth="1"/>
    <col min="2048" max="2048" width="7" style="2" customWidth="1"/>
    <col min="2049" max="2049" width="1" style="2" customWidth="1"/>
    <col min="2050" max="2050" width="14.453125" style="2" customWidth="1"/>
    <col min="2051" max="2051" width="1" style="2" customWidth="1"/>
    <col min="2052" max="2052" width="14.453125" style="2" customWidth="1"/>
    <col min="2053" max="2053" width="1" style="2" customWidth="1"/>
    <col min="2054" max="2054" width="14.453125" style="2" customWidth="1"/>
    <col min="2055" max="2055" width="1" style="2" customWidth="1"/>
    <col min="2056" max="2056" width="14.453125" style="2" customWidth="1"/>
    <col min="2057" max="2057" width="0" style="2" hidden="1" customWidth="1"/>
    <col min="2058" max="2300" width="12.81640625" style="2"/>
    <col min="2301" max="2301" width="14.54296875" style="2" customWidth="1"/>
    <col min="2302" max="2302" width="14.7265625" style="2" customWidth="1"/>
    <col min="2303" max="2303" width="12.7265625" style="2" customWidth="1"/>
    <col min="2304" max="2304" width="7" style="2" customWidth="1"/>
    <col min="2305" max="2305" width="1" style="2" customWidth="1"/>
    <col min="2306" max="2306" width="14.453125" style="2" customWidth="1"/>
    <col min="2307" max="2307" width="1" style="2" customWidth="1"/>
    <col min="2308" max="2308" width="14.453125" style="2" customWidth="1"/>
    <col min="2309" max="2309" width="1" style="2" customWidth="1"/>
    <col min="2310" max="2310" width="14.453125" style="2" customWidth="1"/>
    <col min="2311" max="2311" width="1" style="2" customWidth="1"/>
    <col min="2312" max="2312" width="14.453125" style="2" customWidth="1"/>
    <col min="2313" max="2313" width="0" style="2" hidden="1" customWidth="1"/>
    <col min="2314" max="2556" width="12.81640625" style="2"/>
    <col min="2557" max="2557" width="14.54296875" style="2" customWidth="1"/>
    <col min="2558" max="2558" width="14.7265625" style="2" customWidth="1"/>
    <col min="2559" max="2559" width="12.7265625" style="2" customWidth="1"/>
    <col min="2560" max="2560" width="7" style="2" customWidth="1"/>
    <col min="2561" max="2561" width="1" style="2" customWidth="1"/>
    <col min="2562" max="2562" width="14.453125" style="2" customWidth="1"/>
    <col min="2563" max="2563" width="1" style="2" customWidth="1"/>
    <col min="2564" max="2564" width="14.453125" style="2" customWidth="1"/>
    <col min="2565" max="2565" width="1" style="2" customWidth="1"/>
    <col min="2566" max="2566" width="14.453125" style="2" customWidth="1"/>
    <col min="2567" max="2567" width="1" style="2" customWidth="1"/>
    <col min="2568" max="2568" width="14.453125" style="2" customWidth="1"/>
    <col min="2569" max="2569" width="0" style="2" hidden="1" customWidth="1"/>
    <col min="2570" max="2812" width="12.81640625" style="2"/>
    <col min="2813" max="2813" width="14.54296875" style="2" customWidth="1"/>
    <col min="2814" max="2814" width="14.7265625" style="2" customWidth="1"/>
    <col min="2815" max="2815" width="12.7265625" style="2" customWidth="1"/>
    <col min="2816" max="2816" width="7" style="2" customWidth="1"/>
    <col min="2817" max="2817" width="1" style="2" customWidth="1"/>
    <col min="2818" max="2818" width="14.453125" style="2" customWidth="1"/>
    <col min="2819" max="2819" width="1" style="2" customWidth="1"/>
    <col min="2820" max="2820" width="14.453125" style="2" customWidth="1"/>
    <col min="2821" max="2821" width="1" style="2" customWidth="1"/>
    <col min="2822" max="2822" width="14.453125" style="2" customWidth="1"/>
    <col min="2823" max="2823" width="1" style="2" customWidth="1"/>
    <col min="2824" max="2824" width="14.453125" style="2" customWidth="1"/>
    <col min="2825" max="2825" width="0" style="2" hidden="1" customWidth="1"/>
    <col min="2826" max="3068" width="12.81640625" style="2"/>
    <col min="3069" max="3069" width="14.54296875" style="2" customWidth="1"/>
    <col min="3070" max="3070" width="14.7265625" style="2" customWidth="1"/>
    <col min="3071" max="3071" width="12.7265625" style="2" customWidth="1"/>
    <col min="3072" max="3072" width="7" style="2" customWidth="1"/>
    <col min="3073" max="3073" width="1" style="2" customWidth="1"/>
    <col min="3074" max="3074" width="14.453125" style="2" customWidth="1"/>
    <col min="3075" max="3075" width="1" style="2" customWidth="1"/>
    <col min="3076" max="3076" width="14.453125" style="2" customWidth="1"/>
    <col min="3077" max="3077" width="1" style="2" customWidth="1"/>
    <col min="3078" max="3078" width="14.453125" style="2" customWidth="1"/>
    <col min="3079" max="3079" width="1" style="2" customWidth="1"/>
    <col min="3080" max="3080" width="14.453125" style="2" customWidth="1"/>
    <col min="3081" max="3081" width="0" style="2" hidden="1" customWidth="1"/>
    <col min="3082" max="3324" width="12.81640625" style="2"/>
    <col min="3325" max="3325" width="14.54296875" style="2" customWidth="1"/>
    <col min="3326" max="3326" width="14.7265625" style="2" customWidth="1"/>
    <col min="3327" max="3327" width="12.7265625" style="2" customWidth="1"/>
    <col min="3328" max="3328" width="7" style="2" customWidth="1"/>
    <col min="3329" max="3329" width="1" style="2" customWidth="1"/>
    <col min="3330" max="3330" width="14.453125" style="2" customWidth="1"/>
    <col min="3331" max="3331" width="1" style="2" customWidth="1"/>
    <col min="3332" max="3332" width="14.453125" style="2" customWidth="1"/>
    <col min="3333" max="3333" width="1" style="2" customWidth="1"/>
    <col min="3334" max="3334" width="14.453125" style="2" customWidth="1"/>
    <col min="3335" max="3335" width="1" style="2" customWidth="1"/>
    <col min="3336" max="3336" width="14.453125" style="2" customWidth="1"/>
    <col min="3337" max="3337" width="0" style="2" hidden="1" customWidth="1"/>
    <col min="3338" max="3580" width="12.81640625" style="2"/>
    <col min="3581" max="3581" width="14.54296875" style="2" customWidth="1"/>
    <col min="3582" max="3582" width="14.7265625" style="2" customWidth="1"/>
    <col min="3583" max="3583" width="12.7265625" style="2" customWidth="1"/>
    <col min="3584" max="3584" width="7" style="2" customWidth="1"/>
    <col min="3585" max="3585" width="1" style="2" customWidth="1"/>
    <col min="3586" max="3586" width="14.453125" style="2" customWidth="1"/>
    <col min="3587" max="3587" width="1" style="2" customWidth="1"/>
    <col min="3588" max="3588" width="14.453125" style="2" customWidth="1"/>
    <col min="3589" max="3589" width="1" style="2" customWidth="1"/>
    <col min="3590" max="3590" width="14.453125" style="2" customWidth="1"/>
    <col min="3591" max="3591" width="1" style="2" customWidth="1"/>
    <col min="3592" max="3592" width="14.453125" style="2" customWidth="1"/>
    <col min="3593" max="3593" width="0" style="2" hidden="1" customWidth="1"/>
    <col min="3594" max="3836" width="12.81640625" style="2"/>
    <col min="3837" max="3837" width="14.54296875" style="2" customWidth="1"/>
    <col min="3838" max="3838" width="14.7265625" style="2" customWidth="1"/>
    <col min="3839" max="3839" width="12.7265625" style="2" customWidth="1"/>
    <col min="3840" max="3840" width="7" style="2" customWidth="1"/>
    <col min="3841" max="3841" width="1" style="2" customWidth="1"/>
    <col min="3842" max="3842" width="14.453125" style="2" customWidth="1"/>
    <col min="3843" max="3843" width="1" style="2" customWidth="1"/>
    <col min="3844" max="3844" width="14.453125" style="2" customWidth="1"/>
    <col min="3845" max="3845" width="1" style="2" customWidth="1"/>
    <col min="3846" max="3846" width="14.453125" style="2" customWidth="1"/>
    <col min="3847" max="3847" width="1" style="2" customWidth="1"/>
    <col min="3848" max="3848" width="14.453125" style="2" customWidth="1"/>
    <col min="3849" max="3849" width="0" style="2" hidden="1" customWidth="1"/>
    <col min="3850" max="4092" width="12.81640625" style="2"/>
    <col min="4093" max="4093" width="14.54296875" style="2" customWidth="1"/>
    <col min="4094" max="4094" width="14.7265625" style="2" customWidth="1"/>
    <col min="4095" max="4095" width="12.7265625" style="2" customWidth="1"/>
    <col min="4096" max="4096" width="7" style="2" customWidth="1"/>
    <col min="4097" max="4097" width="1" style="2" customWidth="1"/>
    <col min="4098" max="4098" width="14.453125" style="2" customWidth="1"/>
    <col min="4099" max="4099" width="1" style="2" customWidth="1"/>
    <col min="4100" max="4100" width="14.453125" style="2" customWidth="1"/>
    <col min="4101" max="4101" width="1" style="2" customWidth="1"/>
    <col min="4102" max="4102" width="14.453125" style="2" customWidth="1"/>
    <col min="4103" max="4103" width="1" style="2" customWidth="1"/>
    <col min="4104" max="4104" width="14.453125" style="2" customWidth="1"/>
    <col min="4105" max="4105" width="0" style="2" hidden="1" customWidth="1"/>
    <col min="4106" max="4348" width="12.81640625" style="2"/>
    <col min="4349" max="4349" width="14.54296875" style="2" customWidth="1"/>
    <col min="4350" max="4350" width="14.7265625" style="2" customWidth="1"/>
    <col min="4351" max="4351" width="12.7265625" style="2" customWidth="1"/>
    <col min="4352" max="4352" width="7" style="2" customWidth="1"/>
    <col min="4353" max="4353" width="1" style="2" customWidth="1"/>
    <col min="4354" max="4354" width="14.453125" style="2" customWidth="1"/>
    <col min="4355" max="4355" width="1" style="2" customWidth="1"/>
    <col min="4356" max="4356" width="14.453125" style="2" customWidth="1"/>
    <col min="4357" max="4357" width="1" style="2" customWidth="1"/>
    <col min="4358" max="4358" width="14.453125" style="2" customWidth="1"/>
    <col min="4359" max="4359" width="1" style="2" customWidth="1"/>
    <col min="4360" max="4360" width="14.453125" style="2" customWidth="1"/>
    <col min="4361" max="4361" width="0" style="2" hidden="1" customWidth="1"/>
    <col min="4362" max="4604" width="12.81640625" style="2"/>
    <col min="4605" max="4605" width="14.54296875" style="2" customWidth="1"/>
    <col min="4606" max="4606" width="14.7265625" style="2" customWidth="1"/>
    <col min="4607" max="4607" width="12.7265625" style="2" customWidth="1"/>
    <col min="4608" max="4608" width="7" style="2" customWidth="1"/>
    <col min="4609" max="4609" width="1" style="2" customWidth="1"/>
    <col min="4610" max="4610" width="14.453125" style="2" customWidth="1"/>
    <col min="4611" max="4611" width="1" style="2" customWidth="1"/>
    <col min="4612" max="4612" width="14.453125" style="2" customWidth="1"/>
    <col min="4613" max="4613" width="1" style="2" customWidth="1"/>
    <col min="4614" max="4614" width="14.453125" style="2" customWidth="1"/>
    <col min="4615" max="4615" width="1" style="2" customWidth="1"/>
    <col min="4616" max="4616" width="14.453125" style="2" customWidth="1"/>
    <col min="4617" max="4617" width="0" style="2" hidden="1" customWidth="1"/>
    <col min="4618" max="4860" width="12.81640625" style="2"/>
    <col min="4861" max="4861" width="14.54296875" style="2" customWidth="1"/>
    <col min="4862" max="4862" width="14.7265625" style="2" customWidth="1"/>
    <col min="4863" max="4863" width="12.7265625" style="2" customWidth="1"/>
    <col min="4864" max="4864" width="7" style="2" customWidth="1"/>
    <col min="4865" max="4865" width="1" style="2" customWidth="1"/>
    <col min="4866" max="4866" width="14.453125" style="2" customWidth="1"/>
    <col min="4867" max="4867" width="1" style="2" customWidth="1"/>
    <col min="4868" max="4868" width="14.453125" style="2" customWidth="1"/>
    <col min="4869" max="4869" width="1" style="2" customWidth="1"/>
    <col min="4870" max="4870" width="14.453125" style="2" customWidth="1"/>
    <col min="4871" max="4871" width="1" style="2" customWidth="1"/>
    <col min="4872" max="4872" width="14.453125" style="2" customWidth="1"/>
    <col min="4873" max="4873" width="0" style="2" hidden="1" customWidth="1"/>
    <col min="4874" max="5116" width="12.81640625" style="2"/>
    <col min="5117" max="5117" width="14.54296875" style="2" customWidth="1"/>
    <col min="5118" max="5118" width="14.7265625" style="2" customWidth="1"/>
    <col min="5119" max="5119" width="12.7265625" style="2" customWidth="1"/>
    <col min="5120" max="5120" width="7" style="2" customWidth="1"/>
    <col min="5121" max="5121" width="1" style="2" customWidth="1"/>
    <col min="5122" max="5122" width="14.453125" style="2" customWidth="1"/>
    <col min="5123" max="5123" width="1" style="2" customWidth="1"/>
    <col min="5124" max="5124" width="14.453125" style="2" customWidth="1"/>
    <col min="5125" max="5125" width="1" style="2" customWidth="1"/>
    <col min="5126" max="5126" width="14.453125" style="2" customWidth="1"/>
    <col min="5127" max="5127" width="1" style="2" customWidth="1"/>
    <col min="5128" max="5128" width="14.453125" style="2" customWidth="1"/>
    <col min="5129" max="5129" width="0" style="2" hidden="1" customWidth="1"/>
    <col min="5130" max="5372" width="12.81640625" style="2"/>
    <col min="5373" max="5373" width="14.54296875" style="2" customWidth="1"/>
    <col min="5374" max="5374" width="14.7265625" style="2" customWidth="1"/>
    <col min="5375" max="5375" width="12.7265625" style="2" customWidth="1"/>
    <col min="5376" max="5376" width="7" style="2" customWidth="1"/>
    <col min="5377" max="5377" width="1" style="2" customWidth="1"/>
    <col min="5378" max="5378" width="14.453125" style="2" customWidth="1"/>
    <col min="5379" max="5379" width="1" style="2" customWidth="1"/>
    <col min="5380" max="5380" width="14.453125" style="2" customWidth="1"/>
    <col min="5381" max="5381" width="1" style="2" customWidth="1"/>
    <col min="5382" max="5382" width="14.453125" style="2" customWidth="1"/>
    <col min="5383" max="5383" width="1" style="2" customWidth="1"/>
    <col min="5384" max="5384" width="14.453125" style="2" customWidth="1"/>
    <col min="5385" max="5385" width="0" style="2" hidden="1" customWidth="1"/>
    <col min="5386" max="5628" width="12.81640625" style="2"/>
    <col min="5629" max="5629" width="14.54296875" style="2" customWidth="1"/>
    <col min="5630" max="5630" width="14.7265625" style="2" customWidth="1"/>
    <col min="5631" max="5631" width="12.7265625" style="2" customWidth="1"/>
    <col min="5632" max="5632" width="7" style="2" customWidth="1"/>
    <col min="5633" max="5633" width="1" style="2" customWidth="1"/>
    <col min="5634" max="5634" width="14.453125" style="2" customWidth="1"/>
    <col min="5635" max="5635" width="1" style="2" customWidth="1"/>
    <col min="5636" max="5636" width="14.453125" style="2" customWidth="1"/>
    <col min="5637" max="5637" width="1" style="2" customWidth="1"/>
    <col min="5638" max="5638" width="14.453125" style="2" customWidth="1"/>
    <col min="5639" max="5639" width="1" style="2" customWidth="1"/>
    <col min="5640" max="5640" width="14.453125" style="2" customWidth="1"/>
    <col min="5641" max="5641" width="0" style="2" hidden="1" customWidth="1"/>
    <col min="5642" max="5884" width="12.81640625" style="2"/>
    <col min="5885" max="5885" width="14.54296875" style="2" customWidth="1"/>
    <col min="5886" max="5886" width="14.7265625" style="2" customWidth="1"/>
    <col min="5887" max="5887" width="12.7265625" style="2" customWidth="1"/>
    <col min="5888" max="5888" width="7" style="2" customWidth="1"/>
    <col min="5889" max="5889" width="1" style="2" customWidth="1"/>
    <col min="5890" max="5890" width="14.453125" style="2" customWidth="1"/>
    <col min="5891" max="5891" width="1" style="2" customWidth="1"/>
    <col min="5892" max="5892" width="14.453125" style="2" customWidth="1"/>
    <col min="5893" max="5893" width="1" style="2" customWidth="1"/>
    <col min="5894" max="5894" width="14.453125" style="2" customWidth="1"/>
    <col min="5895" max="5895" width="1" style="2" customWidth="1"/>
    <col min="5896" max="5896" width="14.453125" style="2" customWidth="1"/>
    <col min="5897" max="5897" width="0" style="2" hidden="1" customWidth="1"/>
    <col min="5898" max="6140" width="12.81640625" style="2"/>
    <col min="6141" max="6141" width="14.54296875" style="2" customWidth="1"/>
    <col min="6142" max="6142" width="14.7265625" style="2" customWidth="1"/>
    <col min="6143" max="6143" width="12.7265625" style="2" customWidth="1"/>
    <col min="6144" max="6144" width="7" style="2" customWidth="1"/>
    <col min="6145" max="6145" width="1" style="2" customWidth="1"/>
    <col min="6146" max="6146" width="14.453125" style="2" customWidth="1"/>
    <col min="6147" max="6147" width="1" style="2" customWidth="1"/>
    <col min="6148" max="6148" width="14.453125" style="2" customWidth="1"/>
    <col min="6149" max="6149" width="1" style="2" customWidth="1"/>
    <col min="6150" max="6150" width="14.453125" style="2" customWidth="1"/>
    <col min="6151" max="6151" width="1" style="2" customWidth="1"/>
    <col min="6152" max="6152" width="14.453125" style="2" customWidth="1"/>
    <col min="6153" max="6153" width="0" style="2" hidden="1" customWidth="1"/>
    <col min="6154" max="6396" width="12.81640625" style="2"/>
    <col min="6397" max="6397" width="14.54296875" style="2" customWidth="1"/>
    <col min="6398" max="6398" width="14.7265625" style="2" customWidth="1"/>
    <col min="6399" max="6399" width="12.7265625" style="2" customWidth="1"/>
    <col min="6400" max="6400" width="7" style="2" customWidth="1"/>
    <col min="6401" max="6401" width="1" style="2" customWidth="1"/>
    <col min="6402" max="6402" width="14.453125" style="2" customWidth="1"/>
    <col min="6403" max="6403" width="1" style="2" customWidth="1"/>
    <col min="6404" max="6404" width="14.453125" style="2" customWidth="1"/>
    <col min="6405" max="6405" width="1" style="2" customWidth="1"/>
    <col min="6406" max="6406" width="14.453125" style="2" customWidth="1"/>
    <col min="6407" max="6407" width="1" style="2" customWidth="1"/>
    <col min="6408" max="6408" width="14.453125" style="2" customWidth="1"/>
    <col min="6409" max="6409" width="0" style="2" hidden="1" customWidth="1"/>
    <col min="6410" max="6652" width="12.81640625" style="2"/>
    <col min="6653" max="6653" width="14.54296875" style="2" customWidth="1"/>
    <col min="6654" max="6654" width="14.7265625" style="2" customWidth="1"/>
    <col min="6655" max="6655" width="12.7265625" style="2" customWidth="1"/>
    <col min="6656" max="6656" width="7" style="2" customWidth="1"/>
    <col min="6657" max="6657" width="1" style="2" customWidth="1"/>
    <col min="6658" max="6658" width="14.453125" style="2" customWidth="1"/>
    <col min="6659" max="6659" width="1" style="2" customWidth="1"/>
    <col min="6660" max="6660" width="14.453125" style="2" customWidth="1"/>
    <col min="6661" max="6661" width="1" style="2" customWidth="1"/>
    <col min="6662" max="6662" width="14.453125" style="2" customWidth="1"/>
    <col min="6663" max="6663" width="1" style="2" customWidth="1"/>
    <col min="6664" max="6664" width="14.453125" style="2" customWidth="1"/>
    <col min="6665" max="6665" width="0" style="2" hidden="1" customWidth="1"/>
    <col min="6666" max="6908" width="12.81640625" style="2"/>
    <col min="6909" max="6909" width="14.54296875" style="2" customWidth="1"/>
    <col min="6910" max="6910" width="14.7265625" style="2" customWidth="1"/>
    <col min="6911" max="6911" width="12.7265625" style="2" customWidth="1"/>
    <col min="6912" max="6912" width="7" style="2" customWidth="1"/>
    <col min="6913" max="6913" width="1" style="2" customWidth="1"/>
    <col min="6914" max="6914" width="14.453125" style="2" customWidth="1"/>
    <col min="6915" max="6915" width="1" style="2" customWidth="1"/>
    <col min="6916" max="6916" width="14.453125" style="2" customWidth="1"/>
    <col min="6917" max="6917" width="1" style="2" customWidth="1"/>
    <col min="6918" max="6918" width="14.453125" style="2" customWidth="1"/>
    <col min="6919" max="6919" width="1" style="2" customWidth="1"/>
    <col min="6920" max="6920" width="14.453125" style="2" customWidth="1"/>
    <col min="6921" max="6921" width="0" style="2" hidden="1" customWidth="1"/>
    <col min="6922" max="7164" width="12.81640625" style="2"/>
    <col min="7165" max="7165" width="14.54296875" style="2" customWidth="1"/>
    <col min="7166" max="7166" width="14.7265625" style="2" customWidth="1"/>
    <col min="7167" max="7167" width="12.7265625" style="2" customWidth="1"/>
    <col min="7168" max="7168" width="7" style="2" customWidth="1"/>
    <col min="7169" max="7169" width="1" style="2" customWidth="1"/>
    <col min="7170" max="7170" width="14.453125" style="2" customWidth="1"/>
    <col min="7171" max="7171" width="1" style="2" customWidth="1"/>
    <col min="7172" max="7172" width="14.453125" style="2" customWidth="1"/>
    <col min="7173" max="7173" width="1" style="2" customWidth="1"/>
    <col min="7174" max="7174" width="14.453125" style="2" customWidth="1"/>
    <col min="7175" max="7175" width="1" style="2" customWidth="1"/>
    <col min="7176" max="7176" width="14.453125" style="2" customWidth="1"/>
    <col min="7177" max="7177" width="0" style="2" hidden="1" customWidth="1"/>
    <col min="7178" max="7420" width="12.81640625" style="2"/>
    <col min="7421" max="7421" width="14.54296875" style="2" customWidth="1"/>
    <col min="7422" max="7422" width="14.7265625" style="2" customWidth="1"/>
    <col min="7423" max="7423" width="12.7265625" style="2" customWidth="1"/>
    <col min="7424" max="7424" width="7" style="2" customWidth="1"/>
    <col min="7425" max="7425" width="1" style="2" customWidth="1"/>
    <col min="7426" max="7426" width="14.453125" style="2" customWidth="1"/>
    <col min="7427" max="7427" width="1" style="2" customWidth="1"/>
    <col min="7428" max="7428" width="14.453125" style="2" customWidth="1"/>
    <col min="7429" max="7429" width="1" style="2" customWidth="1"/>
    <col min="7430" max="7430" width="14.453125" style="2" customWidth="1"/>
    <col min="7431" max="7431" width="1" style="2" customWidth="1"/>
    <col min="7432" max="7432" width="14.453125" style="2" customWidth="1"/>
    <col min="7433" max="7433" width="0" style="2" hidden="1" customWidth="1"/>
    <col min="7434" max="7676" width="12.81640625" style="2"/>
    <col min="7677" max="7677" width="14.54296875" style="2" customWidth="1"/>
    <col min="7678" max="7678" width="14.7265625" style="2" customWidth="1"/>
    <col min="7679" max="7679" width="12.7265625" style="2" customWidth="1"/>
    <col min="7680" max="7680" width="7" style="2" customWidth="1"/>
    <col min="7681" max="7681" width="1" style="2" customWidth="1"/>
    <col min="7682" max="7682" width="14.453125" style="2" customWidth="1"/>
    <col min="7683" max="7683" width="1" style="2" customWidth="1"/>
    <col min="7684" max="7684" width="14.453125" style="2" customWidth="1"/>
    <col min="7685" max="7685" width="1" style="2" customWidth="1"/>
    <col min="7686" max="7686" width="14.453125" style="2" customWidth="1"/>
    <col min="7687" max="7687" width="1" style="2" customWidth="1"/>
    <col min="7688" max="7688" width="14.453125" style="2" customWidth="1"/>
    <col min="7689" max="7689" width="0" style="2" hidden="1" customWidth="1"/>
    <col min="7690" max="7932" width="12.81640625" style="2"/>
    <col min="7933" max="7933" width="14.54296875" style="2" customWidth="1"/>
    <col min="7934" max="7934" width="14.7265625" style="2" customWidth="1"/>
    <col min="7935" max="7935" width="12.7265625" style="2" customWidth="1"/>
    <col min="7936" max="7936" width="7" style="2" customWidth="1"/>
    <col min="7937" max="7937" width="1" style="2" customWidth="1"/>
    <col min="7938" max="7938" width="14.453125" style="2" customWidth="1"/>
    <col min="7939" max="7939" width="1" style="2" customWidth="1"/>
    <col min="7940" max="7940" width="14.453125" style="2" customWidth="1"/>
    <col min="7941" max="7941" width="1" style="2" customWidth="1"/>
    <col min="7942" max="7942" width="14.453125" style="2" customWidth="1"/>
    <col min="7943" max="7943" width="1" style="2" customWidth="1"/>
    <col min="7944" max="7944" width="14.453125" style="2" customWidth="1"/>
    <col min="7945" max="7945" width="0" style="2" hidden="1" customWidth="1"/>
    <col min="7946" max="8188" width="12.81640625" style="2"/>
    <col min="8189" max="8189" width="14.54296875" style="2" customWidth="1"/>
    <col min="8190" max="8190" width="14.7265625" style="2" customWidth="1"/>
    <col min="8191" max="8191" width="12.7265625" style="2" customWidth="1"/>
    <col min="8192" max="8192" width="7" style="2" customWidth="1"/>
    <col min="8193" max="8193" width="1" style="2" customWidth="1"/>
    <col min="8194" max="8194" width="14.453125" style="2" customWidth="1"/>
    <col min="8195" max="8195" width="1" style="2" customWidth="1"/>
    <col min="8196" max="8196" width="14.453125" style="2" customWidth="1"/>
    <col min="8197" max="8197" width="1" style="2" customWidth="1"/>
    <col min="8198" max="8198" width="14.453125" style="2" customWidth="1"/>
    <col min="8199" max="8199" width="1" style="2" customWidth="1"/>
    <col min="8200" max="8200" width="14.453125" style="2" customWidth="1"/>
    <col min="8201" max="8201" width="0" style="2" hidden="1" customWidth="1"/>
    <col min="8202" max="8444" width="12.81640625" style="2"/>
    <col min="8445" max="8445" width="14.54296875" style="2" customWidth="1"/>
    <col min="8446" max="8446" width="14.7265625" style="2" customWidth="1"/>
    <col min="8447" max="8447" width="12.7265625" style="2" customWidth="1"/>
    <col min="8448" max="8448" width="7" style="2" customWidth="1"/>
    <col min="8449" max="8449" width="1" style="2" customWidth="1"/>
    <col min="8450" max="8450" width="14.453125" style="2" customWidth="1"/>
    <col min="8451" max="8451" width="1" style="2" customWidth="1"/>
    <col min="8452" max="8452" width="14.453125" style="2" customWidth="1"/>
    <col min="8453" max="8453" width="1" style="2" customWidth="1"/>
    <col min="8454" max="8454" width="14.453125" style="2" customWidth="1"/>
    <col min="8455" max="8455" width="1" style="2" customWidth="1"/>
    <col min="8456" max="8456" width="14.453125" style="2" customWidth="1"/>
    <col min="8457" max="8457" width="0" style="2" hidden="1" customWidth="1"/>
    <col min="8458" max="8700" width="12.81640625" style="2"/>
    <col min="8701" max="8701" width="14.54296875" style="2" customWidth="1"/>
    <col min="8702" max="8702" width="14.7265625" style="2" customWidth="1"/>
    <col min="8703" max="8703" width="12.7265625" style="2" customWidth="1"/>
    <col min="8704" max="8704" width="7" style="2" customWidth="1"/>
    <col min="8705" max="8705" width="1" style="2" customWidth="1"/>
    <col min="8706" max="8706" width="14.453125" style="2" customWidth="1"/>
    <col min="8707" max="8707" width="1" style="2" customWidth="1"/>
    <col min="8708" max="8708" width="14.453125" style="2" customWidth="1"/>
    <col min="8709" max="8709" width="1" style="2" customWidth="1"/>
    <col min="8710" max="8710" width="14.453125" style="2" customWidth="1"/>
    <col min="8711" max="8711" width="1" style="2" customWidth="1"/>
    <col min="8712" max="8712" width="14.453125" style="2" customWidth="1"/>
    <col min="8713" max="8713" width="0" style="2" hidden="1" customWidth="1"/>
    <col min="8714" max="8956" width="12.81640625" style="2"/>
    <col min="8957" max="8957" width="14.54296875" style="2" customWidth="1"/>
    <col min="8958" max="8958" width="14.7265625" style="2" customWidth="1"/>
    <col min="8959" max="8959" width="12.7265625" style="2" customWidth="1"/>
    <col min="8960" max="8960" width="7" style="2" customWidth="1"/>
    <col min="8961" max="8961" width="1" style="2" customWidth="1"/>
    <col min="8962" max="8962" width="14.453125" style="2" customWidth="1"/>
    <col min="8963" max="8963" width="1" style="2" customWidth="1"/>
    <col min="8964" max="8964" width="14.453125" style="2" customWidth="1"/>
    <col min="8965" max="8965" width="1" style="2" customWidth="1"/>
    <col min="8966" max="8966" width="14.453125" style="2" customWidth="1"/>
    <col min="8967" max="8967" width="1" style="2" customWidth="1"/>
    <col min="8968" max="8968" width="14.453125" style="2" customWidth="1"/>
    <col min="8969" max="8969" width="0" style="2" hidden="1" customWidth="1"/>
    <col min="8970" max="9212" width="12.81640625" style="2"/>
    <col min="9213" max="9213" width="14.54296875" style="2" customWidth="1"/>
    <col min="9214" max="9214" width="14.7265625" style="2" customWidth="1"/>
    <col min="9215" max="9215" width="12.7265625" style="2" customWidth="1"/>
    <col min="9216" max="9216" width="7" style="2" customWidth="1"/>
    <col min="9217" max="9217" width="1" style="2" customWidth="1"/>
    <col min="9218" max="9218" width="14.453125" style="2" customWidth="1"/>
    <col min="9219" max="9219" width="1" style="2" customWidth="1"/>
    <col min="9220" max="9220" width="14.453125" style="2" customWidth="1"/>
    <col min="9221" max="9221" width="1" style="2" customWidth="1"/>
    <col min="9222" max="9222" width="14.453125" style="2" customWidth="1"/>
    <col min="9223" max="9223" width="1" style="2" customWidth="1"/>
    <col min="9224" max="9224" width="14.453125" style="2" customWidth="1"/>
    <col min="9225" max="9225" width="0" style="2" hidden="1" customWidth="1"/>
    <col min="9226" max="9468" width="12.81640625" style="2"/>
    <col min="9469" max="9469" width="14.54296875" style="2" customWidth="1"/>
    <col min="9470" max="9470" width="14.7265625" style="2" customWidth="1"/>
    <col min="9471" max="9471" width="12.7265625" style="2" customWidth="1"/>
    <col min="9472" max="9472" width="7" style="2" customWidth="1"/>
    <col min="9473" max="9473" width="1" style="2" customWidth="1"/>
    <col min="9474" max="9474" width="14.453125" style="2" customWidth="1"/>
    <col min="9475" max="9475" width="1" style="2" customWidth="1"/>
    <col min="9476" max="9476" width="14.453125" style="2" customWidth="1"/>
    <col min="9477" max="9477" width="1" style="2" customWidth="1"/>
    <col min="9478" max="9478" width="14.453125" style="2" customWidth="1"/>
    <col min="9479" max="9479" width="1" style="2" customWidth="1"/>
    <col min="9480" max="9480" width="14.453125" style="2" customWidth="1"/>
    <col min="9481" max="9481" width="0" style="2" hidden="1" customWidth="1"/>
    <col min="9482" max="9724" width="12.81640625" style="2"/>
    <col min="9725" max="9725" width="14.54296875" style="2" customWidth="1"/>
    <col min="9726" max="9726" width="14.7265625" style="2" customWidth="1"/>
    <col min="9727" max="9727" width="12.7265625" style="2" customWidth="1"/>
    <col min="9728" max="9728" width="7" style="2" customWidth="1"/>
    <col min="9729" max="9729" width="1" style="2" customWidth="1"/>
    <col min="9730" max="9730" width="14.453125" style="2" customWidth="1"/>
    <col min="9731" max="9731" width="1" style="2" customWidth="1"/>
    <col min="9732" max="9732" width="14.453125" style="2" customWidth="1"/>
    <col min="9733" max="9733" width="1" style="2" customWidth="1"/>
    <col min="9734" max="9734" width="14.453125" style="2" customWidth="1"/>
    <col min="9735" max="9735" width="1" style="2" customWidth="1"/>
    <col min="9736" max="9736" width="14.453125" style="2" customWidth="1"/>
    <col min="9737" max="9737" width="0" style="2" hidden="1" customWidth="1"/>
    <col min="9738" max="9980" width="12.81640625" style="2"/>
    <col min="9981" max="9981" width="14.54296875" style="2" customWidth="1"/>
    <col min="9982" max="9982" width="14.7265625" style="2" customWidth="1"/>
    <col min="9983" max="9983" width="12.7265625" style="2" customWidth="1"/>
    <col min="9984" max="9984" width="7" style="2" customWidth="1"/>
    <col min="9985" max="9985" width="1" style="2" customWidth="1"/>
    <col min="9986" max="9986" width="14.453125" style="2" customWidth="1"/>
    <col min="9987" max="9987" width="1" style="2" customWidth="1"/>
    <col min="9988" max="9988" width="14.453125" style="2" customWidth="1"/>
    <col min="9989" max="9989" width="1" style="2" customWidth="1"/>
    <col min="9990" max="9990" width="14.453125" style="2" customWidth="1"/>
    <col min="9991" max="9991" width="1" style="2" customWidth="1"/>
    <col min="9992" max="9992" width="14.453125" style="2" customWidth="1"/>
    <col min="9993" max="9993" width="0" style="2" hidden="1" customWidth="1"/>
    <col min="9994" max="10236" width="12.81640625" style="2"/>
    <col min="10237" max="10237" width="14.54296875" style="2" customWidth="1"/>
    <col min="10238" max="10238" width="14.7265625" style="2" customWidth="1"/>
    <col min="10239" max="10239" width="12.7265625" style="2" customWidth="1"/>
    <col min="10240" max="10240" width="7" style="2" customWidth="1"/>
    <col min="10241" max="10241" width="1" style="2" customWidth="1"/>
    <col min="10242" max="10242" width="14.453125" style="2" customWidth="1"/>
    <col min="10243" max="10243" width="1" style="2" customWidth="1"/>
    <col min="10244" max="10244" width="14.453125" style="2" customWidth="1"/>
    <col min="10245" max="10245" width="1" style="2" customWidth="1"/>
    <col min="10246" max="10246" width="14.453125" style="2" customWidth="1"/>
    <col min="10247" max="10247" width="1" style="2" customWidth="1"/>
    <col min="10248" max="10248" width="14.453125" style="2" customWidth="1"/>
    <col min="10249" max="10249" width="0" style="2" hidden="1" customWidth="1"/>
    <col min="10250" max="10492" width="12.81640625" style="2"/>
    <col min="10493" max="10493" width="14.54296875" style="2" customWidth="1"/>
    <col min="10494" max="10494" width="14.7265625" style="2" customWidth="1"/>
    <col min="10495" max="10495" width="12.7265625" style="2" customWidth="1"/>
    <col min="10496" max="10496" width="7" style="2" customWidth="1"/>
    <col min="10497" max="10497" width="1" style="2" customWidth="1"/>
    <col min="10498" max="10498" width="14.453125" style="2" customWidth="1"/>
    <col min="10499" max="10499" width="1" style="2" customWidth="1"/>
    <col min="10500" max="10500" width="14.453125" style="2" customWidth="1"/>
    <col min="10501" max="10501" width="1" style="2" customWidth="1"/>
    <col min="10502" max="10502" width="14.453125" style="2" customWidth="1"/>
    <col min="10503" max="10503" width="1" style="2" customWidth="1"/>
    <col min="10504" max="10504" width="14.453125" style="2" customWidth="1"/>
    <col min="10505" max="10505" width="0" style="2" hidden="1" customWidth="1"/>
    <col min="10506" max="10748" width="12.81640625" style="2"/>
    <col min="10749" max="10749" width="14.54296875" style="2" customWidth="1"/>
    <col min="10750" max="10750" width="14.7265625" style="2" customWidth="1"/>
    <col min="10751" max="10751" width="12.7265625" style="2" customWidth="1"/>
    <col min="10752" max="10752" width="7" style="2" customWidth="1"/>
    <col min="10753" max="10753" width="1" style="2" customWidth="1"/>
    <col min="10754" max="10754" width="14.453125" style="2" customWidth="1"/>
    <col min="10755" max="10755" width="1" style="2" customWidth="1"/>
    <col min="10756" max="10756" width="14.453125" style="2" customWidth="1"/>
    <col min="10757" max="10757" width="1" style="2" customWidth="1"/>
    <col min="10758" max="10758" width="14.453125" style="2" customWidth="1"/>
    <col min="10759" max="10759" width="1" style="2" customWidth="1"/>
    <col min="10760" max="10760" width="14.453125" style="2" customWidth="1"/>
    <col min="10761" max="10761" width="0" style="2" hidden="1" customWidth="1"/>
    <col min="10762" max="11004" width="12.81640625" style="2"/>
    <col min="11005" max="11005" width="14.54296875" style="2" customWidth="1"/>
    <col min="11006" max="11006" width="14.7265625" style="2" customWidth="1"/>
    <col min="11007" max="11007" width="12.7265625" style="2" customWidth="1"/>
    <col min="11008" max="11008" width="7" style="2" customWidth="1"/>
    <col min="11009" max="11009" width="1" style="2" customWidth="1"/>
    <col min="11010" max="11010" width="14.453125" style="2" customWidth="1"/>
    <col min="11011" max="11011" width="1" style="2" customWidth="1"/>
    <col min="11012" max="11012" width="14.453125" style="2" customWidth="1"/>
    <col min="11013" max="11013" width="1" style="2" customWidth="1"/>
    <col min="11014" max="11014" width="14.453125" style="2" customWidth="1"/>
    <col min="11015" max="11015" width="1" style="2" customWidth="1"/>
    <col min="11016" max="11016" width="14.453125" style="2" customWidth="1"/>
    <col min="11017" max="11017" width="0" style="2" hidden="1" customWidth="1"/>
    <col min="11018" max="11260" width="12.81640625" style="2"/>
    <col min="11261" max="11261" width="14.54296875" style="2" customWidth="1"/>
    <col min="11262" max="11262" width="14.7265625" style="2" customWidth="1"/>
    <col min="11263" max="11263" width="12.7265625" style="2" customWidth="1"/>
    <col min="11264" max="11264" width="7" style="2" customWidth="1"/>
    <col min="11265" max="11265" width="1" style="2" customWidth="1"/>
    <col min="11266" max="11266" width="14.453125" style="2" customWidth="1"/>
    <col min="11267" max="11267" width="1" style="2" customWidth="1"/>
    <col min="11268" max="11268" width="14.453125" style="2" customWidth="1"/>
    <col min="11269" max="11269" width="1" style="2" customWidth="1"/>
    <col min="11270" max="11270" width="14.453125" style="2" customWidth="1"/>
    <col min="11271" max="11271" width="1" style="2" customWidth="1"/>
    <col min="11272" max="11272" width="14.453125" style="2" customWidth="1"/>
    <col min="11273" max="11273" width="0" style="2" hidden="1" customWidth="1"/>
    <col min="11274" max="11516" width="12.81640625" style="2"/>
    <col min="11517" max="11517" width="14.54296875" style="2" customWidth="1"/>
    <col min="11518" max="11518" width="14.7265625" style="2" customWidth="1"/>
    <col min="11519" max="11519" width="12.7265625" style="2" customWidth="1"/>
    <col min="11520" max="11520" width="7" style="2" customWidth="1"/>
    <col min="11521" max="11521" width="1" style="2" customWidth="1"/>
    <col min="11522" max="11522" width="14.453125" style="2" customWidth="1"/>
    <col min="11523" max="11523" width="1" style="2" customWidth="1"/>
    <col min="11524" max="11524" width="14.453125" style="2" customWidth="1"/>
    <col min="11525" max="11525" width="1" style="2" customWidth="1"/>
    <col min="11526" max="11526" width="14.453125" style="2" customWidth="1"/>
    <col min="11527" max="11527" width="1" style="2" customWidth="1"/>
    <col min="11528" max="11528" width="14.453125" style="2" customWidth="1"/>
    <col min="11529" max="11529" width="0" style="2" hidden="1" customWidth="1"/>
    <col min="11530" max="11772" width="12.81640625" style="2"/>
    <col min="11773" max="11773" width="14.54296875" style="2" customWidth="1"/>
    <col min="11774" max="11774" width="14.7265625" style="2" customWidth="1"/>
    <col min="11775" max="11775" width="12.7265625" style="2" customWidth="1"/>
    <col min="11776" max="11776" width="7" style="2" customWidth="1"/>
    <col min="11777" max="11777" width="1" style="2" customWidth="1"/>
    <col min="11778" max="11778" width="14.453125" style="2" customWidth="1"/>
    <col min="11779" max="11779" width="1" style="2" customWidth="1"/>
    <col min="11780" max="11780" width="14.453125" style="2" customWidth="1"/>
    <col min="11781" max="11781" width="1" style="2" customWidth="1"/>
    <col min="11782" max="11782" width="14.453125" style="2" customWidth="1"/>
    <col min="11783" max="11783" width="1" style="2" customWidth="1"/>
    <col min="11784" max="11784" width="14.453125" style="2" customWidth="1"/>
    <col min="11785" max="11785" width="0" style="2" hidden="1" customWidth="1"/>
    <col min="11786" max="12028" width="12.81640625" style="2"/>
    <col min="12029" max="12029" width="14.54296875" style="2" customWidth="1"/>
    <col min="12030" max="12030" width="14.7265625" style="2" customWidth="1"/>
    <col min="12031" max="12031" width="12.7265625" style="2" customWidth="1"/>
    <col min="12032" max="12032" width="7" style="2" customWidth="1"/>
    <col min="12033" max="12033" width="1" style="2" customWidth="1"/>
    <col min="12034" max="12034" width="14.453125" style="2" customWidth="1"/>
    <col min="12035" max="12035" width="1" style="2" customWidth="1"/>
    <col min="12036" max="12036" width="14.453125" style="2" customWidth="1"/>
    <col min="12037" max="12037" width="1" style="2" customWidth="1"/>
    <col min="12038" max="12038" width="14.453125" style="2" customWidth="1"/>
    <col min="12039" max="12039" width="1" style="2" customWidth="1"/>
    <col min="12040" max="12040" width="14.453125" style="2" customWidth="1"/>
    <col min="12041" max="12041" width="0" style="2" hidden="1" customWidth="1"/>
    <col min="12042" max="12284" width="12.81640625" style="2"/>
    <col min="12285" max="12285" width="14.54296875" style="2" customWidth="1"/>
    <col min="12286" max="12286" width="14.7265625" style="2" customWidth="1"/>
    <col min="12287" max="12287" width="12.7265625" style="2" customWidth="1"/>
    <col min="12288" max="12288" width="7" style="2" customWidth="1"/>
    <col min="12289" max="12289" width="1" style="2" customWidth="1"/>
    <col min="12290" max="12290" width="14.453125" style="2" customWidth="1"/>
    <col min="12291" max="12291" width="1" style="2" customWidth="1"/>
    <col min="12292" max="12292" width="14.453125" style="2" customWidth="1"/>
    <col min="12293" max="12293" width="1" style="2" customWidth="1"/>
    <col min="12294" max="12294" width="14.453125" style="2" customWidth="1"/>
    <col min="12295" max="12295" width="1" style="2" customWidth="1"/>
    <col min="12296" max="12296" width="14.453125" style="2" customWidth="1"/>
    <col min="12297" max="12297" width="0" style="2" hidden="1" customWidth="1"/>
    <col min="12298" max="12540" width="12.81640625" style="2"/>
    <col min="12541" max="12541" width="14.54296875" style="2" customWidth="1"/>
    <col min="12542" max="12542" width="14.7265625" style="2" customWidth="1"/>
    <col min="12543" max="12543" width="12.7265625" style="2" customWidth="1"/>
    <col min="12544" max="12544" width="7" style="2" customWidth="1"/>
    <col min="12545" max="12545" width="1" style="2" customWidth="1"/>
    <col min="12546" max="12546" width="14.453125" style="2" customWidth="1"/>
    <col min="12547" max="12547" width="1" style="2" customWidth="1"/>
    <col min="12548" max="12548" width="14.453125" style="2" customWidth="1"/>
    <col min="12549" max="12549" width="1" style="2" customWidth="1"/>
    <col min="12550" max="12550" width="14.453125" style="2" customWidth="1"/>
    <col min="12551" max="12551" width="1" style="2" customWidth="1"/>
    <col min="12552" max="12552" width="14.453125" style="2" customWidth="1"/>
    <col min="12553" max="12553" width="0" style="2" hidden="1" customWidth="1"/>
    <col min="12554" max="12796" width="12.81640625" style="2"/>
    <col min="12797" max="12797" width="14.54296875" style="2" customWidth="1"/>
    <col min="12798" max="12798" width="14.7265625" style="2" customWidth="1"/>
    <col min="12799" max="12799" width="12.7265625" style="2" customWidth="1"/>
    <col min="12800" max="12800" width="7" style="2" customWidth="1"/>
    <col min="12801" max="12801" width="1" style="2" customWidth="1"/>
    <col min="12802" max="12802" width="14.453125" style="2" customWidth="1"/>
    <col min="12803" max="12803" width="1" style="2" customWidth="1"/>
    <col min="12804" max="12804" width="14.453125" style="2" customWidth="1"/>
    <col min="12805" max="12805" width="1" style="2" customWidth="1"/>
    <col min="12806" max="12806" width="14.453125" style="2" customWidth="1"/>
    <col min="12807" max="12807" width="1" style="2" customWidth="1"/>
    <col min="12808" max="12808" width="14.453125" style="2" customWidth="1"/>
    <col min="12809" max="12809" width="0" style="2" hidden="1" customWidth="1"/>
    <col min="12810" max="13052" width="12.81640625" style="2"/>
    <col min="13053" max="13053" width="14.54296875" style="2" customWidth="1"/>
    <col min="13054" max="13054" width="14.7265625" style="2" customWidth="1"/>
    <col min="13055" max="13055" width="12.7265625" style="2" customWidth="1"/>
    <col min="13056" max="13056" width="7" style="2" customWidth="1"/>
    <col min="13057" max="13057" width="1" style="2" customWidth="1"/>
    <col min="13058" max="13058" width="14.453125" style="2" customWidth="1"/>
    <col min="13059" max="13059" width="1" style="2" customWidth="1"/>
    <col min="13060" max="13060" width="14.453125" style="2" customWidth="1"/>
    <col min="13061" max="13061" width="1" style="2" customWidth="1"/>
    <col min="13062" max="13062" width="14.453125" style="2" customWidth="1"/>
    <col min="13063" max="13063" width="1" style="2" customWidth="1"/>
    <col min="13064" max="13064" width="14.453125" style="2" customWidth="1"/>
    <col min="13065" max="13065" width="0" style="2" hidden="1" customWidth="1"/>
    <col min="13066" max="13308" width="12.81640625" style="2"/>
    <col min="13309" max="13309" width="14.54296875" style="2" customWidth="1"/>
    <col min="13310" max="13310" width="14.7265625" style="2" customWidth="1"/>
    <col min="13311" max="13311" width="12.7265625" style="2" customWidth="1"/>
    <col min="13312" max="13312" width="7" style="2" customWidth="1"/>
    <col min="13313" max="13313" width="1" style="2" customWidth="1"/>
    <col min="13314" max="13314" width="14.453125" style="2" customWidth="1"/>
    <col min="13315" max="13315" width="1" style="2" customWidth="1"/>
    <col min="13316" max="13316" width="14.453125" style="2" customWidth="1"/>
    <col min="13317" max="13317" width="1" style="2" customWidth="1"/>
    <col min="13318" max="13318" width="14.453125" style="2" customWidth="1"/>
    <col min="13319" max="13319" width="1" style="2" customWidth="1"/>
    <col min="13320" max="13320" width="14.453125" style="2" customWidth="1"/>
    <col min="13321" max="13321" width="0" style="2" hidden="1" customWidth="1"/>
    <col min="13322" max="13564" width="12.81640625" style="2"/>
    <col min="13565" max="13565" width="14.54296875" style="2" customWidth="1"/>
    <col min="13566" max="13566" width="14.7265625" style="2" customWidth="1"/>
    <col min="13567" max="13567" width="12.7265625" style="2" customWidth="1"/>
    <col min="13568" max="13568" width="7" style="2" customWidth="1"/>
    <col min="13569" max="13569" width="1" style="2" customWidth="1"/>
    <col min="13570" max="13570" width="14.453125" style="2" customWidth="1"/>
    <col min="13571" max="13571" width="1" style="2" customWidth="1"/>
    <col min="13572" max="13572" width="14.453125" style="2" customWidth="1"/>
    <col min="13573" max="13573" width="1" style="2" customWidth="1"/>
    <col min="13574" max="13574" width="14.453125" style="2" customWidth="1"/>
    <col min="13575" max="13575" width="1" style="2" customWidth="1"/>
    <col min="13576" max="13576" width="14.453125" style="2" customWidth="1"/>
    <col min="13577" max="13577" width="0" style="2" hidden="1" customWidth="1"/>
    <col min="13578" max="13820" width="12.81640625" style="2"/>
    <col min="13821" max="13821" width="14.54296875" style="2" customWidth="1"/>
    <col min="13822" max="13822" width="14.7265625" style="2" customWidth="1"/>
    <col min="13823" max="13823" width="12.7265625" style="2" customWidth="1"/>
    <col min="13824" max="13824" width="7" style="2" customWidth="1"/>
    <col min="13825" max="13825" width="1" style="2" customWidth="1"/>
    <col min="13826" max="13826" width="14.453125" style="2" customWidth="1"/>
    <col min="13827" max="13827" width="1" style="2" customWidth="1"/>
    <col min="13828" max="13828" width="14.453125" style="2" customWidth="1"/>
    <col min="13829" max="13829" width="1" style="2" customWidth="1"/>
    <col min="13830" max="13830" width="14.453125" style="2" customWidth="1"/>
    <col min="13831" max="13831" width="1" style="2" customWidth="1"/>
    <col min="13832" max="13832" width="14.453125" style="2" customWidth="1"/>
    <col min="13833" max="13833" width="0" style="2" hidden="1" customWidth="1"/>
    <col min="13834" max="14076" width="12.81640625" style="2"/>
    <col min="14077" max="14077" width="14.54296875" style="2" customWidth="1"/>
    <col min="14078" max="14078" width="14.7265625" style="2" customWidth="1"/>
    <col min="14079" max="14079" width="12.7265625" style="2" customWidth="1"/>
    <col min="14080" max="14080" width="7" style="2" customWidth="1"/>
    <col min="14081" max="14081" width="1" style="2" customWidth="1"/>
    <col min="14082" max="14082" width="14.453125" style="2" customWidth="1"/>
    <col min="14083" max="14083" width="1" style="2" customWidth="1"/>
    <col min="14084" max="14084" width="14.453125" style="2" customWidth="1"/>
    <col min="14085" max="14085" width="1" style="2" customWidth="1"/>
    <col min="14086" max="14086" width="14.453125" style="2" customWidth="1"/>
    <col min="14087" max="14087" width="1" style="2" customWidth="1"/>
    <col min="14088" max="14088" width="14.453125" style="2" customWidth="1"/>
    <col min="14089" max="14089" width="0" style="2" hidden="1" customWidth="1"/>
    <col min="14090" max="14332" width="12.81640625" style="2"/>
    <col min="14333" max="14333" width="14.54296875" style="2" customWidth="1"/>
    <col min="14334" max="14334" width="14.7265625" style="2" customWidth="1"/>
    <col min="14335" max="14335" width="12.7265625" style="2" customWidth="1"/>
    <col min="14336" max="14336" width="7" style="2" customWidth="1"/>
    <col min="14337" max="14337" width="1" style="2" customWidth="1"/>
    <col min="14338" max="14338" width="14.453125" style="2" customWidth="1"/>
    <col min="14339" max="14339" width="1" style="2" customWidth="1"/>
    <col min="14340" max="14340" width="14.453125" style="2" customWidth="1"/>
    <col min="14341" max="14341" width="1" style="2" customWidth="1"/>
    <col min="14342" max="14342" width="14.453125" style="2" customWidth="1"/>
    <col min="14343" max="14343" width="1" style="2" customWidth="1"/>
    <col min="14344" max="14344" width="14.453125" style="2" customWidth="1"/>
    <col min="14345" max="14345" width="0" style="2" hidden="1" customWidth="1"/>
    <col min="14346" max="14588" width="12.81640625" style="2"/>
    <col min="14589" max="14589" width="14.54296875" style="2" customWidth="1"/>
    <col min="14590" max="14590" width="14.7265625" style="2" customWidth="1"/>
    <col min="14591" max="14591" width="12.7265625" style="2" customWidth="1"/>
    <col min="14592" max="14592" width="7" style="2" customWidth="1"/>
    <col min="14593" max="14593" width="1" style="2" customWidth="1"/>
    <col min="14594" max="14594" width="14.453125" style="2" customWidth="1"/>
    <col min="14595" max="14595" width="1" style="2" customWidth="1"/>
    <col min="14596" max="14596" width="14.453125" style="2" customWidth="1"/>
    <col min="14597" max="14597" width="1" style="2" customWidth="1"/>
    <col min="14598" max="14598" width="14.453125" style="2" customWidth="1"/>
    <col min="14599" max="14599" width="1" style="2" customWidth="1"/>
    <col min="14600" max="14600" width="14.453125" style="2" customWidth="1"/>
    <col min="14601" max="14601" width="0" style="2" hidden="1" customWidth="1"/>
    <col min="14602" max="14844" width="12.81640625" style="2"/>
    <col min="14845" max="14845" width="14.54296875" style="2" customWidth="1"/>
    <col min="14846" max="14846" width="14.7265625" style="2" customWidth="1"/>
    <col min="14847" max="14847" width="12.7265625" style="2" customWidth="1"/>
    <col min="14848" max="14848" width="7" style="2" customWidth="1"/>
    <col min="14849" max="14849" width="1" style="2" customWidth="1"/>
    <col min="14850" max="14850" width="14.453125" style="2" customWidth="1"/>
    <col min="14851" max="14851" width="1" style="2" customWidth="1"/>
    <col min="14852" max="14852" width="14.453125" style="2" customWidth="1"/>
    <col min="14853" max="14853" width="1" style="2" customWidth="1"/>
    <col min="14854" max="14854" width="14.453125" style="2" customWidth="1"/>
    <col min="14855" max="14855" width="1" style="2" customWidth="1"/>
    <col min="14856" max="14856" width="14.453125" style="2" customWidth="1"/>
    <col min="14857" max="14857" width="0" style="2" hidden="1" customWidth="1"/>
    <col min="14858" max="15100" width="12.81640625" style="2"/>
    <col min="15101" max="15101" width="14.54296875" style="2" customWidth="1"/>
    <col min="15102" max="15102" width="14.7265625" style="2" customWidth="1"/>
    <col min="15103" max="15103" width="12.7265625" style="2" customWidth="1"/>
    <col min="15104" max="15104" width="7" style="2" customWidth="1"/>
    <col min="15105" max="15105" width="1" style="2" customWidth="1"/>
    <col min="15106" max="15106" width="14.453125" style="2" customWidth="1"/>
    <col min="15107" max="15107" width="1" style="2" customWidth="1"/>
    <col min="15108" max="15108" width="14.453125" style="2" customWidth="1"/>
    <col min="15109" max="15109" width="1" style="2" customWidth="1"/>
    <col min="15110" max="15110" width="14.453125" style="2" customWidth="1"/>
    <col min="15111" max="15111" width="1" style="2" customWidth="1"/>
    <col min="15112" max="15112" width="14.453125" style="2" customWidth="1"/>
    <col min="15113" max="15113" width="0" style="2" hidden="1" customWidth="1"/>
    <col min="15114" max="15356" width="12.81640625" style="2"/>
    <col min="15357" max="15357" width="14.54296875" style="2" customWidth="1"/>
    <col min="15358" max="15358" width="14.7265625" style="2" customWidth="1"/>
    <col min="15359" max="15359" width="12.7265625" style="2" customWidth="1"/>
    <col min="15360" max="15360" width="7" style="2" customWidth="1"/>
    <col min="15361" max="15361" width="1" style="2" customWidth="1"/>
    <col min="15362" max="15362" width="14.453125" style="2" customWidth="1"/>
    <col min="15363" max="15363" width="1" style="2" customWidth="1"/>
    <col min="15364" max="15364" width="14.453125" style="2" customWidth="1"/>
    <col min="15365" max="15365" width="1" style="2" customWidth="1"/>
    <col min="15366" max="15366" width="14.453125" style="2" customWidth="1"/>
    <col min="15367" max="15367" width="1" style="2" customWidth="1"/>
    <col min="15368" max="15368" width="14.453125" style="2" customWidth="1"/>
    <col min="15369" max="15369" width="0" style="2" hidden="1" customWidth="1"/>
    <col min="15370" max="15612" width="12.81640625" style="2"/>
    <col min="15613" max="15613" width="14.54296875" style="2" customWidth="1"/>
    <col min="15614" max="15614" width="14.7265625" style="2" customWidth="1"/>
    <col min="15615" max="15615" width="12.7265625" style="2" customWidth="1"/>
    <col min="15616" max="15616" width="7" style="2" customWidth="1"/>
    <col min="15617" max="15617" width="1" style="2" customWidth="1"/>
    <col min="15618" max="15618" width="14.453125" style="2" customWidth="1"/>
    <col min="15619" max="15619" width="1" style="2" customWidth="1"/>
    <col min="15620" max="15620" width="14.453125" style="2" customWidth="1"/>
    <col min="15621" max="15621" width="1" style="2" customWidth="1"/>
    <col min="15622" max="15622" width="14.453125" style="2" customWidth="1"/>
    <col min="15623" max="15623" width="1" style="2" customWidth="1"/>
    <col min="15624" max="15624" width="14.453125" style="2" customWidth="1"/>
    <col min="15625" max="15625" width="0" style="2" hidden="1" customWidth="1"/>
    <col min="15626" max="15868" width="12.81640625" style="2"/>
    <col min="15869" max="15869" width="14.54296875" style="2" customWidth="1"/>
    <col min="15870" max="15870" width="14.7265625" style="2" customWidth="1"/>
    <col min="15871" max="15871" width="12.7265625" style="2" customWidth="1"/>
    <col min="15872" max="15872" width="7" style="2" customWidth="1"/>
    <col min="15873" max="15873" width="1" style="2" customWidth="1"/>
    <col min="15874" max="15874" width="14.453125" style="2" customWidth="1"/>
    <col min="15875" max="15875" width="1" style="2" customWidth="1"/>
    <col min="15876" max="15876" width="14.453125" style="2" customWidth="1"/>
    <col min="15877" max="15877" width="1" style="2" customWidth="1"/>
    <col min="15878" max="15878" width="14.453125" style="2" customWidth="1"/>
    <col min="15879" max="15879" width="1" style="2" customWidth="1"/>
    <col min="15880" max="15880" width="14.453125" style="2" customWidth="1"/>
    <col min="15881" max="15881" width="0" style="2" hidden="1" customWidth="1"/>
    <col min="15882" max="16124" width="12.81640625" style="2"/>
    <col min="16125" max="16125" width="14.54296875" style="2" customWidth="1"/>
    <col min="16126" max="16126" width="14.7265625" style="2" customWidth="1"/>
    <col min="16127" max="16127" width="12.7265625" style="2" customWidth="1"/>
    <col min="16128" max="16128" width="7" style="2" customWidth="1"/>
    <col min="16129" max="16129" width="1" style="2" customWidth="1"/>
    <col min="16130" max="16130" width="14.453125" style="2" customWidth="1"/>
    <col min="16131" max="16131" width="1" style="2" customWidth="1"/>
    <col min="16132" max="16132" width="14.453125" style="2" customWidth="1"/>
    <col min="16133" max="16133" width="1" style="2" customWidth="1"/>
    <col min="16134" max="16134" width="14.453125" style="2" customWidth="1"/>
    <col min="16135" max="16135" width="1" style="2" customWidth="1"/>
    <col min="16136" max="16136" width="14.453125" style="2" customWidth="1"/>
    <col min="16137" max="16137" width="0" style="2" hidden="1" customWidth="1"/>
    <col min="16138" max="16384" width="12.81640625" style="2"/>
  </cols>
  <sheetData>
    <row r="1" spans="1:8" ht="23.25" customHeight="1">
      <c r="A1" s="28"/>
      <c r="B1" s="28"/>
      <c r="C1" s="28"/>
      <c r="H1" s="29" t="s">
        <v>30</v>
      </c>
    </row>
    <row r="2" spans="1:8" ht="23.25" customHeight="1">
      <c r="A2" s="1" t="s">
        <v>102</v>
      </c>
      <c r="B2" s="3"/>
      <c r="C2" s="3"/>
      <c r="D2" s="3"/>
      <c r="E2" s="4"/>
      <c r="F2" s="4"/>
      <c r="G2" s="4"/>
      <c r="H2" s="4"/>
    </row>
    <row r="3" spans="1:8" ht="23.25" customHeight="1">
      <c r="A3" s="1" t="s">
        <v>31</v>
      </c>
      <c r="B3" s="3"/>
      <c r="C3" s="3"/>
      <c r="D3" s="3"/>
      <c r="E3" s="4"/>
      <c r="F3" s="4"/>
      <c r="G3" s="4"/>
      <c r="H3" s="4"/>
    </row>
    <row r="4" spans="1:8" s="14" customFormat="1" ht="23.25" customHeight="1">
      <c r="A4" s="1" t="s">
        <v>156</v>
      </c>
      <c r="B4" s="3"/>
      <c r="C4" s="3"/>
      <c r="D4" s="3"/>
      <c r="E4" s="4"/>
      <c r="F4" s="4"/>
      <c r="G4" s="4"/>
      <c r="H4" s="4"/>
    </row>
    <row r="5" spans="1:8" ht="23.25" customHeight="1">
      <c r="A5" s="5"/>
      <c r="B5" s="3"/>
      <c r="C5" s="3"/>
      <c r="D5" s="3"/>
      <c r="E5" s="6"/>
      <c r="F5" s="5"/>
      <c r="G5" s="75"/>
      <c r="H5" s="35" t="s">
        <v>139</v>
      </c>
    </row>
    <row r="6" spans="1:8" ht="23.25" customHeight="1">
      <c r="A6" s="3"/>
      <c r="B6" s="3"/>
      <c r="C6" s="3"/>
      <c r="D6" s="10" t="s">
        <v>3</v>
      </c>
      <c r="E6" s="11"/>
      <c r="F6" s="71">
        <v>2562</v>
      </c>
      <c r="G6" s="11"/>
      <c r="H6" s="71">
        <v>2561</v>
      </c>
    </row>
    <row r="7" spans="1:8" ht="23.25" customHeight="1">
      <c r="A7" s="9" t="s">
        <v>134</v>
      </c>
      <c r="B7" s="3"/>
      <c r="C7" s="3"/>
      <c r="D7" s="62"/>
      <c r="E7" s="11"/>
      <c r="F7" s="70"/>
      <c r="G7" s="11"/>
      <c r="H7" s="70"/>
    </row>
    <row r="8" spans="1:8" ht="23.25" customHeight="1">
      <c r="A8" s="9" t="s">
        <v>32</v>
      </c>
      <c r="C8" s="14"/>
      <c r="D8" s="7"/>
    </row>
    <row r="9" spans="1:8" ht="23.25" customHeight="1">
      <c r="A9" s="2" t="s">
        <v>110</v>
      </c>
      <c r="C9" s="14"/>
      <c r="D9" s="31"/>
      <c r="F9" s="16">
        <v>804671</v>
      </c>
      <c r="H9" s="16">
        <v>805003</v>
      </c>
    </row>
    <row r="10" spans="1:8" ht="23.25" customHeight="1">
      <c r="A10" s="2" t="s">
        <v>33</v>
      </c>
      <c r="C10" s="14"/>
      <c r="D10" s="15"/>
      <c r="F10" s="16">
        <v>5161</v>
      </c>
      <c r="H10" s="16">
        <v>10002</v>
      </c>
    </row>
    <row r="11" spans="1:8" ht="23.25" customHeight="1">
      <c r="A11" s="9" t="s">
        <v>34</v>
      </c>
      <c r="C11" s="14"/>
      <c r="D11" s="19"/>
      <c r="F11" s="18">
        <f>SUM(F9:F10)</f>
        <v>809832</v>
      </c>
      <c r="H11" s="18">
        <f>SUM(H9:H10)</f>
        <v>815005</v>
      </c>
    </row>
    <row r="12" spans="1:8" ht="23.25" customHeight="1">
      <c r="A12" s="9" t="s">
        <v>35</v>
      </c>
      <c r="C12" s="14"/>
      <c r="D12" s="19"/>
    </row>
    <row r="13" spans="1:8" ht="23.25" customHeight="1">
      <c r="A13" s="6" t="s">
        <v>111</v>
      </c>
      <c r="C13" s="14"/>
      <c r="D13" s="31"/>
      <c r="F13" s="16">
        <v>651651</v>
      </c>
      <c r="H13" s="16">
        <v>647412</v>
      </c>
    </row>
    <row r="14" spans="1:8" ht="23.25" customHeight="1">
      <c r="A14" s="6" t="s">
        <v>36</v>
      </c>
      <c r="C14" s="14"/>
      <c r="D14" s="31"/>
      <c r="F14" s="19">
        <v>16618</v>
      </c>
      <c r="H14" s="19">
        <v>21421</v>
      </c>
    </row>
    <row r="15" spans="1:8" ht="23.25" customHeight="1">
      <c r="A15" s="6" t="s">
        <v>37</v>
      </c>
      <c r="C15" s="14"/>
      <c r="D15" s="31"/>
      <c r="F15" s="19">
        <v>70819</v>
      </c>
      <c r="H15" s="19">
        <v>63637</v>
      </c>
    </row>
    <row r="16" spans="1:8" ht="23.25" customHeight="1">
      <c r="A16" s="9" t="s">
        <v>38</v>
      </c>
      <c r="C16" s="14"/>
      <c r="D16" s="19"/>
      <c r="F16" s="18">
        <f>SUM(F13:F15)</f>
        <v>739088</v>
      </c>
      <c r="H16" s="18">
        <f>SUM(H13:H15)</f>
        <v>732470</v>
      </c>
    </row>
    <row r="17" spans="1:8" ht="23.25" customHeight="1">
      <c r="A17" s="9" t="s">
        <v>145</v>
      </c>
      <c r="C17" s="14"/>
      <c r="D17" s="19"/>
      <c r="F17" s="16">
        <f>SUM(F11-F16)</f>
        <v>70744</v>
      </c>
      <c r="H17" s="16">
        <f>SUM(H11-H16)</f>
        <v>82535</v>
      </c>
    </row>
    <row r="18" spans="1:8" ht="23.25" customHeight="1">
      <c r="A18" s="2" t="s">
        <v>39</v>
      </c>
      <c r="C18" s="14"/>
      <c r="D18" s="31"/>
      <c r="F18" s="32">
        <v>-359</v>
      </c>
      <c r="G18" s="22"/>
      <c r="H18" s="32">
        <v>-2845</v>
      </c>
    </row>
    <row r="19" spans="1:8" ht="23.25" customHeight="1">
      <c r="A19" s="9" t="s">
        <v>146</v>
      </c>
      <c r="C19" s="14"/>
      <c r="D19" s="19"/>
      <c r="F19" s="16">
        <f>SUM(F17:F18)</f>
        <v>70385</v>
      </c>
      <c r="G19" s="22"/>
      <c r="H19" s="16">
        <f>SUM(H17:H18)</f>
        <v>79690</v>
      </c>
    </row>
    <row r="20" spans="1:8" ht="23.25" customHeight="1">
      <c r="A20" s="2" t="s">
        <v>147</v>
      </c>
      <c r="C20" s="14"/>
      <c r="D20" s="15">
        <v>12</v>
      </c>
      <c r="E20" s="22"/>
      <c r="F20" s="32">
        <v>-3349</v>
      </c>
      <c r="G20" s="22"/>
      <c r="H20" s="32">
        <v>-4183</v>
      </c>
    </row>
    <row r="21" spans="1:8" ht="23.25" customHeight="1">
      <c r="A21" s="9" t="s">
        <v>40</v>
      </c>
      <c r="C21" s="14"/>
      <c r="D21" s="31"/>
      <c r="F21" s="18">
        <f>SUM(F19:F20)</f>
        <v>67036</v>
      </c>
      <c r="H21" s="18">
        <f>SUM(H19:H20)</f>
        <v>75507</v>
      </c>
    </row>
    <row r="22" spans="1:8" ht="23.25" customHeight="1">
      <c r="F22" s="82"/>
      <c r="H22" s="82"/>
    </row>
    <row r="23" spans="1:8" ht="23.25" customHeight="1">
      <c r="A23" s="9" t="s">
        <v>138</v>
      </c>
      <c r="C23" s="14"/>
      <c r="D23" s="15"/>
    </row>
    <row r="24" spans="1:8" ht="23.25" customHeight="1">
      <c r="A24" s="2" t="s">
        <v>120</v>
      </c>
      <c r="C24" s="14"/>
      <c r="D24" s="15"/>
      <c r="E24" s="33"/>
      <c r="F24" s="32">
        <v>0</v>
      </c>
      <c r="G24" s="33"/>
      <c r="H24" s="32">
        <v>0</v>
      </c>
    </row>
    <row r="25" spans="1:8" s="14" customFormat="1" ht="23.25" customHeight="1" thickBot="1">
      <c r="A25" s="9" t="s">
        <v>41</v>
      </c>
      <c r="D25" s="15"/>
      <c r="E25" s="23"/>
      <c r="F25" s="34">
        <f>SUM(F21:F24)</f>
        <v>67036</v>
      </c>
      <c r="G25" s="23"/>
      <c r="H25" s="34">
        <f>SUM(H21:H24)</f>
        <v>75507</v>
      </c>
    </row>
    <row r="26" spans="1:8" s="14" customFormat="1" ht="23.25" customHeight="1" thickTop="1">
      <c r="A26" s="2"/>
      <c r="D26" s="15"/>
      <c r="E26" s="23"/>
      <c r="F26" s="22"/>
      <c r="G26" s="23"/>
      <c r="H26" s="22"/>
    </row>
    <row r="27" spans="1:8" ht="23.25" customHeight="1">
      <c r="A27" s="63" t="s">
        <v>42</v>
      </c>
      <c r="C27" s="14"/>
      <c r="D27" s="15">
        <v>13</v>
      </c>
    </row>
    <row r="28" spans="1:8" ht="23.25" customHeight="1">
      <c r="A28" s="64" t="s">
        <v>43</v>
      </c>
      <c r="C28" s="14"/>
      <c r="D28" s="15"/>
    </row>
    <row r="29" spans="1:8" ht="23.25" customHeight="1" thickBot="1">
      <c r="A29" s="64" t="s">
        <v>76</v>
      </c>
      <c r="C29" s="14"/>
      <c r="D29" s="15"/>
      <c r="E29" s="33"/>
      <c r="F29" s="36">
        <f>SUM(F21/F31)</f>
        <v>0.25802925327174747</v>
      </c>
      <c r="G29" s="33"/>
      <c r="H29" s="36">
        <f>SUM(H21/H31)</f>
        <v>0.29063510392609698</v>
      </c>
    </row>
    <row r="30" spans="1:8" ht="23.25" customHeight="1" thickTop="1">
      <c r="A30" s="64"/>
      <c r="C30" s="14"/>
      <c r="D30" s="15"/>
      <c r="E30" s="33"/>
      <c r="F30" s="77"/>
      <c r="G30" s="33"/>
      <c r="H30" s="77"/>
    </row>
    <row r="31" spans="1:8" ht="23.25" customHeight="1" thickBot="1">
      <c r="A31" s="64" t="s">
        <v>121</v>
      </c>
      <c r="C31" s="14"/>
      <c r="D31" s="15"/>
      <c r="E31" s="33"/>
      <c r="F31" s="78">
        <v>259800</v>
      </c>
      <c r="G31" s="41"/>
      <c r="H31" s="78">
        <v>259800</v>
      </c>
    </row>
    <row r="32" spans="1:8" s="14" customFormat="1" ht="23.25" customHeight="1" thickTop="1">
      <c r="A32" s="2"/>
      <c r="D32" s="37"/>
      <c r="E32" s="23"/>
      <c r="F32" s="38"/>
      <c r="G32" s="23"/>
      <c r="H32" s="22"/>
    </row>
    <row r="33" spans="1:8" ht="23.25" customHeight="1">
      <c r="A33" s="2" t="s">
        <v>15</v>
      </c>
      <c r="C33" s="14"/>
    </row>
    <row r="34" spans="1:8" ht="23.25" customHeight="1">
      <c r="A34" s="28"/>
      <c r="B34" s="28"/>
      <c r="C34" s="28"/>
      <c r="H34" s="29" t="s">
        <v>30</v>
      </c>
    </row>
    <row r="35" spans="1:8" ht="23.25" customHeight="1">
      <c r="A35" s="1" t="s">
        <v>102</v>
      </c>
      <c r="B35" s="3"/>
      <c r="C35" s="3"/>
      <c r="D35" s="3"/>
      <c r="E35" s="4"/>
      <c r="F35" s="4"/>
      <c r="G35" s="4"/>
      <c r="H35" s="4"/>
    </row>
    <row r="36" spans="1:8" ht="23.25" customHeight="1">
      <c r="A36" s="1" t="s">
        <v>31</v>
      </c>
      <c r="B36" s="3"/>
      <c r="C36" s="3"/>
      <c r="D36" s="3"/>
      <c r="E36" s="4"/>
      <c r="F36" s="4"/>
      <c r="G36" s="4"/>
      <c r="H36" s="4"/>
    </row>
    <row r="37" spans="1:8" s="14" customFormat="1" ht="23.25" customHeight="1">
      <c r="A37" s="1" t="s">
        <v>157</v>
      </c>
      <c r="B37" s="3"/>
      <c r="C37" s="3"/>
      <c r="D37" s="3"/>
      <c r="E37" s="4"/>
      <c r="F37" s="4"/>
      <c r="G37" s="4"/>
      <c r="H37" s="4"/>
    </row>
    <row r="38" spans="1:8" ht="23.25" customHeight="1">
      <c r="A38" s="5"/>
      <c r="B38" s="3"/>
      <c r="C38" s="3"/>
      <c r="D38" s="3"/>
      <c r="E38" s="6"/>
      <c r="F38" s="5"/>
      <c r="G38" s="75"/>
      <c r="H38" s="35" t="s">
        <v>139</v>
      </c>
    </row>
    <row r="39" spans="1:8" ht="23.25" customHeight="1">
      <c r="A39" s="3"/>
      <c r="B39" s="3"/>
      <c r="C39" s="3"/>
      <c r="D39" s="10" t="s">
        <v>3</v>
      </c>
      <c r="E39" s="11"/>
      <c r="F39" s="71">
        <v>2562</v>
      </c>
      <c r="G39" s="11"/>
      <c r="H39" s="71">
        <v>2561</v>
      </c>
    </row>
    <row r="40" spans="1:8" ht="23.25" customHeight="1">
      <c r="A40" s="9" t="s">
        <v>134</v>
      </c>
      <c r="B40" s="3"/>
      <c r="C40" s="3"/>
      <c r="D40" s="62"/>
      <c r="E40" s="11"/>
      <c r="F40" s="70"/>
      <c r="G40" s="11"/>
      <c r="H40" s="70"/>
    </row>
    <row r="41" spans="1:8" ht="23.25" customHeight="1">
      <c r="A41" s="9" t="s">
        <v>32</v>
      </c>
      <c r="C41" s="14"/>
      <c r="D41" s="7"/>
    </row>
    <row r="42" spans="1:8" ht="23.25" customHeight="1">
      <c r="A42" s="2" t="s">
        <v>110</v>
      </c>
      <c r="C42" s="14"/>
      <c r="D42" s="31"/>
      <c r="F42" s="16">
        <v>1575170</v>
      </c>
      <c r="H42" s="16">
        <v>1530237</v>
      </c>
    </row>
    <row r="43" spans="1:8" ht="23.25" customHeight="1">
      <c r="A43" s="2" t="s">
        <v>33</v>
      </c>
      <c r="C43" s="14"/>
      <c r="D43" s="15"/>
      <c r="F43" s="16">
        <v>13410</v>
      </c>
      <c r="H43" s="16">
        <v>18841</v>
      </c>
    </row>
    <row r="44" spans="1:8" ht="23.25" customHeight="1">
      <c r="A44" s="9" t="s">
        <v>34</v>
      </c>
      <c r="C44" s="14"/>
      <c r="D44" s="19"/>
      <c r="F44" s="18">
        <f>SUM(F42:F43)</f>
        <v>1588580</v>
      </c>
      <c r="H44" s="18">
        <f>SUM(H42:H43)</f>
        <v>1549078</v>
      </c>
    </row>
    <row r="45" spans="1:8" ht="23.25" customHeight="1">
      <c r="A45" s="9" t="s">
        <v>35</v>
      </c>
      <c r="C45" s="14"/>
      <c r="D45" s="19"/>
    </row>
    <row r="46" spans="1:8" ht="23.25" customHeight="1">
      <c r="A46" s="6" t="s">
        <v>111</v>
      </c>
      <c r="C46" s="14"/>
      <c r="D46" s="31"/>
      <c r="F46" s="16">
        <v>1281157</v>
      </c>
      <c r="H46" s="16">
        <v>1254842</v>
      </c>
    </row>
    <row r="47" spans="1:8" ht="23.25" customHeight="1">
      <c r="A47" s="6" t="s">
        <v>36</v>
      </c>
      <c r="C47" s="14"/>
      <c r="D47" s="31"/>
      <c r="F47" s="19">
        <v>27622</v>
      </c>
      <c r="H47" s="19">
        <v>40977</v>
      </c>
    </row>
    <row r="48" spans="1:8" ht="23.25" customHeight="1">
      <c r="A48" s="6" t="s">
        <v>37</v>
      </c>
      <c r="C48" s="14"/>
      <c r="D48" s="31"/>
      <c r="F48" s="19">
        <v>142719</v>
      </c>
      <c r="H48" s="19">
        <v>124251</v>
      </c>
    </row>
    <row r="49" spans="1:8" ht="23.25" customHeight="1">
      <c r="A49" s="9" t="s">
        <v>38</v>
      </c>
      <c r="C49" s="14"/>
      <c r="D49" s="19"/>
      <c r="F49" s="18">
        <f>SUM(F46:F48)</f>
        <v>1451498</v>
      </c>
      <c r="H49" s="18">
        <f>SUM(H46:H48)</f>
        <v>1420070</v>
      </c>
    </row>
    <row r="50" spans="1:8" ht="23.25" customHeight="1">
      <c r="A50" s="9" t="s">
        <v>145</v>
      </c>
      <c r="C50" s="14"/>
      <c r="D50" s="19"/>
      <c r="F50" s="16">
        <f>SUM(F44-F49)</f>
        <v>137082</v>
      </c>
      <c r="H50" s="16">
        <f>SUM(H44-H49)</f>
        <v>129008</v>
      </c>
    </row>
    <row r="51" spans="1:8" ht="23.25" customHeight="1">
      <c r="A51" s="2" t="s">
        <v>39</v>
      </c>
      <c r="C51" s="14"/>
      <c r="D51" s="31"/>
      <c r="F51" s="32">
        <v>-886</v>
      </c>
      <c r="G51" s="22"/>
      <c r="H51" s="32">
        <v>-6287</v>
      </c>
    </row>
    <row r="52" spans="1:8" ht="23.25" customHeight="1">
      <c r="A52" s="9" t="s">
        <v>146</v>
      </c>
      <c r="C52" s="14"/>
      <c r="D52" s="19"/>
      <c r="F52" s="16">
        <f>SUM(F50:F51)</f>
        <v>136196</v>
      </c>
      <c r="G52" s="22"/>
      <c r="H52" s="16">
        <f>SUM(H50:H51)</f>
        <v>122721</v>
      </c>
    </row>
    <row r="53" spans="1:8" ht="23.25" customHeight="1">
      <c r="A53" s="2" t="s">
        <v>147</v>
      </c>
      <c r="C53" s="14"/>
      <c r="D53" s="15">
        <v>12</v>
      </c>
      <c r="E53" s="22"/>
      <c r="F53" s="32">
        <v>-6138</v>
      </c>
      <c r="G53" s="22"/>
      <c r="H53" s="32">
        <v>-6411</v>
      </c>
    </row>
    <row r="54" spans="1:8" ht="23.25" customHeight="1">
      <c r="A54" s="9" t="s">
        <v>40</v>
      </c>
      <c r="C54" s="14"/>
      <c r="D54" s="31"/>
      <c r="F54" s="18">
        <f>SUM(F52:F53)</f>
        <v>130058</v>
      </c>
      <c r="H54" s="18">
        <f>SUM(H52:H53)</f>
        <v>116310</v>
      </c>
    </row>
    <row r="55" spans="1:8" ht="23.25" customHeight="1">
      <c r="F55" s="82"/>
      <c r="H55" s="82"/>
    </row>
    <row r="56" spans="1:8" ht="23.25" customHeight="1">
      <c r="A56" s="9" t="s">
        <v>138</v>
      </c>
      <c r="C56" s="14"/>
      <c r="D56" s="15"/>
    </row>
    <row r="57" spans="1:8" ht="23.25" customHeight="1">
      <c r="A57" s="2" t="s">
        <v>120</v>
      </c>
      <c r="C57" s="14"/>
      <c r="D57" s="15"/>
      <c r="E57" s="33"/>
      <c r="F57" s="32">
        <v>0</v>
      </c>
      <c r="G57" s="33"/>
      <c r="H57" s="32">
        <v>0</v>
      </c>
    </row>
    <row r="58" spans="1:8" s="14" customFormat="1" ht="23.25" customHeight="1" thickBot="1">
      <c r="A58" s="9" t="s">
        <v>41</v>
      </c>
      <c r="D58" s="15"/>
      <c r="E58" s="23"/>
      <c r="F58" s="34">
        <f>SUM(F54:F57)</f>
        <v>130058</v>
      </c>
      <c r="G58" s="23"/>
      <c r="H58" s="34">
        <f>SUM(H54:H57)</f>
        <v>116310</v>
      </c>
    </row>
    <row r="59" spans="1:8" s="14" customFormat="1" ht="23.25" customHeight="1" thickTop="1">
      <c r="A59" s="2"/>
      <c r="D59" s="15"/>
      <c r="E59" s="23"/>
      <c r="F59" s="22"/>
      <c r="G59" s="23"/>
      <c r="H59" s="22"/>
    </row>
    <row r="60" spans="1:8" ht="23.25" customHeight="1">
      <c r="A60" s="63" t="s">
        <v>42</v>
      </c>
      <c r="C60" s="14"/>
      <c r="D60" s="15">
        <v>13</v>
      </c>
    </row>
    <row r="61" spans="1:8" ht="23.25" customHeight="1">
      <c r="A61" s="64" t="s">
        <v>43</v>
      </c>
      <c r="C61" s="14"/>
      <c r="D61" s="15"/>
    </row>
    <row r="62" spans="1:8" ht="23.25" customHeight="1" thickBot="1">
      <c r="A62" s="64" t="s">
        <v>76</v>
      </c>
      <c r="C62" s="14"/>
      <c r="D62" s="15"/>
      <c r="E62" s="33"/>
      <c r="F62" s="36">
        <f>SUM(F54/F64)</f>
        <v>0.50060816012317166</v>
      </c>
      <c r="G62" s="33"/>
      <c r="H62" s="36">
        <f>SUM(H54/H64)</f>
        <v>0.44769053117782909</v>
      </c>
    </row>
    <row r="63" spans="1:8" ht="23.25" customHeight="1" thickTop="1">
      <c r="A63" s="64"/>
      <c r="C63" s="14"/>
      <c r="D63" s="15"/>
      <c r="E63" s="33"/>
      <c r="F63" s="77"/>
      <c r="G63" s="33"/>
      <c r="H63" s="77"/>
    </row>
    <row r="64" spans="1:8" ht="23.25" customHeight="1" thickBot="1">
      <c r="A64" s="64" t="s">
        <v>121</v>
      </c>
      <c r="C64" s="14"/>
      <c r="D64" s="15"/>
      <c r="E64" s="33"/>
      <c r="F64" s="78">
        <v>259800</v>
      </c>
      <c r="G64" s="41"/>
      <c r="H64" s="78">
        <v>259800</v>
      </c>
    </row>
    <row r="65" spans="1:10" s="14" customFormat="1" ht="23.25" customHeight="1" thickTop="1">
      <c r="A65" s="2"/>
      <c r="D65" s="37"/>
      <c r="E65" s="23"/>
      <c r="F65" s="38"/>
      <c r="G65" s="23"/>
      <c r="H65" s="22"/>
    </row>
    <row r="66" spans="1:10" ht="23.25" customHeight="1">
      <c r="A66" s="2" t="s">
        <v>15</v>
      </c>
      <c r="C66" s="14"/>
    </row>
    <row r="67" spans="1:10" ht="23.25" customHeight="1">
      <c r="A67" s="28"/>
      <c r="B67" s="28"/>
      <c r="C67" s="28"/>
      <c r="H67" s="29" t="s">
        <v>30</v>
      </c>
    </row>
    <row r="68" spans="1:10" ht="23.25" customHeight="1">
      <c r="A68" s="1" t="s">
        <v>102</v>
      </c>
      <c r="B68" s="3"/>
      <c r="C68" s="3"/>
      <c r="D68" s="3"/>
      <c r="E68" s="4"/>
      <c r="F68" s="4"/>
      <c r="G68" s="4"/>
      <c r="H68" s="4"/>
    </row>
    <row r="69" spans="1:10" ht="23.25" customHeight="1">
      <c r="A69" s="1" t="s">
        <v>44</v>
      </c>
      <c r="B69" s="3"/>
      <c r="C69" s="3"/>
      <c r="D69" s="3"/>
      <c r="E69" s="4"/>
      <c r="F69" s="4"/>
      <c r="G69" s="4"/>
      <c r="H69" s="4"/>
    </row>
    <row r="70" spans="1:10" s="14" customFormat="1" ht="23.25" customHeight="1">
      <c r="A70" s="30" t="s">
        <v>157</v>
      </c>
      <c r="B70" s="3"/>
      <c r="C70" s="3"/>
      <c r="D70" s="3"/>
      <c r="E70" s="4"/>
      <c r="F70" s="4"/>
      <c r="G70" s="4"/>
      <c r="H70" s="4"/>
    </row>
    <row r="71" spans="1:10" s="28" customFormat="1" ht="23.25" customHeight="1">
      <c r="A71" s="5"/>
      <c r="B71" s="76"/>
      <c r="C71" s="76"/>
      <c r="D71" s="76"/>
      <c r="E71" s="75"/>
      <c r="F71" s="5"/>
      <c r="G71" s="75"/>
      <c r="H71" s="35" t="s">
        <v>1</v>
      </c>
    </row>
    <row r="72" spans="1:10" ht="19.5" customHeight="1">
      <c r="A72" s="3"/>
      <c r="B72" s="3"/>
      <c r="C72" s="3"/>
      <c r="D72" s="12"/>
      <c r="E72" s="11"/>
      <c r="F72" s="71">
        <v>2562</v>
      </c>
      <c r="G72" s="11"/>
      <c r="H72" s="71">
        <v>2561</v>
      </c>
    </row>
    <row r="73" spans="1:10" ht="23.25" customHeight="1">
      <c r="A73" s="99" t="s">
        <v>45</v>
      </c>
      <c r="B73" s="40"/>
      <c r="C73" s="7"/>
      <c r="D73" s="7"/>
      <c r="I73" s="22"/>
      <c r="J73" s="33"/>
    </row>
    <row r="74" spans="1:10" ht="23.25" customHeight="1">
      <c r="A74" s="22" t="s">
        <v>46</v>
      </c>
      <c r="B74" s="40"/>
      <c r="C74" s="7"/>
      <c r="D74" s="24"/>
      <c r="E74" s="41"/>
      <c r="F74" s="24">
        <f>SUM(F52)</f>
        <v>136196</v>
      </c>
      <c r="G74" s="24"/>
      <c r="H74" s="24">
        <f>SUM(H52)</f>
        <v>122721</v>
      </c>
    </row>
    <row r="75" spans="1:10" ht="23.25" customHeight="1">
      <c r="A75" s="22" t="s">
        <v>112</v>
      </c>
      <c r="B75" s="40"/>
      <c r="C75" s="7"/>
      <c r="D75" s="24"/>
      <c r="E75" s="41"/>
      <c r="F75" s="24"/>
      <c r="G75" s="16"/>
      <c r="H75" s="24"/>
    </row>
    <row r="76" spans="1:10" ht="23.25" customHeight="1">
      <c r="A76" s="22" t="s">
        <v>47</v>
      </c>
      <c r="B76" s="40"/>
      <c r="C76" s="7"/>
      <c r="D76" s="24"/>
      <c r="E76" s="41"/>
      <c r="F76" s="24"/>
      <c r="G76" s="16"/>
      <c r="H76" s="24"/>
    </row>
    <row r="77" spans="1:10" ht="23.25" customHeight="1">
      <c r="A77" s="22" t="s">
        <v>48</v>
      </c>
      <c r="B77" s="40"/>
      <c r="C77" s="7"/>
      <c r="D77" s="24"/>
      <c r="E77" s="41"/>
      <c r="F77" s="24">
        <v>65739</v>
      </c>
      <c r="G77" s="16"/>
      <c r="H77" s="24">
        <v>71601</v>
      </c>
    </row>
    <row r="78" spans="1:10" ht="23.25" customHeight="1">
      <c r="A78" s="22" t="s">
        <v>166</v>
      </c>
      <c r="B78" s="40"/>
      <c r="C78" s="7"/>
      <c r="D78" s="24"/>
      <c r="E78" s="41"/>
      <c r="F78" s="24">
        <v>-190</v>
      </c>
      <c r="G78" s="16"/>
      <c r="H78" s="24">
        <v>-1010</v>
      </c>
    </row>
    <row r="79" spans="1:10" ht="23.25" customHeight="1">
      <c r="A79" s="22" t="s">
        <v>163</v>
      </c>
      <c r="B79" s="40"/>
      <c r="C79" s="7"/>
      <c r="D79" s="24"/>
      <c r="E79" s="41"/>
      <c r="F79" s="24">
        <v>-239</v>
      </c>
      <c r="G79" s="16"/>
      <c r="H79" s="24">
        <v>-3726</v>
      </c>
    </row>
    <row r="80" spans="1:10" ht="23.25" customHeight="1">
      <c r="A80" s="22" t="s">
        <v>144</v>
      </c>
      <c r="B80" s="40"/>
      <c r="C80" s="7"/>
      <c r="D80" s="24"/>
      <c r="E80" s="41"/>
      <c r="F80" s="24">
        <v>745</v>
      </c>
      <c r="G80" s="16"/>
      <c r="H80" s="24">
        <v>-845</v>
      </c>
    </row>
    <row r="81" spans="1:9" ht="23.25" customHeight="1">
      <c r="A81" s="22" t="s">
        <v>137</v>
      </c>
      <c r="B81" s="40"/>
      <c r="C81" s="7"/>
      <c r="D81" s="24"/>
      <c r="E81" s="41"/>
      <c r="F81" s="24">
        <v>3134</v>
      </c>
      <c r="G81" s="16"/>
      <c r="H81" s="24">
        <v>2679</v>
      </c>
    </row>
    <row r="82" spans="1:9" ht="23.25" customHeight="1">
      <c r="A82" s="22" t="s">
        <v>164</v>
      </c>
      <c r="B82" s="40"/>
      <c r="C82" s="7"/>
      <c r="D82" s="24"/>
      <c r="E82" s="41"/>
      <c r="F82" s="24">
        <v>-718</v>
      </c>
      <c r="G82" s="16"/>
      <c r="H82" s="24">
        <v>-106</v>
      </c>
    </row>
    <row r="83" spans="1:9" ht="23.25" customHeight="1">
      <c r="A83" s="22" t="s">
        <v>124</v>
      </c>
      <c r="B83" s="40"/>
      <c r="C83" s="7"/>
      <c r="D83" s="24"/>
      <c r="E83" s="41"/>
      <c r="F83" s="24">
        <v>-987</v>
      </c>
      <c r="G83" s="16"/>
      <c r="H83" s="24">
        <v>-2028</v>
      </c>
    </row>
    <row r="84" spans="1:9" ht="23.25" customHeight="1">
      <c r="A84" s="22" t="s">
        <v>50</v>
      </c>
      <c r="B84" s="40"/>
      <c r="C84" s="7"/>
      <c r="D84" s="24"/>
      <c r="E84" s="24"/>
      <c r="F84" s="32">
        <v>886</v>
      </c>
      <c r="G84" s="16"/>
      <c r="H84" s="32">
        <v>6287</v>
      </c>
      <c r="I84" s="16"/>
    </row>
    <row r="85" spans="1:9" ht="23.25" customHeight="1">
      <c r="A85" s="22" t="s">
        <v>51</v>
      </c>
      <c r="B85" s="40"/>
      <c r="C85" s="7"/>
      <c r="D85" s="25"/>
      <c r="E85" s="41"/>
      <c r="F85" s="16"/>
      <c r="G85" s="16"/>
      <c r="H85" s="16"/>
    </row>
    <row r="86" spans="1:9" ht="23.25" customHeight="1">
      <c r="A86" s="22" t="s">
        <v>52</v>
      </c>
      <c r="B86" s="40"/>
      <c r="C86" s="7"/>
      <c r="D86" s="24"/>
      <c r="E86" s="41"/>
      <c r="F86" s="24">
        <f>SUM(F74:F85)</f>
        <v>204566</v>
      </c>
      <c r="G86" s="16"/>
      <c r="H86" s="24">
        <f>SUM(H74:H85)</f>
        <v>195573</v>
      </c>
    </row>
    <row r="87" spans="1:9" ht="23.25" customHeight="1">
      <c r="A87" s="22" t="s">
        <v>53</v>
      </c>
      <c r="B87" s="40"/>
      <c r="C87" s="7"/>
      <c r="D87" s="41"/>
      <c r="E87" s="41"/>
      <c r="F87" s="41"/>
      <c r="G87" s="16"/>
      <c r="H87" s="41"/>
    </row>
    <row r="88" spans="1:9" ht="23.25" customHeight="1">
      <c r="A88" s="22" t="s">
        <v>80</v>
      </c>
      <c r="B88" s="40"/>
      <c r="C88" s="7"/>
      <c r="D88" s="24"/>
      <c r="E88" s="24"/>
      <c r="F88" s="41">
        <v>-741</v>
      </c>
      <c r="G88" s="16"/>
      <c r="H88" s="41">
        <v>-20770</v>
      </c>
    </row>
    <row r="89" spans="1:9" ht="23.25" customHeight="1">
      <c r="A89" s="22" t="s">
        <v>113</v>
      </c>
      <c r="B89" s="40"/>
      <c r="C89" s="7"/>
      <c r="D89" s="24"/>
      <c r="E89" s="24"/>
      <c r="F89" s="41">
        <v>49516</v>
      </c>
      <c r="G89" s="16"/>
      <c r="H89" s="41">
        <v>27027</v>
      </c>
    </row>
    <row r="90" spans="1:9" ht="23.25" customHeight="1">
      <c r="A90" s="22" t="s">
        <v>81</v>
      </c>
      <c r="B90" s="40"/>
      <c r="C90" s="7"/>
      <c r="D90" s="24"/>
      <c r="E90" s="24"/>
      <c r="F90" s="41">
        <v>-10843</v>
      </c>
      <c r="G90" s="16"/>
      <c r="H90" s="41">
        <v>-11871</v>
      </c>
    </row>
    <row r="91" spans="1:9" ht="23.25" customHeight="1">
      <c r="A91" s="22" t="s">
        <v>82</v>
      </c>
      <c r="B91" s="40"/>
      <c r="C91" s="7"/>
      <c r="D91" s="24"/>
      <c r="E91" s="24"/>
      <c r="F91" s="41">
        <v>-9769</v>
      </c>
      <c r="G91" s="16"/>
      <c r="H91" s="41">
        <v>-7872</v>
      </c>
    </row>
    <row r="92" spans="1:9" ht="23.25" customHeight="1">
      <c r="A92" s="22" t="s">
        <v>150</v>
      </c>
      <c r="B92" s="40"/>
      <c r="C92" s="7"/>
      <c r="D92" s="24"/>
      <c r="E92" s="24"/>
      <c r="F92" s="41"/>
      <c r="G92" s="16"/>
      <c r="H92" s="41"/>
    </row>
    <row r="93" spans="1:9" ht="23.25" customHeight="1">
      <c r="A93" s="22" t="s">
        <v>130</v>
      </c>
      <c r="B93" s="40"/>
      <c r="C93" s="7"/>
      <c r="D93" s="24"/>
      <c r="E93" s="24"/>
      <c r="F93" s="41">
        <v>-73634</v>
      </c>
      <c r="G93" s="16"/>
      <c r="H93" s="41">
        <v>-9761</v>
      </c>
    </row>
    <row r="94" spans="1:9" ht="23.25" customHeight="1">
      <c r="A94" s="22" t="s">
        <v>114</v>
      </c>
      <c r="B94" s="40"/>
      <c r="C94" s="7"/>
      <c r="D94" s="24"/>
      <c r="E94" s="24"/>
      <c r="F94" s="41">
        <v>621</v>
      </c>
      <c r="G94" s="16"/>
      <c r="H94" s="41">
        <v>-1889</v>
      </c>
    </row>
    <row r="95" spans="1:9" s="28" customFormat="1" ht="23.25" customHeight="1">
      <c r="A95" s="22" t="s">
        <v>115</v>
      </c>
      <c r="B95" s="42"/>
      <c r="C95" s="22"/>
      <c r="D95" s="25"/>
      <c r="E95" s="25"/>
      <c r="F95" s="32">
        <v>-697</v>
      </c>
      <c r="G95" s="16"/>
      <c r="H95" s="32">
        <v>-913</v>
      </c>
    </row>
    <row r="96" spans="1:9" ht="23.25" customHeight="1">
      <c r="A96" s="22" t="s">
        <v>122</v>
      </c>
      <c r="B96" s="40"/>
      <c r="C96" s="7"/>
      <c r="D96" s="24"/>
      <c r="E96" s="24"/>
      <c r="F96" s="41">
        <f>SUM(F86:F95)</f>
        <v>159019</v>
      </c>
      <c r="G96" s="41"/>
      <c r="H96" s="41">
        <f>SUM(H86:H95)</f>
        <v>169524</v>
      </c>
    </row>
    <row r="97" spans="1:10" ht="23.25" customHeight="1">
      <c r="A97" s="22" t="s">
        <v>162</v>
      </c>
      <c r="B97" s="40"/>
      <c r="C97" s="7"/>
      <c r="D97" s="24"/>
      <c r="E97" s="24"/>
      <c r="F97" s="41">
        <v>-7500</v>
      </c>
      <c r="G97" s="41"/>
      <c r="H97" s="41">
        <v>0</v>
      </c>
    </row>
    <row r="98" spans="1:10" ht="23.25" customHeight="1">
      <c r="A98" s="22" t="s">
        <v>116</v>
      </c>
      <c r="B98" s="40"/>
      <c r="C98" s="7"/>
      <c r="D98" s="24"/>
      <c r="E98" s="24"/>
      <c r="F98" s="41">
        <v>-896</v>
      </c>
      <c r="G98" s="41"/>
      <c r="H98" s="41">
        <v>-6248</v>
      </c>
    </row>
    <row r="99" spans="1:10" ht="23.25" customHeight="1">
      <c r="A99" s="22" t="s">
        <v>83</v>
      </c>
      <c r="B99" s="40"/>
      <c r="C99" s="7"/>
      <c r="D99" s="24"/>
      <c r="E99" s="24"/>
      <c r="F99" s="41">
        <v>-7110</v>
      </c>
      <c r="G99" s="41"/>
      <c r="H99" s="41">
        <v>-4383</v>
      </c>
    </row>
    <row r="100" spans="1:10" ht="23.25" customHeight="1">
      <c r="A100" s="100" t="s">
        <v>123</v>
      </c>
      <c r="B100" s="40"/>
      <c r="C100" s="7"/>
      <c r="D100" s="24"/>
      <c r="E100" s="24"/>
      <c r="F100" s="18">
        <f>SUM(F96:F99)</f>
        <v>143513</v>
      </c>
      <c r="G100" s="16"/>
      <c r="H100" s="18">
        <f>SUM(H96:H99)</f>
        <v>158893</v>
      </c>
    </row>
    <row r="101" spans="1:10" ht="10.5" customHeight="1">
      <c r="A101" s="39"/>
      <c r="B101" s="40"/>
      <c r="C101" s="7"/>
      <c r="D101" s="24"/>
      <c r="E101" s="24"/>
      <c r="F101" s="16"/>
      <c r="G101" s="16"/>
      <c r="H101" s="16"/>
    </row>
    <row r="102" spans="1:10" ht="23.25" customHeight="1">
      <c r="A102" s="7" t="s">
        <v>15</v>
      </c>
      <c r="B102" s="40"/>
      <c r="C102" s="4"/>
      <c r="D102" s="7"/>
      <c r="F102" s="41"/>
      <c r="G102" s="41"/>
      <c r="H102" s="41"/>
      <c r="I102" s="16"/>
      <c r="J102" s="41"/>
    </row>
    <row r="103" spans="1:10" ht="23.25" customHeight="1">
      <c r="A103" s="28"/>
      <c r="B103" s="28"/>
      <c r="C103" s="28"/>
      <c r="H103" s="29" t="s">
        <v>30</v>
      </c>
    </row>
    <row r="104" spans="1:10" ht="23.25" customHeight="1">
      <c r="A104" s="1" t="s">
        <v>102</v>
      </c>
      <c r="B104" s="40"/>
      <c r="C104" s="4"/>
      <c r="D104" s="4"/>
      <c r="E104" s="4"/>
      <c r="F104" s="43"/>
      <c r="G104" s="43"/>
      <c r="H104" s="43"/>
      <c r="I104" s="44"/>
      <c r="J104" s="43"/>
    </row>
    <row r="105" spans="1:10" ht="23.25" customHeight="1">
      <c r="A105" s="45" t="s">
        <v>55</v>
      </c>
      <c r="B105" s="40"/>
      <c r="C105" s="4"/>
      <c r="D105" s="4"/>
      <c r="E105" s="4"/>
      <c r="F105" s="43"/>
      <c r="G105" s="43"/>
      <c r="H105" s="43"/>
      <c r="I105" s="44"/>
      <c r="J105" s="43"/>
    </row>
    <row r="106" spans="1:10" ht="23.25" customHeight="1">
      <c r="A106" s="30" t="s">
        <v>157</v>
      </c>
      <c r="B106" s="40"/>
      <c r="C106" s="4"/>
      <c r="D106" s="4"/>
      <c r="E106" s="4"/>
      <c r="F106" s="43"/>
      <c r="G106" s="43"/>
      <c r="H106" s="43"/>
      <c r="I106" s="44"/>
      <c r="J106" s="43"/>
    </row>
    <row r="107" spans="1:10" s="62" customFormat="1" ht="23.25" customHeight="1">
      <c r="A107" s="75"/>
      <c r="B107" s="42"/>
      <c r="C107" s="5"/>
      <c r="D107" s="5"/>
      <c r="E107" s="5"/>
      <c r="F107" s="19"/>
      <c r="G107" s="19"/>
      <c r="H107" s="35" t="s">
        <v>1</v>
      </c>
    </row>
    <row r="108" spans="1:10" s="9" customFormat="1" ht="23.25" customHeight="1">
      <c r="A108" s="27"/>
      <c r="B108" s="27"/>
      <c r="C108" s="27"/>
      <c r="D108" s="27"/>
      <c r="E108" s="27"/>
      <c r="F108" s="71">
        <v>2562</v>
      </c>
      <c r="G108" s="11"/>
      <c r="H108" s="71">
        <v>2561</v>
      </c>
    </row>
    <row r="109" spans="1:10" ht="23.25" customHeight="1">
      <c r="A109" s="39" t="s">
        <v>56</v>
      </c>
      <c r="B109" s="40"/>
      <c r="C109" s="7"/>
      <c r="D109" s="7"/>
      <c r="F109" s="41"/>
      <c r="G109" s="16"/>
      <c r="H109" s="41"/>
    </row>
    <row r="110" spans="1:10" ht="23.25" customHeight="1">
      <c r="A110" s="22" t="s">
        <v>165</v>
      </c>
      <c r="B110" s="40"/>
      <c r="C110" s="7"/>
      <c r="D110" s="7"/>
      <c r="E110" s="41"/>
      <c r="F110" s="41">
        <v>70708</v>
      </c>
      <c r="G110" s="16"/>
      <c r="H110" s="41">
        <v>-2422</v>
      </c>
    </row>
    <row r="111" spans="1:10" ht="23.25" customHeight="1">
      <c r="A111" s="22" t="s">
        <v>125</v>
      </c>
      <c r="B111" s="40"/>
      <c r="C111" s="7"/>
      <c r="D111" s="7"/>
      <c r="E111" s="41"/>
      <c r="F111" s="41">
        <v>-76141</v>
      </c>
      <c r="G111" s="16"/>
      <c r="H111" s="41">
        <v>-32229</v>
      </c>
    </row>
    <row r="112" spans="1:10" ht="23.25" customHeight="1">
      <c r="A112" s="22" t="s">
        <v>126</v>
      </c>
      <c r="B112" s="40"/>
      <c r="C112" s="7"/>
      <c r="D112" s="7"/>
      <c r="E112" s="41"/>
      <c r="F112" s="41">
        <v>-1480</v>
      </c>
      <c r="G112" s="16"/>
      <c r="H112" s="41">
        <v>-2926</v>
      </c>
    </row>
    <row r="113" spans="1:8" ht="23.25" customHeight="1">
      <c r="A113" s="22" t="s">
        <v>127</v>
      </c>
      <c r="B113" s="40"/>
      <c r="C113" s="7"/>
      <c r="D113" s="7"/>
      <c r="E113" s="41"/>
      <c r="F113" s="41">
        <v>3475</v>
      </c>
      <c r="G113" s="16"/>
      <c r="H113" s="41">
        <v>8131</v>
      </c>
    </row>
    <row r="114" spans="1:8" ht="23.25" customHeight="1">
      <c r="A114" s="22" t="s">
        <v>131</v>
      </c>
      <c r="B114" s="40"/>
      <c r="C114" s="7"/>
      <c r="D114" s="7"/>
      <c r="E114" s="41"/>
      <c r="F114" s="41">
        <v>1061</v>
      </c>
      <c r="G114" s="16"/>
      <c r="H114" s="41">
        <v>3134</v>
      </c>
    </row>
    <row r="115" spans="1:8" ht="23.25" customHeight="1">
      <c r="A115" s="39" t="s">
        <v>57</v>
      </c>
      <c r="B115" s="40"/>
      <c r="C115" s="7"/>
      <c r="D115" s="46"/>
      <c r="E115" s="41"/>
      <c r="F115" s="47">
        <f>SUM(F110:F114)</f>
        <v>-2377</v>
      </c>
      <c r="G115" s="25"/>
      <c r="H115" s="47">
        <f>SUM(H110:H114)</f>
        <v>-26312</v>
      </c>
    </row>
    <row r="116" spans="1:8" ht="23.25" customHeight="1">
      <c r="A116" s="39" t="s">
        <v>58</v>
      </c>
      <c r="B116" s="40"/>
      <c r="C116" s="7"/>
      <c r="D116" s="46"/>
      <c r="E116" s="41"/>
      <c r="F116" s="41"/>
      <c r="G116" s="16"/>
      <c r="H116" s="41"/>
    </row>
    <row r="117" spans="1:8" ht="23.25" customHeight="1">
      <c r="A117" s="7" t="s">
        <v>154</v>
      </c>
      <c r="B117" s="40"/>
      <c r="C117" s="7"/>
      <c r="D117" s="46"/>
      <c r="E117" s="41"/>
      <c r="F117" s="41">
        <v>0</v>
      </c>
      <c r="G117" s="16"/>
      <c r="H117" s="41">
        <v>-50000</v>
      </c>
    </row>
    <row r="118" spans="1:8" ht="23.25" customHeight="1">
      <c r="A118" s="101" t="s">
        <v>101</v>
      </c>
      <c r="B118" s="40"/>
      <c r="C118" s="7"/>
      <c r="D118" s="7"/>
      <c r="E118" s="41"/>
      <c r="F118" s="24">
        <v>-32460</v>
      </c>
      <c r="G118" s="16"/>
      <c r="H118" s="24">
        <v>-32460</v>
      </c>
    </row>
    <row r="119" spans="1:8" ht="23.25" customHeight="1">
      <c r="A119" s="101" t="s">
        <v>135</v>
      </c>
      <c r="B119" s="40"/>
      <c r="C119" s="7"/>
      <c r="D119" s="7"/>
      <c r="E119" s="41"/>
      <c r="F119" s="24">
        <v>-2494</v>
      </c>
      <c r="G119" s="16"/>
      <c r="H119" s="24">
        <v>-2407</v>
      </c>
    </row>
    <row r="120" spans="1:8" ht="23.25" customHeight="1">
      <c r="A120" s="101" t="s">
        <v>132</v>
      </c>
      <c r="B120" s="40"/>
      <c r="C120" s="7"/>
      <c r="D120" s="7"/>
      <c r="E120" s="41"/>
      <c r="F120" s="24">
        <v>-155880</v>
      </c>
      <c r="G120" s="16"/>
      <c r="H120" s="24">
        <v>-142890</v>
      </c>
    </row>
    <row r="121" spans="1:8" ht="23.25" customHeight="1">
      <c r="A121" s="39" t="s">
        <v>148</v>
      </c>
      <c r="B121" s="40"/>
      <c r="C121" s="7"/>
      <c r="D121" s="46"/>
      <c r="E121" s="41"/>
      <c r="F121" s="47">
        <f>SUM(F117:F120)</f>
        <v>-190834</v>
      </c>
      <c r="G121" s="25"/>
      <c r="H121" s="47">
        <f>SUM(H117:H120)</f>
        <v>-227757</v>
      </c>
    </row>
    <row r="122" spans="1:8" ht="23.25" customHeight="1">
      <c r="A122" s="39" t="s">
        <v>151</v>
      </c>
      <c r="B122" s="40"/>
      <c r="C122" s="7"/>
      <c r="D122" s="46"/>
      <c r="E122" s="41"/>
      <c r="F122" s="24">
        <f>SUM(F100,F115,F121)</f>
        <v>-49698</v>
      </c>
      <c r="G122" s="16"/>
      <c r="H122" s="24">
        <f>SUM(H100,H115,H121)</f>
        <v>-95176</v>
      </c>
    </row>
    <row r="123" spans="1:8" ht="23.25" customHeight="1">
      <c r="A123" s="7" t="s">
        <v>59</v>
      </c>
      <c r="B123" s="40"/>
      <c r="C123" s="7"/>
      <c r="D123" s="46"/>
      <c r="E123" s="41"/>
      <c r="F123" s="41">
        <v>322257</v>
      </c>
      <c r="G123" s="41"/>
      <c r="H123" s="41">
        <v>575991</v>
      </c>
    </row>
    <row r="124" spans="1:8" ht="23.25" customHeight="1" thickBot="1">
      <c r="A124" s="39" t="s">
        <v>60</v>
      </c>
      <c r="B124" s="40"/>
      <c r="C124" s="7"/>
      <c r="D124" s="46"/>
      <c r="E124" s="41"/>
      <c r="F124" s="21">
        <f>SUM(F122:F123)</f>
        <v>272559</v>
      </c>
      <c r="G124" s="16"/>
      <c r="H124" s="21">
        <f>SUM(H122:H123)</f>
        <v>480815</v>
      </c>
    </row>
    <row r="125" spans="1:8" ht="23.25" customHeight="1" thickTop="1">
      <c r="A125" s="7"/>
      <c r="B125" s="40"/>
      <c r="C125" s="7"/>
      <c r="D125" s="46"/>
      <c r="E125" s="41"/>
      <c r="F125" s="16">
        <f>SUM(F124-BS!G9)</f>
        <v>0</v>
      </c>
      <c r="G125" s="41"/>
      <c r="H125" s="16"/>
    </row>
    <row r="126" spans="1:8" ht="23.25" customHeight="1">
      <c r="A126" s="83" t="s">
        <v>129</v>
      </c>
      <c r="B126" s="40"/>
      <c r="C126" s="7"/>
      <c r="D126" s="46"/>
      <c r="E126" s="41"/>
      <c r="F126" s="16"/>
      <c r="G126" s="41"/>
      <c r="H126" s="16"/>
    </row>
    <row r="127" spans="1:8" ht="23.25" customHeight="1">
      <c r="A127" s="83" t="s">
        <v>155</v>
      </c>
      <c r="B127" s="40"/>
      <c r="C127" s="7"/>
      <c r="D127" s="46"/>
      <c r="E127" s="41"/>
      <c r="F127" s="16">
        <v>6494</v>
      </c>
      <c r="G127" s="41"/>
      <c r="H127" s="16">
        <v>-123</v>
      </c>
    </row>
    <row r="128" spans="1:8" ht="23.25" customHeight="1">
      <c r="A128" s="83" t="s">
        <v>133</v>
      </c>
      <c r="B128" s="40"/>
      <c r="C128" s="7"/>
      <c r="D128" s="46"/>
      <c r="E128" s="41"/>
      <c r="F128" s="16">
        <v>1671</v>
      </c>
      <c r="G128" s="41"/>
      <c r="H128" s="16">
        <v>348</v>
      </c>
    </row>
    <row r="129" spans="1:8" ht="23.25" customHeight="1">
      <c r="A129" s="83" t="s">
        <v>167</v>
      </c>
      <c r="B129" s="40"/>
      <c r="C129" s="7"/>
      <c r="D129" s="46"/>
      <c r="E129" s="41"/>
      <c r="F129" s="16">
        <v>2406</v>
      </c>
      <c r="G129" s="41"/>
      <c r="H129" s="16">
        <v>0</v>
      </c>
    </row>
    <row r="130" spans="1:8" ht="23.25" customHeight="1">
      <c r="A130" s="83" t="s">
        <v>136</v>
      </c>
      <c r="B130" s="40"/>
      <c r="C130" s="7"/>
      <c r="D130" s="46"/>
      <c r="E130" s="41"/>
      <c r="F130" s="16">
        <v>6311</v>
      </c>
      <c r="G130" s="41"/>
      <c r="H130" s="16">
        <v>8605</v>
      </c>
    </row>
    <row r="131" spans="1:8" ht="23.25" customHeight="1">
      <c r="A131" s="7"/>
      <c r="B131" s="40"/>
      <c r="C131" s="7"/>
      <c r="D131" s="46"/>
      <c r="E131" s="41"/>
      <c r="F131" s="2"/>
      <c r="G131" s="41"/>
      <c r="H131" s="16"/>
    </row>
    <row r="132" spans="1:8" ht="23.25" customHeight="1">
      <c r="A132" s="2" t="s">
        <v>15</v>
      </c>
      <c r="C132" s="14"/>
    </row>
  </sheetData>
  <pageMargins left="0.98425196850393704" right="0.19685039370078741" top="0.78740157480314965" bottom="0.39370078740157483" header="0.19685039370078741" footer="0.19685039370078741"/>
  <pageSetup paperSize="9" scale="95" orientation="portrait" r:id="rId1"/>
  <rowBreaks count="3" manualBreakCount="3">
    <brk id="33" max="10" man="1"/>
    <brk id="66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showGridLines="0" topLeftCell="A16" workbookViewId="0">
      <selection activeCell="A35" sqref="A35:I35"/>
    </sheetView>
  </sheetViews>
  <sheetFormatPr defaultRowHeight="23.9" customHeight="1"/>
  <cols>
    <col min="1" max="1" width="41.7265625" style="49" customWidth="1"/>
    <col min="2" max="2" width="1.7265625" style="49" customWidth="1"/>
    <col min="3" max="3" width="14.7265625" style="49" customWidth="1"/>
    <col min="4" max="4" width="1.26953125" style="50" customWidth="1"/>
    <col min="5" max="5" width="14.7265625" style="50" customWidth="1"/>
    <col min="6" max="6" width="1.26953125" style="50" customWidth="1"/>
    <col min="7" max="7" width="14.7265625" style="49" customWidth="1"/>
    <col min="8" max="8" width="1.26953125" style="50" customWidth="1"/>
    <col min="9" max="9" width="14.7265625" style="49" customWidth="1"/>
    <col min="10" max="256" width="9.1796875" style="49"/>
    <col min="257" max="257" width="47.453125" style="49" customWidth="1"/>
    <col min="258" max="258" width="1.7265625" style="49" customWidth="1"/>
    <col min="259" max="259" width="13.1796875" style="49" customWidth="1"/>
    <col min="260" max="260" width="1.26953125" style="49" customWidth="1"/>
    <col min="261" max="261" width="13.1796875" style="49" customWidth="1"/>
    <col min="262" max="262" width="1.26953125" style="49" customWidth="1"/>
    <col min="263" max="263" width="13.1796875" style="49" customWidth="1"/>
    <col min="264" max="264" width="1.26953125" style="49" customWidth="1"/>
    <col min="265" max="265" width="13.1796875" style="49" customWidth="1"/>
    <col min="266" max="512" width="9.1796875" style="49"/>
    <col min="513" max="513" width="47.453125" style="49" customWidth="1"/>
    <col min="514" max="514" width="1.7265625" style="49" customWidth="1"/>
    <col min="515" max="515" width="13.1796875" style="49" customWidth="1"/>
    <col min="516" max="516" width="1.26953125" style="49" customWidth="1"/>
    <col min="517" max="517" width="13.1796875" style="49" customWidth="1"/>
    <col min="518" max="518" width="1.26953125" style="49" customWidth="1"/>
    <col min="519" max="519" width="13.1796875" style="49" customWidth="1"/>
    <col min="520" max="520" width="1.26953125" style="49" customWidth="1"/>
    <col min="521" max="521" width="13.1796875" style="49" customWidth="1"/>
    <col min="522" max="768" width="9.1796875" style="49"/>
    <col min="769" max="769" width="47.453125" style="49" customWidth="1"/>
    <col min="770" max="770" width="1.7265625" style="49" customWidth="1"/>
    <col min="771" max="771" width="13.1796875" style="49" customWidth="1"/>
    <col min="772" max="772" width="1.26953125" style="49" customWidth="1"/>
    <col min="773" max="773" width="13.1796875" style="49" customWidth="1"/>
    <col min="774" max="774" width="1.26953125" style="49" customWidth="1"/>
    <col min="775" max="775" width="13.1796875" style="49" customWidth="1"/>
    <col min="776" max="776" width="1.26953125" style="49" customWidth="1"/>
    <col min="777" max="777" width="13.1796875" style="49" customWidth="1"/>
    <col min="778" max="1024" width="9.1796875" style="49"/>
    <col min="1025" max="1025" width="47.453125" style="49" customWidth="1"/>
    <col min="1026" max="1026" width="1.7265625" style="49" customWidth="1"/>
    <col min="1027" max="1027" width="13.1796875" style="49" customWidth="1"/>
    <col min="1028" max="1028" width="1.26953125" style="49" customWidth="1"/>
    <col min="1029" max="1029" width="13.1796875" style="49" customWidth="1"/>
    <col min="1030" max="1030" width="1.26953125" style="49" customWidth="1"/>
    <col min="1031" max="1031" width="13.1796875" style="49" customWidth="1"/>
    <col min="1032" max="1032" width="1.26953125" style="49" customWidth="1"/>
    <col min="1033" max="1033" width="13.1796875" style="49" customWidth="1"/>
    <col min="1034" max="1280" width="9.1796875" style="49"/>
    <col min="1281" max="1281" width="47.453125" style="49" customWidth="1"/>
    <col min="1282" max="1282" width="1.7265625" style="49" customWidth="1"/>
    <col min="1283" max="1283" width="13.1796875" style="49" customWidth="1"/>
    <col min="1284" max="1284" width="1.26953125" style="49" customWidth="1"/>
    <col min="1285" max="1285" width="13.1796875" style="49" customWidth="1"/>
    <col min="1286" max="1286" width="1.26953125" style="49" customWidth="1"/>
    <col min="1287" max="1287" width="13.1796875" style="49" customWidth="1"/>
    <col min="1288" max="1288" width="1.26953125" style="49" customWidth="1"/>
    <col min="1289" max="1289" width="13.1796875" style="49" customWidth="1"/>
    <col min="1290" max="1536" width="9.1796875" style="49"/>
    <col min="1537" max="1537" width="47.453125" style="49" customWidth="1"/>
    <col min="1538" max="1538" width="1.7265625" style="49" customWidth="1"/>
    <col min="1539" max="1539" width="13.1796875" style="49" customWidth="1"/>
    <col min="1540" max="1540" width="1.26953125" style="49" customWidth="1"/>
    <col min="1541" max="1541" width="13.1796875" style="49" customWidth="1"/>
    <col min="1542" max="1542" width="1.26953125" style="49" customWidth="1"/>
    <col min="1543" max="1543" width="13.1796875" style="49" customWidth="1"/>
    <col min="1544" max="1544" width="1.26953125" style="49" customWidth="1"/>
    <col min="1545" max="1545" width="13.1796875" style="49" customWidth="1"/>
    <col min="1546" max="1792" width="9.1796875" style="49"/>
    <col min="1793" max="1793" width="47.453125" style="49" customWidth="1"/>
    <col min="1794" max="1794" width="1.7265625" style="49" customWidth="1"/>
    <col min="1795" max="1795" width="13.1796875" style="49" customWidth="1"/>
    <col min="1796" max="1796" width="1.26953125" style="49" customWidth="1"/>
    <col min="1797" max="1797" width="13.1796875" style="49" customWidth="1"/>
    <col min="1798" max="1798" width="1.26953125" style="49" customWidth="1"/>
    <col min="1799" max="1799" width="13.1796875" style="49" customWidth="1"/>
    <col min="1800" max="1800" width="1.26953125" style="49" customWidth="1"/>
    <col min="1801" max="1801" width="13.1796875" style="49" customWidth="1"/>
    <col min="1802" max="2048" width="9.1796875" style="49"/>
    <col min="2049" max="2049" width="47.453125" style="49" customWidth="1"/>
    <col min="2050" max="2050" width="1.7265625" style="49" customWidth="1"/>
    <col min="2051" max="2051" width="13.1796875" style="49" customWidth="1"/>
    <col min="2052" max="2052" width="1.26953125" style="49" customWidth="1"/>
    <col min="2053" max="2053" width="13.1796875" style="49" customWidth="1"/>
    <col min="2054" max="2054" width="1.26953125" style="49" customWidth="1"/>
    <col min="2055" max="2055" width="13.1796875" style="49" customWidth="1"/>
    <col min="2056" max="2056" width="1.26953125" style="49" customWidth="1"/>
    <col min="2057" max="2057" width="13.1796875" style="49" customWidth="1"/>
    <col min="2058" max="2304" width="9.1796875" style="49"/>
    <col min="2305" max="2305" width="47.453125" style="49" customWidth="1"/>
    <col min="2306" max="2306" width="1.7265625" style="49" customWidth="1"/>
    <col min="2307" max="2307" width="13.1796875" style="49" customWidth="1"/>
    <col min="2308" max="2308" width="1.26953125" style="49" customWidth="1"/>
    <col min="2309" max="2309" width="13.1796875" style="49" customWidth="1"/>
    <col min="2310" max="2310" width="1.26953125" style="49" customWidth="1"/>
    <col min="2311" max="2311" width="13.1796875" style="49" customWidth="1"/>
    <col min="2312" max="2312" width="1.26953125" style="49" customWidth="1"/>
    <col min="2313" max="2313" width="13.1796875" style="49" customWidth="1"/>
    <col min="2314" max="2560" width="9.1796875" style="49"/>
    <col min="2561" max="2561" width="47.453125" style="49" customWidth="1"/>
    <col min="2562" max="2562" width="1.7265625" style="49" customWidth="1"/>
    <col min="2563" max="2563" width="13.1796875" style="49" customWidth="1"/>
    <col min="2564" max="2564" width="1.26953125" style="49" customWidth="1"/>
    <col min="2565" max="2565" width="13.1796875" style="49" customWidth="1"/>
    <col min="2566" max="2566" width="1.26953125" style="49" customWidth="1"/>
    <col min="2567" max="2567" width="13.1796875" style="49" customWidth="1"/>
    <col min="2568" max="2568" width="1.26953125" style="49" customWidth="1"/>
    <col min="2569" max="2569" width="13.1796875" style="49" customWidth="1"/>
    <col min="2570" max="2816" width="9.1796875" style="49"/>
    <col min="2817" max="2817" width="47.453125" style="49" customWidth="1"/>
    <col min="2818" max="2818" width="1.7265625" style="49" customWidth="1"/>
    <col min="2819" max="2819" width="13.1796875" style="49" customWidth="1"/>
    <col min="2820" max="2820" width="1.26953125" style="49" customWidth="1"/>
    <col min="2821" max="2821" width="13.1796875" style="49" customWidth="1"/>
    <col min="2822" max="2822" width="1.26953125" style="49" customWidth="1"/>
    <col min="2823" max="2823" width="13.1796875" style="49" customWidth="1"/>
    <col min="2824" max="2824" width="1.26953125" style="49" customWidth="1"/>
    <col min="2825" max="2825" width="13.1796875" style="49" customWidth="1"/>
    <col min="2826" max="3072" width="9.1796875" style="49"/>
    <col min="3073" max="3073" width="47.453125" style="49" customWidth="1"/>
    <col min="3074" max="3074" width="1.7265625" style="49" customWidth="1"/>
    <col min="3075" max="3075" width="13.1796875" style="49" customWidth="1"/>
    <col min="3076" max="3076" width="1.26953125" style="49" customWidth="1"/>
    <col min="3077" max="3077" width="13.1796875" style="49" customWidth="1"/>
    <col min="3078" max="3078" width="1.26953125" style="49" customWidth="1"/>
    <col min="3079" max="3079" width="13.1796875" style="49" customWidth="1"/>
    <col min="3080" max="3080" width="1.26953125" style="49" customWidth="1"/>
    <col min="3081" max="3081" width="13.1796875" style="49" customWidth="1"/>
    <col min="3082" max="3328" width="9.1796875" style="49"/>
    <col min="3329" max="3329" width="47.453125" style="49" customWidth="1"/>
    <col min="3330" max="3330" width="1.7265625" style="49" customWidth="1"/>
    <col min="3331" max="3331" width="13.1796875" style="49" customWidth="1"/>
    <col min="3332" max="3332" width="1.26953125" style="49" customWidth="1"/>
    <col min="3333" max="3333" width="13.1796875" style="49" customWidth="1"/>
    <col min="3334" max="3334" width="1.26953125" style="49" customWidth="1"/>
    <col min="3335" max="3335" width="13.1796875" style="49" customWidth="1"/>
    <col min="3336" max="3336" width="1.26953125" style="49" customWidth="1"/>
    <col min="3337" max="3337" width="13.1796875" style="49" customWidth="1"/>
    <col min="3338" max="3584" width="9.1796875" style="49"/>
    <col min="3585" max="3585" width="47.453125" style="49" customWidth="1"/>
    <col min="3586" max="3586" width="1.7265625" style="49" customWidth="1"/>
    <col min="3587" max="3587" width="13.1796875" style="49" customWidth="1"/>
    <col min="3588" max="3588" width="1.26953125" style="49" customWidth="1"/>
    <col min="3589" max="3589" width="13.1796875" style="49" customWidth="1"/>
    <col min="3590" max="3590" width="1.26953125" style="49" customWidth="1"/>
    <col min="3591" max="3591" width="13.1796875" style="49" customWidth="1"/>
    <col min="3592" max="3592" width="1.26953125" style="49" customWidth="1"/>
    <col min="3593" max="3593" width="13.1796875" style="49" customWidth="1"/>
    <col min="3594" max="3840" width="9.1796875" style="49"/>
    <col min="3841" max="3841" width="47.453125" style="49" customWidth="1"/>
    <col min="3842" max="3842" width="1.7265625" style="49" customWidth="1"/>
    <col min="3843" max="3843" width="13.1796875" style="49" customWidth="1"/>
    <col min="3844" max="3844" width="1.26953125" style="49" customWidth="1"/>
    <col min="3845" max="3845" width="13.1796875" style="49" customWidth="1"/>
    <col min="3846" max="3846" width="1.26953125" style="49" customWidth="1"/>
    <col min="3847" max="3847" width="13.1796875" style="49" customWidth="1"/>
    <col min="3848" max="3848" width="1.26953125" style="49" customWidth="1"/>
    <col min="3849" max="3849" width="13.1796875" style="49" customWidth="1"/>
    <col min="3850" max="4096" width="9.1796875" style="49"/>
    <col min="4097" max="4097" width="47.453125" style="49" customWidth="1"/>
    <col min="4098" max="4098" width="1.7265625" style="49" customWidth="1"/>
    <col min="4099" max="4099" width="13.1796875" style="49" customWidth="1"/>
    <col min="4100" max="4100" width="1.26953125" style="49" customWidth="1"/>
    <col min="4101" max="4101" width="13.1796875" style="49" customWidth="1"/>
    <col min="4102" max="4102" width="1.26953125" style="49" customWidth="1"/>
    <col min="4103" max="4103" width="13.1796875" style="49" customWidth="1"/>
    <col min="4104" max="4104" width="1.26953125" style="49" customWidth="1"/>
    <col min="4105" max="4105" width="13.1796875" style="49" customWidth="1"/>
    <col min="4106" max="4352" width="9.1796875" style="49"/>
    <col min="4353" max="4353" width="47.453125" style="49" customWidth="1"/>
    <col min="4354" max="4354" width="1.7265625" style="49" customWidth="1"/>
    <col min="4355" max="4355" width="13.1796875" style="49" customWidth="1"/>
    <col min="4356" max="4356" width="1.26953125" style="49" customWidth="1"/>
    <col min="4357" max="4357" width="13.1796875" style="49" customWidth="1"/>
    <col min="4358" max="4358" width="1.26953125" style="49" customWidth="1"/>
    <col min="4359" max="4359" width="13.1796875" style="49" customWidth="1"/>
    <col min="4360" max="4360" width="1.26953125" style="49" customWidth="1"/>
    <col min="4361" max="4361" width="13.1796875" style="49" customWidth="1"/>
    <col min="4362" max="4608" width="9.1796875" style="49"/>
    <col min="4609" max="4609" width="47.453125" style="49" customWidth="1"/>
    <col min="4610" max="4610" width="1.7265625" style="49" customWidth="1"/>
    <col min="4611" max="4611" width="13.1796875" style="49" customWidth="1"/>
    <col min="4612" max="4612" width="1.26953125" style="49" customWidth="1"/>
    <col min="4613" max="4613" width="13.1796875" style="49" customWidth="1"/>
    <col min="4614" max="4614" width="1.26953125" style="49" customWidth="1"/>
    <col min="4615" max="4615" width="13.1796875" style="49" customWidth="1"/>
    <col min="4616" max="4616" width="1.26953125" style="49" customWidth="1"/>
    <col min="4617" max="4617" width="13.1796875" style="49" customWidth="1"/>
    <col min="4618" max="4864" width="9.1796875" style="49"/>
    <col min="4865" max="4865" width="47.453125" style="49" customWidth="1"/>
    <col min="4866" max="4866" width="1.7265625" style="49" customWidth="1"/>
    <col min="4867" max="4867" width="13.1796875" style="49" customWidth="1"/>
    <col min="4868" max="4868" width="1.26953125" style="49" customWidth="1"/>
    <col min="4869" max="4869" width="13.1796875" style="49" customWidth="1"/>
    <col min="4870" max="4870" width="1.26953125" style="49" customWidth="1"/>
    <col min="4871" max="4871" width="13.1796875" style="49" customWidth="1"/>
    <col min="4872" max="4872" width="1.26953125" style="49" customWidth="1"/>
    <col min="4873" max="4873" width="13.1796875" style="49" customWidth="1"/>
    <col min="4874" max="5120" width="9.1796875" style="49"/>
    <col min="5121" max="5121" width="47.453125" style="49" customWidth="1"/>
    <col min="5122" max="5122" width="1.7265625" style="49" customWidth="1"/>
    <col min="5123" max="5123" width="13.1796875" style="49" customWidth="1"/>
    <col min="5124" max="5124" width="1.26953125" style="49" customWidth="1"/>
    <col min="5125" max="5125" width="13.1796875" style="49" customWidth="1"/>
    <col min="5126" max="5126" width="1.26953125" style="49" customWidth="1"/>
    <col min="5127" max="5127" width="13.1796875" style="49" customWidth="1"/>
    <col min="5128" max="5128" width="1.26953125" style="49" customWidth="1"/>
    <col min="5129" max="5129" width="13.1796875" style="49" customWidth="1"/>
    <col min="5130" max="5376" width="9.1796875" style="49"/>
    <col min="5377" max="5377" width="47.453125" style="49" customWidth="1"/>
    <col min="5378" max="5378" width="1.7265625" style="49" customWidth="1"/>
    <col min="5379" max="5379" width="13.1796875" style="49" customWidth="1"/>
    <col min="5380" max="5380" width="1.26953125" style="49" customWidth="1"/>
    <col min="5381" max="5381" width="13.1796875" style="49" customWidth="1"/>
    <col min="5382" max="5382" width="1.26953125" style="49" customWidth="1"/>
    <col min="5383" max="5383" width="13.1796875" style="49" customWidth="1"/>
    <col min="5384" max="5384" width="1.26953125" style="49" customWidth="1"/>
    <col min="5385" max="5385" width="13.1796875" style="49" customWidth="1"/>
    <col min="5386" max="5632" width="9.1796875" style="49"/>
    <col min="5633" max="5633" width="47.453125" style="49" customWidth="1"/>
    <col min="5634" max="5634" width="1.7265625" style="49" customWidth="1"/>
    <col min="5635" max="5635" width="13.1796875" style="49" customWidth="1"/>
    <col min="5636" max="5636" width="1.26953125" style="49" customWidth="1"/>
    <col min="5637" max="5637" width="13.1796875" style="49" customWidth="1"/>
    <col min="5638" max="5638" width="1.26953125" style="49" customWidth="1"/>
    <col min="5639" max="5639" width="13.1796875" style="49" customWidth="1"/>
    <col min="5640" max="5640" width="1.26953125" style="49" customWidth="1"/>
    <col min="5641" max="5641" width="13.1796875" style="49" customWidth="1"/>
    <col min="5642" max="5888" width="9.1796875" style="49"/>
    <col min="5889" max="5889" width="47.453125" style="49" customWidth="1"/>
    <col min="5890" max="5890" width="1.7265625" style="49" customWidth="1"/>
    <col min="5891" max="5891" width="13.1796875" style="49" customWidth="1"/>
    <col min="5892" max="5892" width="1.26953125" style="49" customWidth="1"/>
    <col min="5893" max="5893" width="13.1796875" style="49" customWidth="1"/>
    <col min="5894" max="5894" width="1.26953125" style="49" customWidth="1"/>
    <col min="5895" max="5895" width="13.1796875" style="49" customWidth="1"/>
    <col min="5896" max="5896" width="1.26953125" style="49" customWidth="1"/>
    <col min="5897" max="5897" width="13.1796875" style="49" customWidth="1"/>
    <col min="5898" max="6144" width="9.1796875" style="49"/>
    <col min="6145" max="6145" width="47.453125" style="49" customWidth="1"/>
    <col min="6146" max="6146" width="1.7265625" style="49" customWidth="1"/>
    <col min="6147" max="6147" width="13.1796875" style="49" customWidth="1"/>
    <col min="6148" max="6148" width="1.26953125" style="49" customWidth="1"/>
    <col min="6149" max="6149" width="13.1796875" style="49" customWidth="1"/>
    <col min="6150" max="6150" width="1.26953125" style="49" customWidth="1"/>
    <col min="6151" max="6151" width="13.1796875" style="49" customWidth="1"/>
    <col min="6152" max="6152" width="1.26953125" style="49" customWidth="1"/>
    <col min="6153" max="6153" width="13.1796875" style="49" customWidth="1"/>
    <col min="6154" max="6400" width="9.1796875" style="49"/>
    <col min="6401" max="6401" width="47.453125" style="49" customWidth="1"/>
    <col min="6402" max="6402" width="1.7265625" style="49" customWidth="1"/>
    <col min="6403" max="6403" width="13.1796875" style="49" customWidth="1"/>
    <col min="6404" max="6404" width="1.26953125" style="49" customWidth="1"/>
    <col min="6405" max="6405" width="13.1796875" style="49" customWidth="1"/>
    <col min="6406" max="6406" width="1.26953125" style="49" customWidth="1"/>
    <col min="6407" max="6407" width="13.1796875" style="49" customWidth="1"/>
    <col min="6408" max="6408" width="1.26953125" style="49" customWidth="1"/>
    <col min="6409" max="6409" width="13.1796875" style="49" customWidth="1"/>
    <col min="6410" max="6656" width="9.1796875" style="49"/>
    <col min="6657" max="6657" width="47.453125" style="49" customWidth="1"/>
    <col min="6658" max="6658" width="1.7265625" style="49" customWidth="1"/>
    <col min="6659" max="6659" width="13.1796875" style="49" customWidth="1"/>
    <col min="6660" max="6660" width="1.26953125" style="49" customWidth="1"/>
    <col min="6661" max="6661" width="13.1796875" style="49" customWidth="1"/>
    <col min="6662" max="6662" width="1.26953125" style="49" customWidth="1"/>
    <col min="6663" max="6663" width="13.1796875" style="49" customWidth="1"/>
    <col min="6664" max="6664" width="1.26953125" style="49" customWidth="1"/>
    <col min="6665" max="6665" width="13.1796875" style="49" customWidth="1"/>
    <col min="6666" max="6912" width="9.1796875" style="49"/>
    <col min="6913" max="6913" width="47.453125" style="49" customWidth="1"/>
    <col min="6914" max="6914" width="1.7265625" style="49" customWidth="1"/>
    <col min="6915" max="6915" width="13.1796875" style="49" customWidth="1"/>
    <col min="6916" max="6916" width="1.26953125" style="49" customWidth="1"/>
    <col min="6917" max="6917" width="13.1796875" style="49" customWidth="1"/>
    <col min="6918" max="6918" width="1.26953125" style="49" customWidth="1"/>
    <col min="6919" max="6919" width="13.1796875" style="49" customWidth="1"/>
    <col min="6920" max="6920" width="1.26953125" style="49" customWidth="1"/>
    <col min="6921" max="6921" width="13.1796875" style="49" customWidth="1"/>
    <col min="6922" max="7168" width="9.1796875" style="49"/>
    <col min="7169" max="7169" width="47.453125" style="49" customWidth="1"/>
    <col min="7170" max="7170" width="1.7265625" style="49" customWidth="1"/>
    <col min="7171" max="7171" width="13.1796875" style="49" customWidth="1"/>
    <col min="7172" max="7172" width="1.26953125" style="49" customWidth="1"/>
    <col min="7173" max="7173" width="13.1796875" style="49" customWidth="1"/>
    <col min="7174" max="7174" width="1.26953125" style="49" customWidth="1"/>
    <col min="7175" max="7175" width="13.1796875" style="49" customWidth="1"/>
    <col min="7176" max="7176" width="1.26953125" style="49" customWidth="1"/>
    <col min="7177" max="7177" width="13.1796875" style="49" customWidth="1"/>
    <col min="7178" max="7424" width="9.1796875" style="49"/>
    <col min="7425" max="7425" width="47.453125" style="49" customWidth="1"/>
    <col min="7426" max="7426" width="1.7265625" style="49" customWidth="1"/>
    <col min="7427" max="7427" width="13.1796875" style="49" customWidth="1"/>
    <col min="7428" max="7428" width="1.26953125" style="49" customWidth="1"/>
    <col min="7429" max="7429" width="13.1796875" style="49" customWidth="1"/>
    <col min="7430" max="7430" width="1.26953125" style="49" customWidth="1"/>
    <col min="7431" max="7431" width="13.1796875" style="49" customWidth="1"/>
    <col min="7432" max="7432" width="1.26953125" style="49" customWidth="1"/>
    <col min="7433" max="7433" width="13.1796875" style="49" customWidth="1"/>
    <col min="7434" max="7680" width="9.1796875" style="49"/>
    <col min="7681" max="7681" width="47.453125" style="49" customWidth="1"/>
    <col min="7682" max="7682" width="1.7265625" style="49" customWidth="1"/>
    <col min="7683" max="7683" width="13.1796875" style="49" customWidth="1"/>
    <col min="7684" max="7684" width="1.26953125" style="49" customWidth="1"/>
    <col min="7685" max="7685" width="13.1796875" style="49" customWidth="1"/>
    <col min="7686" max="7686" width="1.26953125" style="49" customWidth="1"/>
    <col min="7687" max="7687" width="13.1796875" style="49" customWidth="1"/>
    <col min="7688" max="7688" width="1.26953125" style="49" customWidth="1"/>
    <col min="7689" max="7689" width="13.1796875" style="49" customWidth="1"/>
    <col min="7690" max="7936" width="9.1796875" style="49"/>
    <col min="7937" max="7937" width="47.453125" style="49" customWidth="1"/>
    <col min="7938" max="7938" width="1.7265625" style="49" customWidth="1"/>
    <col min="7939" max="7939" width="13.1796875" style="49" customWidth="1"/>
    <col min="7940" max="7940" width="1.26953125" style="49" customWidth="1"/>
    <col min="7941" max="7941" width="13.1796875" style="49" customWidth="1"/>
    <col min="7942" max="7942" width="1.26953125" style="49" customWidth="1"/>
    <col min="7943" max="7943" width="13.1796875" style="49" customWidth="1"/>
    <col min="7944" max="7944" width="1.26953125" style="49" customWidth="1"/>
    <col min="7945" max="7945" width="13.1796875" style="49" customWidth="1"/>
    <col min="7946" max="8192" width="9.1796875" style="49"/>
    <col min="8193" max="8193" width="47.453125" style="49" customWidth="1"/>
    <col min="8194" max="8194" width="1.7265625" style="49" customWidth="1"/>
    <col min="8195" max="8195" width="13.1796875" style="49" customWidth="1"/>
    <col min="8196" max="8196" width="1.26953125" style="49" customWidth="1"/>
    <col min="8197" max="8197" width="13.1796875" style="49" customWidth="1"/>
    <col min="8198" max="8198" width="1.26953125" style="49" customWidth="1"/>
    <col min="8199" max="8199" width="13.1796875" style="49" customWidth="1"/>
    <col min="8200" max="8200" width="1.26953125" style="49" customWidth="1"/>
    <col min="8201" max="8201" width="13.1796875" style="49" customWidth="1"/>
    <col min="8202" max="8448" width="9.1796875" style="49"/>
    <col min="8449" max="8449" width="47.453125" style="49" customWidth="1"/>
    <col min="8450" max="8450" width="1.7265625" style="49" customWidth="1"/>
    <col min="8451" max="8451" width="13.1796875" style="49" customWidth="1"/>
    <col min="8452" max="8452" width="1.26953125" style="49" customWidth="1"/>
    <col min="8453" max="8453" width="13.1796875" style="49" customWidth="1"/>
    <col min="8454" max="8454" width="1.26953125" style="49" customWidth="1"/>
    <col min="8455" max="8455" width="13.1796875" style="49" customWidth="1"/>
    <col min="8456" max="8456" width="1.26953125" style="49" customWidth="1"/>
    <col min="8457" max="8457" width="13.1796875" style="49" customWidth="1"/>
    <col min="8458" max="8704" width="9.1796875" style="49"/>
    <col min="8705" max="8705" width="47.453125" style="49" customWidth="1"/>
    <col min="8706" max="8706" width="1.7265625" style="49" customWidth="1"/>
    <col min="8707" max="8707" width="13.1796875" style="49" customWidth="1"/>
    <col min="8708" max="8708" width="1.26953125" style="49" customWidth="1"/>
    <col min="8709" max="8709" width="13.1796875" style="49" customWidth="1"/>
    <col min="8710" max="8710" width="1.26953125" style="49" customWidth="1"/>
    <col min="8711" max="8711" width="13.1796875" style="49" customWidth="1"/>
    <col min="8712" max="8712" width="1.26953125" style="49" customWidth="1"/>
    <col min="8713" max="8713" width="13.1796875" style="49" customWidth="1"/>
    <col min="8714" max="8960" width="9.1796875" style="49"/>
    <col min="8961" max="8961" width="47.453125" style="49" customWidth="1"/>
    <col min="8962" max="8962" width="1.7265625" style="49" customWidth="1"/>
    <col min="8963" max="8963" width="13.1796875" style="49" customWidth="1"/>
    <col min="8964" max="8964" width="1.26953125" style="49" customWidth="1"/>
    <col min="8965" max="8965" width="13.1796875" style="49" customWidth="1"/>
    <col min="8966" max="8966" width="1.26953125" style="49" customWidth="1"/>
    <col min="8967" max="8967" width="13.1796875" style="49" customWidth="1"/>
    <col min="8968" max="8968" width="1.26953125" style="49" customWidth="1"/>
    <col min="8969" max="8969" width="13.1796875" style="49" customWidth="1"/>
    <col min="8970" max="9216" width="9.1796875" style="49"/>
    <col min="9217" max="9217" width="47.453125" style="49" customWidth="1"/>
    <col min="9218" max="9218" width="1.7265625" style="49" customWidth="1"/>
    <col min="9219" max="9219" width="13.1796875" style="49" customWidth="1"/>
    <col min="9220" max="9220" width="1.26953125" style="49" customWidth="1"/>
    <col min="9221" max="9221" width="13.1796875" style="49" customWidth="1"/>
    <col min="9222" max="9222" width="1.26953125" style="49" customWidth="1"/>
    <col min="9223" max="9223" width="13.1796875" style="49" customWidth="1"/>
    <col min="9224" max="9224" width="1.26953125" style="49" customWidth="1"/>
    <col min="9225" max="9225" width="13.1796875" style="49" customWidth="1"/>
    <col min="9226" max="9472" width="9.1796875" style="49"/>
    <col min="9473" max="9473" width="47.453125" style="49" customWidth="1"/>
    <col min="9474" max="9474" width="1.7265625" style="49" customWidth="1"/>
    <col min="9475" max="9475" width="13.1796875" style="49" customWidth="1"/>
    <col min="9476" max="9476" width="1.26953125" style="49" customWidth="1"/>
    <col min="9477" max="9477" width="13.1796875" style="49" customWidth="1"/>
    <col min="9478" max="9478" width="1.26953125" style="49" customWidth="1"/>
    <col min="9479" max="9479" width="13.1796875" style="49" customWidth="1"/>
    <col min="9480" max="9480" width="1.26953125" style="49" customWidth="1"/>
    <col min="9481" max="9481" width="13.1796875" style="49" customWidth="1"/>
    <col min="9482" max="9728" width="9.1796875" style="49"/>
    <col min="9729" max="9729" width="47.453125" style="49" customWidth="1"/>
    <col min="9730" max="9730" width="1.7265625" style="49" customWidth="1"/>
    <col min="9731" max="9731" width="13.1796875" style="49" customWidth="1"/>
    <col min="9732" max="9732" width="1.26953125" style="49" customWidth="1"/>
    <col min="9733" max="9733" width="13.1796875" style="49" customWidth="1"/>
    <col min="9734" max="9734" width="1.26953125" style="49" customWidth="1"/>
    <col min="9735" max="9735" width="13.1796875" style="49" customWidth="1"/>
    <col min="9736" max="9736" width="1.26953125" style="49" customWidth="1"/>
    <col min="9737" max="9737" width="13.1796875" style="49" customWidth="1"/>
    <col min="9738" max="9984" width="9.1796875" style="49"/>
    <col min="9985" max="9985" width="47.453125" style="49" customWidth="1"/>
    <col min="9986" max="9986" width="1.7265625" style="49" customWidth="1"/>
    <col min="9987" max="9987" width="13.1796875" style="49" customWidth="1"/>
    <col min="9988" max="9988" width="1.26953125" style="49" customWidth="1"/>
    <col min="9989" max="9989" width="13.1796875" style="49" customWidth="1"/>
    <col min="9990" max="9990" width="1.26953125" style="49" customWidth="1"/>
    <col min="9991" max="9991" width="13.1796875" style="49" customWidth="1"/>
    <col min="9992" max="9992" width="1.26953125" style="49" customWidth="1"/>
    <col min="9993" max="9993" width="13.1796875" style="49" customWidth="1"/>
    <col min="9994" max="10240" width="9.1796875" style="49"/>
    <col min="10241" max="10241" width="47.453125" style="49" customWidth="1"/>
    <col min="10242" max="10242" width="1.7265625" style="49" customWidth="1"/>
    <col min="10243" max="10243" width="13.1796875" style="49" customWidth="1"/>
    <col min="10244" max="10244" width="1.26953125" style="49" customWidth="1"/>
    <col min="10245" max="10245" width="13.1796875" style="49" customWidth="1"/>
    <col min="10246" max="10246" width="1.26953125" style="49" customWidth="1"/>
    <col min="10247" max="10247" width="13.1796875" style="49" customWidth="1"/>
    <col min="10248" max="10248" width="1.26953125" style="49" customWidth="1"/>
    <col min="10249" max="10249" width="13.1796875" style="49" customWidth="1"/>
    <col min="10250" max="10496" width="9.1796875" style="49"/>
    <col min="10497" max="10497" width="47.453125" style="49" customWidth="1"/>
    <col min="10498" max="10498" width="1.7265625" style="49" customWidth="1"/>
    <col min="10499" max="10499" width="13.1796875" style="49" customWidth="1"/>
    <col min="10500" max="10500" width="1.26953125" style="49" customWidth="1"/>
    <col min="10501" max="10501" width="13.1796875" style="49" customWidth="1"/>
    <col min="10502" max="10502" width="1.26953125" style="49" customWidth="1"/>
    <col min="10503" max="10503" width="13.1796875" style="49" customWidth="1"/>
    <col min="10504" max="10504" width="1.26953125" style="49" customWidth="1"/>
    <col min="10505" max="10505" width="13.1796875" style="49" customWidth="1"/>
    <col min="10506" max="10752" width="9.1796875" style="49"/>
    <col min="10753" max="10753" width="47.453125" style="49" customWidth="1"/>
    <col min="10754" max="10754" width="1.7265625" style="49" customWidth="1"/>
    <col min="10755" max="10755" width="13.1796875" style="49" customWidth="1"/>
    <col min="10756" max="10756" width="1.26953125" style="49" customWidth="1"/>
    <col min="10757" max="10757" width="13.1796875" style="49" customWidth="1"/>
    <col min="10758" max="10758" width="1.26953125" style="49" customWidth="1"/>
    <col min="10759" max="10759" width="13.1796875" style="49" customWidth="1"/>
    <col min="10760" max="10760" width="1.26953125" style="49" customWidth="1"/>
    <col min="10761" max="10761" width="13.1796875" style="49" customWidth="1"/>
    <col min="10762" max="11008" width="9.1796875" style="49"/>
    <col min="11009" max="11009" width="47.453125" style="49" customWidth="1"/>
    <col min="11010" max="11010" width="1.7265625" style="49" customWidth="1"/>
    <col min="11011" max="11011" width="13.1796875" style="49" customWidth="1"/>
    <col min="11012" max="11012" width="1.26953125" style="49" customWidth="1"/>
    <col min="11013" max="11013" width="13.1796875" style="49" customWidth="1"/>
    <col min="11014" max="11014" width="1.26953125" style="49" customWidth="1"/>
    <col min="11015" max="11015" width="13.1796875" style="49" customWidth="1"/>
    <col min="11016" max="11016" width="1.26953125" style="49" customWidth="1"/>
    <col min="11017" max="11017" width="13.1796875" style="49" customWidth="1"/>
    <col min="11018" max="11264" width="9.1796875" style="49"/>
    <col min="11265" max="11265" width="47.453125" style="49" customWidth="1"/>
    <col min="11266" max="11266" width="1.7265625" style="49" customWidth="1"/>
    <col min="11267" max="11267" width="13.1796875" style="49" customWidth="1"/>
    <col min="11268" max="11268" width="1.26953125" style="49" customWidth="1"/>
    <col min="11269" max="11269" width="13.1796875" style="49" customWidth="1"/>
    <col min="11270" max="11270" width="1.26953125" style="49" customWidth="1"/>
    <col min="11271" max="11271" width="13.1796875" style="49" customWidth="1"/>
    <col min="11272" max="11272" width="1.26953125" style="49" customWidth="1"/>
    <col min="11273" max="11273" width="13.1796875" style="49" customWidth="1"/>
    <col min="11274" max="11520" width="9.1796875" style="49"/>
    <col min="11521" max="11521" width="47.453125" style="49" customWidth="1"/>
    <col min="11522" max="11522" width="1.7265625" style="49" customWidth="1"/>
    <col min="11523" max="11523" width="13.1796875" style="49" customWidth="1"/>
    <col min="11524" max="11524" width="1.26953125" style="49" customWidth="1"/>
    <col min="11525" max="11525" width="13.1796875" style="49" customWidth="1"/>
    <col min="11526" max="11526" width="1.26953125" style="49" customWidth="1"/>
    <col min="11527" max="11527" width="13.1796875" style="49" customWidth="1"/>
    <col min="11528" max="11528" width="1.26953125" style="49" customWidth="1"/>
    <col min="11529" max="11529" width="13.1796875" style="49" customWidth="1"/>
    <col min="11530" max="11776" width="9.1796875" style="49"/>
    <col min="11777" max="11777" width="47.453125" style="49" customWidth="1"/>
    <col min="11778" max="11778" width="1.7265625" style="49" customWidth="1"/>
    <col min="11779" max="11779" width="13.1796875" style="49" customWidth="1"/>
    <col min="11780" max="11780" width="1.26953125" style="49" customWidth="1"/>
    <col min="11781" max="11781" width="13.1796875" style="49" customWidth="1"/>
    <col min="11782" max="11782" width="1.26953125" style="49" customWidth="1"/>
    <col min="11783" max="11783" width="13.1796875" style="49" customWidth="1"/>
    <col min="11784" max="11784" width="1.26953125" style="49" customWidth="1"/>
    <col min="11785" max="11785" width="13.1796875" style="49" customWidth="1"/>
    <col min="11786" max="12032" width="9.1796875" style="49"/>
    <col min="12033" max="12033" width="47.453125" style="49" customWidth="1"/>
    <col min="12034" max="12034" width="1.7265625" style="49" customWidth="1"/>
    <col min="12035" max="12035" width="13.1796875" style="49" customWidth="1"/>
    <col min="12036" max="12036" width="1.26953125" style="49" customWidth="1"/>
    <col min="12037" max="12037" width="13.1796875" style="49" customWidth="1"/>
    <col min="12038" max="12038" width="1.26953125" style="49" customWidth="1"/>
    <col min="12039" max="12039" width="13.1796875" style="49" customWidth="1"/>
    <col min="12040" max="12040" width="1.26953125" style="49" customWidth="1"/>
    <col min="12041" max="12041" width="13.1796875" style="49" customWidth="1"/>
    <col min="12042" max="12288" width="9.1796875" style="49"/>
    <col min="12289" max="12289" width="47.453125" style="49" customWidth="1"/>
    <col min="12290" max="12290" width="1.7265625" style="49" customWidth="1"/>
    <col min="12291" max="12291" width="13.1796875" style="49" customWidth="1"/>
    <col min="12292" max="12292" width="1.26953125" style="49" customWidth="1"/>
    <col min="12293" max="12293" width="13.1796875" style="49" customWidth="1"/>
    <col min="12294" max="12294" width="1.26953125" style="49" customWidth="1"/>
    <col min="12295" max="12295" width="13.1796875" style="49" customWidth="1"/>
    <col min="12296" max="12296" width="1.26953125" style="49" customWidth="1"/>
    <col min="12297" max="12297" width="13.1796875" style="49" customWidth="1"/>
    <col min="12298" max="12544" width="9.1796875" style="49"/>
    <col min="12545" max="12545" width="47.453125" style="49" customWidth="1"/>
    <col min="12546" max="12546" width="1.7265625" style="49" customWidth="1"/>
    <col min="12547" max="12547" width="13.1796875" style="49" customWidth="1"/>
    <col min="12548" max="12548" width="1.26953125" style="49" customWidth="1"/>
    <col min="12549" max="12549" width="13.1796875" style="49" customWidth="1"/>
    <col min="12550" max="12550" width="1.26953125" style="49" customWidth="1"/>
    <col min="12551" max="12551" width="13.1796875" style="49" customWidth="1"/>
    <col min="12552" max="12552" width="1.26953125" style="49" customWidth="1"/>
    <col min="12553" max="12553" width="13.1796875" style="49" customWidth="1"/>
    <col min="12554" max="12800" width="9.1796875" style="49"/>
    <col min="12801" max="12801" width="47.453125" style="49" customWidth="1"/>
    <col min="12802" max="12802" width="1.7265625" style="49" customWidth="1"/>
    <col min="12803" max="12803" width="13.1796875" style="49" customWidth="1"/>
    <col min="12804" max="12804" width="1.26953125" style="49" customWidth="1"/>
    <col min="12805" max="12805" width="13.1796875" style="49" customWidth="1"/>
    <col min="12806" max="12806" width="1.26953125" style="49" customWidth="1"/>
    <col min="12807" max="12807" width="13.1796875" style="49" customWidth="1"/>
    <col min="12808" max="12808" width="1.26953125" style="49" customWidth="1"/>
    <col min="12809" max="12809" width="13.1796875" style="49" customWidth="1"/>
    <col min="12810" max="13056" width="9.1796875" style="49"/>
    <col min="13057" max="13057" width="47.453125" style="49" customWidth="1"/>
    <col min="13058" max="13058" width="1.7265625" style="49" customWidth="1"/>
    <col min="13059" max="13059" width="13.1796875" style="49" customWidth="1"/>
    <col min="13060" max="13060" width="1.26953125" style="49" customWidth="1"/>
    <col min="13061" max="13061" width="13.1796875" style="49" customWidth="1"/>
    <col min="13062" max="13062" width="1.26953125" style="49" customWidth="1"/>
    <col min="13063" max="13063" width="13.1796875" style="49" customWidth="1"/>
    <col min="13064" max="13064" width="1.26953125" style="49" customWidth="1"/>
    <col min="13065" max="13065" width="13.1796875" style="49" customWidth="1"/>
    <col min="13066" max="13312" width="9.1796875" style="49"/>
    <col min="13313" max="13313" width="47.453125" style="49" customWidth="1"/>
    <col min="13314" max="13314" width="1.7265625" style="49" customWidth="1"/>
    <col min="13315" max="13315" width="13.1796875" style="49" customWidth="1"/>
    <col min="13316" max="13316" width="1.26953125" style="49" customWidth="1"/>
    <col min="13317" max="13317" width="13.1796875" style="49" customWidth="1"/>
    <col min="13318" max="13318" width="1.26953125" style="49" customWidth="1"/>
    <col min="13319" max="13319" width="13.1796875" style="49" customWidth="1"/>
    <col min="13320" max="13320" width="1.26953125" style="49" customWidth="1"/>
    <col min="13321" max="13321" width="13.1796875" style="49" customWidth="1"/>
    <col min="13322" max="13568" width="9.1796875" style="49"/>
    <col min="13569" max="13569" width="47.453125" style="49" customWidth="1"/>
    <col min="13570" max="13570" width="1.7265625" style="49" customWidth="1"/>
    <col min="13571" max="13571" width="13.1796875" style="49" customWidth="1"/>
    <col min="13572" max="13572" width="1.26953125" style="49" customWidth="1"/>
    <col min="13573" max="13573" width="13.1796875" style="49" customWidth="1"/>
    <col min="13574" max="13574" width="1.26953125" style="49" customWidth="1"/>
    <col min="13575" max="13575" width="13.1796875" style="49" customWidth="1"/>
    <col min="13576" max="13576" width="1.26953125" style="49" customWidth="1"/>
    <col min="13577" max="13577" width="13.1796875" style="49" customWidth="1"/>
    <col min="13578" max="13824" width="9.1796875" style="49"/>
    <col min="13825" max="13825" width="47.453125" style="49" customWidth="1"/>
    <col min="13826" max="13826" width="1.7265625" style="49" customWidth="1"/>
    <col min="13827" max="13827" width="13.1796875" style="49" customWidth="1"/>
    <col min="13828" max="13828" width="1.26953125" style="49" customWidth="1"/>
    <col min="13829" max="13829" width="13.1796875" style="49" customWidth="1"/>
    <col min="13830" max="13830" width="1.26953125" style="49" customWidth="1"/>
    <col min="13831" max="13831" width="13.1796875" style="49" customWidth="1"/>
    <col min="13832" max="13832" width="1.26953125" style="49" customWidth="1"/>
    <col min="13833" max="13833" width="13.1796875" style="49" customWidth="1"/>
    <col min="13834" max="14080" width="9.1796875" style="49"/>
    <col min="14081" max="14081" width="47.453125" style="49" customWidth="1"/>
    <col min="14082" max="14082" width="1.7265625" style="49" customWidth="1"/>
    <col min="14083" max="14083" width="13.1796875" style="49" customWidth="1"/>
    <col min="14084" max="14084" width="1.26953125" style="49" customWidth="1"/>
    <col min="14085" max="14085" width="13.1796875" style="49" customWidth="1"/>
    <col min="14086" max="14086" width="1.26953125" style="49" customWidth="1"/>
    <col min="14087" max="14087" width="13.1796875" style="49" customWidth="1"/>
    <col min="14088" max="14088" width="1.26953125" style="49" customWidth="1"/>
    <col min="14089" max="14089" width="13.1796875" style="49" customWidth="1"/>
    <col min="14090" max="14336" width="9.1796875" style="49"/>
    <col min="14337" max="14337" width="47.453125" style="49" customWidth="1"/>
    <col min="14338" max="14338" width="1.7265625" style="49" customWidth="1"/>
    <col min="14339" max="14339" width="13.1796875" style="49" customWidth="1"/>
    <col min="14340" max="14340" width="1.26953125" style="49" customWidth="1"/>
    <col min="14341" max="14341" width="13.1796875" style="49" customWidth="1"/>
    <col min="14342" max="14342" width="1.26953125" style="49" customWidth="1"/>
    <col min="14343" max="14343" width="13.1796875" style="49" customWidth="1"/>
    <col min="14344" max="14344" width="1.26953125" style="49" customWidth="1"/>
    <col min="14345" max="14345" width="13.1796875" style="49" customWidth="1"/>
    <col min="14346" max="14592" width="9.1796875" style="49"/>
    <col min="14593" max="14593" width="47.453125" style="49" customWidth="1"/>
    <col min="14594" max="14594" width="1.7265625" style="49" customWidth="1"/>
    <col min="14595" max="14595" width="13.1796875" style="49" customWidth="1"/>
    <col min="14596" max="14596" width="1.26953125" style="49" customWidth="1"/>
    <col min="14597" max="14597" width="13.1796875" style="49" customWidth="1"/>
    <col min="14598" max="14598" width="1.26953125" style="49" customWidth="1"/>
    <col min="14599" max="14599" width="13.1796875" style="49" customWidth="1"/>
    <col min="14600" max="14600" width="1.26953125" style="49" customWidth="1"/>
    <col min="14601" max="14601" width="13.1796875" style="49" customWidth="1"/>
    <col min="14602" max="14848" width="9.1796875" style="49"/>
    <col min="14849" max="14849" width="47.453125" style="49" customWidth="1"/>
    <col min="14850" max="14850" width="1.7265625" style="49" customWidth="1"/>
    <col min="14851" max="14851" width="13.1796875" style="49" customWidth="1"/>
    <col min="14852" max="14852" width="1.26953125" style="49" customWidth="1"/>
    <col min="14853" max="14853" width="13.1796875" style="49" customWidth="1"/>
    <col min="14854" max="14854" width="1.26953125" style="49" customWidth="1"/>
    <col min="14855" max="14855" width="13.1796875" style="49" customWidth="1"/>
    <col min="14856" max="14856" width="1.26953125" style="49" customWidth="1"/>
    <col min="14857" max="14857" width="13.1796875" style="49" customWidth="1"/>
    <col min="14858" max="15104" width="9.1796875" style="49"/>
    <col min="15105" max="15105" width="47.453125" style="49" customWidth="1"/>
    <col min="15106" max="15106" width="1.7265625" style="49" customWidth="1"/>
    <col min="15107" max="15107" width="13.1796875" style="49" customWidth="1"/>
    <col min="15108" max="15108" width="1.26953125" style="49" customWidth="1"/>
    <col min="15109" max="15109" width="13.1796875" style="49" customWidth="1"/>
    <col min="15110" max="15110" width="1.26953125" style="49" customWidth="1"/>
    <col min="15111" max="15111" width="13.1796875" style="49" customWidth="1"/>
    <col min="15112" max="15112" width="1.26953125" style="49" customWidth="1"/>
    <col min="15113" max="15113" width="13.1796875" style="49" customWidth="1"/>
    <col min="15114" max="15360" width="9.1796875" style="49"/>
    <col min="15361" max="15361" width="47.453125" style="49" customWidth="1"/>
    <col min="15362" max="15362" width="1.7265625" style="49" customWidth="1"/>
    <col min="15363" max="15363" width="13.1796875" style="49" customWidth="1"/>
    <col min="15364" max="15364" width="1.26953125" style="49" customWidth="1"/>
    <col min="15365" max="15365" width="13.1796875" style="49" customWidth="1"/>
    <col min="15366" max="15366" width="1.26953125" style="49" customWidth="1"/>
    <col min="15367" max="15367" width="13.1796875" style="49" customWidth="1"/>
    <col min="15368" max="15368" width="1.26953125" style="49" customWidth="1"/>
    <col min="15369" max="15369" width="13.1796875" style="49" customWidth="1"/>
    <col min="15370" max="15616" width="9.1796875" style="49"/>
    <col min="15617" max="15617" width="47.453125" style="49" customWidth="1"/>
    <col min="15618" max="15618" width="1.7265625" style="49" customWidth="1"/>
    <col min="15619" max="15619" width="13.1796875" style="49" customWidth="1"/>
    <col min="15620" max="15620" width="1.26953125" style="49" customWidth="1"/>
    <col min="15621" max="15621" width="13.1796875" style="49" customWidth="1"/>
    <col min="15622" max="15622" width="1.26953125" style="49" customWidth="1"/>
    <col min="15623" max="15623" width="13.1796875" style="49" customWidth="1"/>
    <col min="15624" max="15624" width="1.26953125" style="49" customWidth="1"/>
    <col min="15625" max="15625" width="13.1796875" style="49" customWidth="1"/>
    <col min="15626" max="15872" width="9.1796875" style="49"/>
    <col min="15873" max="15873" width="47.453125" style="49" customWidth="1"/>
    <col min="15874" max="15874" width="1.7265625" style="49" customWidth="1"/>
    <col min="15875" max="15875" width="13.1796875" style="49" customWidth="1"/>
    <col min="15876" max="15876" width="1.26953125" style="49" customWidth="1"/>
    <col min="15877" max="15877" width="13.1796875" style="49" customWidth="1"/>
    <col min="15878" max="15878" width="1.26953125" style="49" customWidth="1"/>
    <col min="15879" max="15879" width="13.1796875" style="49" customWidth="1"/>
    <col min="15880" max="15880" width="1.26953125" style="49" customWidth="1"/>
    <col min="15881" max="15881" width="13.1796875" style="49" customWidth="1"/>
    <col min="15882" max="16128" width="9.1796875" style="49"/>
    <col min="16129" max="16129" width="47.453125" style="49" customWidth="1"/>
    <col min="16130" max="16130" width="1.7265625" style="49" customWidth="1"/>
    <col min="16131" max="16131" width="13.1796875" style="49" customWidth="1"/>
    <col min="16132" max="16132" width="1.26953125" style="49" customWidth="1"/>
    <col min="16133" max="16133" width="13.1796875" style="49" customWidth="1"/>
    <col min="16134" max="16134" width="1.26953125" style="49" customWidth="1"/>
    <col min="16135" max="16135" width="13.1796875" style="49" customWidth="1"/>
    <col min="16136" max="16136" width="1.26953125" style="49" customWidth="1"/>
    <col min="16137" max="16137" width="13.1796875" style="49" customWidth="1"/>
    <col min="16138" max="16384" width="9.1796875" style="49"/>
  </cols>
  <sheetData>
    <row r="1" spans="1:17" ht="23.9" customHeight="1">
      <c r="D1" s="49"/>
      <c r="E1" s="49"/>
      <c r="F1" s="49"/>
      <c r="H1" s="49"/>
      <c r="I1" s="48" t="s">
        <v>30</v>
      </c>
      <c r="J1" s="48"/>
    </row>
    <row r="2" spans="1:17" ht="23.9" customHeight="1">
      <c r="A2" s="103" t="s">
        <v>96</v>
      </c>
      <c r="B2" s="103"/>
      <c r="C2" s="103"/>
      <c r="D2" s="103"/>
      <c r="E2" s="103"/>
      <c r="F2" s="103"/>
      <c r="G2" s="103"/>
      <c r="H2" s="103"/>
      <c r="I2" s="103"/>
      <c r="J2" s="48"/>
    </row>
    <row r="3" spans="1:17" ht="23.9" customHeight="1">
      <c r="A3" s="104" t="s">
        <v>61</v>
      </c>
      <c r="B3" s="104"/>
      <c r="C3" s="104"/>
      <c r="D3" s="104"/>
      <c r="E3" s="104"/>
      <c r="F3" s="104"/>
      <c r="G3" s="104"/>
      <c r="H3" s="104"/>
      <c r="I3" s="104"/>
    </row>
    <row r="4" spans="1:17" ht="23.9" customHeight="1">
      <c r="A4" s="104" t="s">
        <v>93</v>
      </c>
      <c r="B4" s="104"/>
      <c r="C4" s="104"/>
      <c r="D4" s="104"/>
      <c r="E4" s="104"/>
      <c r="F4" s="104"/>
      <c r="G4" s="104"/>
      <c r="H4" s="104"/>
      <c r="I4" s="104"/>
    </row>
    <row r="5" spans="1:17" ht="23.9" customHeight="1">
      <c r="A5" s="105" t="s">
        <v>1</v>
      </c>
      <c r="B5" s="105"/>
      <c r="C5" s="105"/>
      <c r="D5" s="105"/>
      <c r="E5" s="105"/>
      <c r="F5" s="105"/>
      <c r="G5" s="105"/>
      <c r="H5" s="105"/>
      <c r="I5" s="105"/>
    </row>
    <row r="6" spans="1:17" ht="23.9" customHeight="1">
      <c r="C6" s="106" t="s">
        <v>2</v>
      </c>
      <c r="D6" s="106"/>
      <c r="E6" s="106"/>
      <c r="F6" s="106"/>
      <c r="G6" s="106"/>
      <c r="H6" s="106"/>
      <c r="I6" s="106"/>
    </row>
    <row r="7" spans="1:17" s="50" customFormat="1" ht="23.9" customHeight="1">
      <c r="C7" s="51"/>
      <c r="D7" s="51"/>
      <c r="E7" s="107" t="s">
        <v>68</v>
      </c>
      <c r="F7" s="107"/>
      <c r="G7" s="107"/>
      <c r="H7" s="51"/>
      <c r="I7" s="51"/>
    </row>
    <row r="8" spans="1:17" s="52" customFormat="1" ht="23.9" customHeight="1">
      <c r="C8" s="51" t="s">
        <v>63</v>
      </c>
      <c r="D8" s="51"/>
      <c r="E8" s="52" t="s">
        <v>64</v>
      </c>
      <c r="F8" s="53"/>
      <c r="G8" s="53"/>
      <c r="H8" s="51"/>
      <c r="I8" s="52" t="s">
        <v>78</v>
      </c>
    </row>
    <row r="9" spans="1:17" s="52" customFormat="1" ht="23.9" customHeight="1">
      <c r="C9" s="61" t="s">
        <v>65</v>
      </c>
      <c r="D9" s="51"/>
      <c r="E9" s="61" t="s">
        <v>66</v>
      </c>
      <c r="F9" s="51"/>
      <c r="G9" s="61" t="s">
        <v>67</v>
      </c>
      <c r="H9" s="51"/>
      <c r="I9" s="69" t="s">
        <v>79</v>
      </c>
    </row>
    <row r="10" spans="1:17" s="52" customFormat="1" ht="23.9" customHeight="1">
      <c r="A10" s="54" t="s">
        <v>89</v>
      </c>
      <c r="C10" s="72">
        <v>225000</v>
      </c>
      <c r="D10" s="72"/>
      <c r="E10" s="72">
        <v>6624</v>
      </c>
      <c r="F10" s="72">
        <v>0</v>
      </c>
      <c r="G10" s="72">
        <v>36851</v>
      </c>
      <c r="H10" s="72"/>
      <c r="I10" s="72">
        <f>SUM(C10:G10)</f>
        <v>268475</v>
      </c>
    </row>
    <row r="11" spans="1:17" s="52" customFormat="1" ht="23.9" customHeight="1">
      <c r="A11" s="50" t="s">
        <v>90</v>
      </c>
      <c r="C11" s="72"/>
      <c r="D11" s="72"/>
      <c r="E11" s="72"/>
      <c r="F11" s="72"/>
      <c r="G11" s="72"/>
      <c r="H11" s="72"/>
      <c r="I11" s="72"/>
    </row>
    <row r="12" spans="1:17" s="52" customFormat="1" ht="23.9" customHeight="1">
      <c r="A12" s="50" t="s">
        <v>91</v>
      </c>
      <c r="C12" s="73">
        <v>0</v>
      </c>
      <c r="D12" s="72"/>
      <c r="E12" s="73">
        <v>0</v>
      </c>
      <c r="F12" s="72"/>
      <c r="G12" s="73"/>
      <c r="H12" s="72"/>
      <c r="I12" s="73">
        <v>0</v>
      </c>
    </row>
    <row r="13" spans="1:17" ht="23.9" customHeight="1">
      <c r="A13" s="8" t="s">
        <v>87</v>
      </c>
      <c r="C13" s="55">
        <f>SUM(C10:C12)</f>
        <v>225000</v>
      </c>
      <c r="D13" s="55"/>
      <c r="E13" s="55">
        <f>SUM(E10:E12)</f>
        <v>6624</v>
      </c>
      <c r="F13" s="55"/>
      <c r="G13" s="55">
        <f>SUM(G10:G12)</f>
        <v>36851</v>
      </c>
      <c r="H13" s="55"/>
      <c r="I13" s="55">
        <f>SUM(I10:I12)</f>
        <v>268475</v>
      </c>
      <c r="K13" s="52"/>
      <c r="L13" s="52"/>
      <c r="M13" s="52"/>
      <c r="N13" s="52"/>
      <c r="O13" s="52"/>
      <c r="P13" s="52"/>
      <c r="Q13" s="52"/>
    </row>
    <row r="14" spans="1:17" s="50" customFormat="1" ht="23.9" customHeight="1">
      <c r="A14" s="50" t="s">
        <v>94</v>
      </c>
      <c r="C14" s="55">
        <v>0</v>
      </c>
      <c r="D14" s="55"/>
      <c r="E14" s="55">
        <v>0</v>
      </c>
      <c r="F14" s="55">
        <v>0</v>
      </c>
      <c r="G14" s="55">
        <v>-38250</v>
      </c>
      <c r="H14" s="55"/>
      <c r="I14" s="55">
        <f>SUM(C14:G14)</f>
        <v>-38250</v>
      </c>
      <c r="K14" s="52"/>
      <c r="L14" s="52"/>
      <c r="M14" s="52"/>
      <c r="N14" s="52"/>
      <c r="O14" s="52"/>
      <c r="P14" s="52"/>
      <c r="Q14" s="52"/>
    </row>
    <row r="15" spans="1:17" ht="23.9" customHeight="1">
      <c r="A15" s="49" t="s">
        <v>77</v>
      </c>
      <c r="C15" s="55"/>
      <c r="D15" s="55"/>
      <c r="E15" s="55"/>
      <c r="F15" s="55"/>
      <c r="G15" s="55"/>
      <c r="H15" s="55"/>
      <c r="I15" s="55"/>
    </row>
    <row r="16" spans="1:17" ht="23.9" customHeight="1">
      <c r="A16" s="49" t="s">
        <v>95</v>
      </c>
      <c r="C16" s="55">
        <v>0</v>
      </c>
      <c r="D16" s="55"/>
      <c r="E16" s="55">
        <v>5488</v>
      </c>
      <c r="F16" s="55">
        <v>0</v>
      </c>
      <c r="G16" s="55">
        <v>-5488</v>
      </c>
      <c r="H16" s="55"/>
      <c r="I16" s="55">
        <f>SUM(C16:G16)</f>
        <v>0</v>
      </c>
      <c r="K16" s="52"/>
      <c r="L16" s="52"/>
      <c r="M16" s="52"/>
      <c r="N16" s="52"/>
      <c r="O16" s="52"/>
      <c r="P16" s="52"/>
      <c r="Q16" s="52"/>
    </row>
    <row r="17" spans="1:17" ht="23.9" customHeight="1">
      <c r="A17" s="49" t="s">
        <v>88</v>
      </c>
      <c r="C17" s="56">
        <v>0</v>
      </c>
      <c r="D17" s="55"/>
      <c r="E17" s="56">
        <v>0</v>
      </c>
      <c r="F17" s="55">
        <v>0</v>
      </c>
      <c r="G17" s="56">
        <v>111746</v>
      </c>
      <c r="H17" s="55"/>
      <c r="I17" s="56">
        <f>SUM(C17:G17)</f>
        <v>111746</v>
      </c>
      <c r="K17" s="52"/>
      <c r="L17" s="52"/>
      <c r="M17" s="52"/>
      <c r="N17" s="52"/>
      <c r="O17" s="52"/>
      <c r="P17" s="52"/>
      <c r="Q17" s="52"/>
    </row>
    <row r="18" spans="1:17" ht="23.9" customHeight="1" thickBot="1">
      <c r="A18" s="54" t="s">
        <v>84</v>
      </c>
      <c r="C18" s="58">
        <f>SUM(C13:C17)</f>
        <v>225000</v>
      </c>
      <c r="D18" s="55"/>
      <c r="E18" s="58">
        <f>SUM(E13:E17)</f>
        <v>12112</v>
      </c>
      <c r="F18" s="55"/>
      <c r="G18" s="58">
        <f>SUM(G13:G17)</f>
        <v>104859</v>
      </c>
      <c r="H18" s="55"/>
      <c r="I18" s="58">
        <f>SUM(I13:I17)</f>
        <v>341971</v>
      </c>
      <c r="K18" s="52"/>
      <c r="L18" s="52"/>
      <c r="M18" s="52"/>
      <c r="N18" s="52"/>
      <c r="O18" s="52"/>
      <c r="P18" s="52"/>
      <c r="Q18" s="52"/>
    </row>
    <row r="19" spans="1:17" ht="23.9" customHeight="1" thickTop="1">
      <c r="A19" s="54"/>
      <c r="C19" s="55"/>
      <c r="D19" s="55"/>
      <c r="E19" s="55"/>
      <c r="F19" s="55"/>
      <c r="G19" s="55"/>
      <c r="H19" s="55"/>
      <c r="I19" s="55"/>
    </row>
    <row r="20" spans="1:17" s="52" customFormat="1" ht="23.9" customHeight="1">
      <c r="A20" s="54" t="s">
        <v>85</v>
      </c>
      <c r="C20" s="72">
        <v>225000</v>
      </c>
      <c r="D20" s="72"/>
      <c r="E20" s="72">
        <v>12112</v>
      </c>
      <c r="F20" s="72"/>
      <c r="G20" s="72">
        <v>104860</v>
      </c>
      <c r="H20" s="72"/>
      <c r="I20" s="72">
        <v>341971</v>
      </c>
    </row>
    <row r="21" spans="1:17" s="52" customFormat="1" ht="23.9" customHeight="1">
      <c r="A21" s="50" t="s">
        <v>90</v>
      </c>
      <c r="C21" s="72"/>
      <c r="D21" s="72"/>
      <c r="E21" s="72"/>
      <c r="F21" s="72"/>
      <c r="G21" s="72"/>
      <c r="H21" s="72"/>
      <c r="I21" s="72"/>
    </row>
    <row r="22" spans="1:17" s="52" customFormat="1" ht="23.9" customHeight="1">
      <c r="A22" s="50" t="s">
        <v>91</v>
      </c>
      <c r="C22" s="73">
        <v>0</v>
      </c>
      <c r="D22" s="72"/>
      <c r="E22" s="73">
        <v>0</v>
      </c>
      <c r="F22" s="72"/>
      <c r="G22" s="73"/>
      <c r="H22" s="72"/>
      <c r="I22" s="73">
        <v>0</v>
      </c>
    </row>
    <row r="23" spans="1:17" ht="23.9" customHeight="1">
      <c r="A23" s="8" t="s">
        <v>92</v>
      </c>
      <c r="C23" s="55">
        <f>SUM(C20:C22)</f>
        <v>225000</v>
      </c>
      <c r="D23" s="55"/>
      <c r="E23" s="55">
        <f>SUM(E20:E22)</f>
        <v>12112</v>
      </c>
      <c r="F23" s="55"/>
      <c r="G23" s="55">
        <f>SUM(G20:G22)</f>
        <v>104860</v>
      </c>
      <c r="H23" s="55"/>
      <c r="I23" s="55">
        <f>SUM(I20:I22)</f>
        <v>341971</v>
      </c>
      <c r="K23" s="52"/>
      <c r="L23" s="52"/>
      <c r="M23" s="52"/>
      <c r="N23" s="52"/>
      <c r="O23" s="52"/>
      <c r="P23" s="52"/>
      <c r="Q23" s="52"/>
    </row>
    <row r="24" spans="1:17" s="50" customFormat="1" ht="23.9" customHeight="1">
      <c r="A24" s="50" t="s">
        <v>94</v>
      </c>
      <c r="C24" s="55">
        <v>0</v>
      </c>
      <c r="D24" s="55"/>
      <c r="E24" s="55">
        <v>0</v>
      </c>
      <c r="F24" s="55"/>
      <c r="G24" s="55"/>
      <c r="H24" s="55"/>
      <c r="I24" s="55">
        <f>SUM(C24:G24)</f>
        <v>0</v>
      </c>
    </row>
    <row r="25" spans="1:17" ht="23.9" customHeight="1">
      <c r="A25" s="49" t="s">
        <v>77</v>
      </c>
      <c r="C25" s="55"/>
      <c r="D25" s="55"/>
      <c r="E25" s="55"/>
      <c r="F25" s="55"/>
      <c r="G25" s="55"/>
      <c r="H25" s="55"/>
      <c r="I25" s="55"/>
    </row>
    <row r="26" spans="1:17" ht="23.9" customHeight="1">
      <c r="A26" s="49" t="s">
        <v>95</v>
      </c>
      <c r="C26" s="55">
        <v>0</v>
      </c>
      <c r="D26" s="55"/>
      <c r="E26" s="55"/>
      <c r="F26" s="55"/>
      <c r="G26" s="55"/>
      <c r="H26" s="55"/>
      <c r="I26" s="55">
        <f>SUM(C26:G26)</f>
        <v>0</v>
      </c>
    </row>
    <row r="27" spans="1:17" s="50" customFormat="1" ht="23.9" customHeight="1">
      <c r="A27" s="50" t="s">
        <v>41</v>
      </c>
      <c r="C27" s="56">
        <v>0</v>
      </c>
      <c r="D27" s="55"/>
      <c r="E27" s="56">
        <v>0</v>
      </c>
      <c r="F27" s="55"/>
      <c r="G27" s="56" t="e">
        <f>'PL&amp;CF'!#REF!</f>
        <v>#REF!</v>
      </c>
      <c r="H27" s="55"/>
      <c r="I27" s="56" t="e">
        <f>SUM(C27:G27)</f>
        <v>#REF!</v>
      </c>
    </row>
    <row r="28" spans="1:17" ht="23.9" customHeight="1" thickBot="1">
      <c r="A28" s="54" t="s">
        <v>86</v>
      </c>
      <c r="C28" s="58">
        <f t="shared" ref="C28:I28" si="0">SUM(C23:C27)</f>
        <v>225000</v>
      </c>
      <c r="D28" s="55"/>
      <c r="E28" s="58">
        <f t="shared" si="0"/>
        <v>12112</v>
      </c>
      <c r="F28" s="55"/>
      <c r="G28" s="58" t="e">
        <f t="shared" si="0"/>
        <v>#REF!</v>
      </c>
      <c r="H28" s="55"/>
      <c r="I28" s="58" t="e">
        <f t="shared" si="0"/>
        <v>#REF!</v>
      </c>
      <c r="K28" s="52"/>
      <c r="L28" s="52"/>
      <c r="M28" s="52"/>
      <c r="N28" s="52"/>
      <c r="O28" s="52"/>
      <c r="P28" s="52"/>
      <c r="Q28" s="52"/>
    </row>
    <row r="29" spans="1:17" ht="23.9" customHeight="1" thickTop="1">
      <c r="A29" s="54"/>
      <c r="C29" s="55"/>
      <c r="D29" s="55"/>
      <c r="E29" s="55"/>
      <c r="F29" s="55"/>
      <c r="G29" s="55"/>
      <c r="H29" s="55"/>
      <c r="I29" s="55"/>
    </row>
    <row r="30" spans="1:17" ht="23.9" customHeight="1">
      <c r="A30" s="49" t="s">
        <v>15</v>
      </c>
      <c r="C30" s="65"/>
      <c r="D30" s="66"/>
      <c r="E30" s="66"/>
      <c r="F30" s="66"/>
      <c r="G30" s="65"/>
      <c r="H30" s="66"/>
    </row>
    <row r="31" spans="1:17" s="17" customFormat="1" ht="23.9" customHeight="1">
      <c r="D31" s="60"/>
      <c r="E31" s="6"/>
      <c r="F31" s="67"/>
      <c r="G31" s="68"/>
      <c r="H31" s="67"/>
      <c r="I31" s="67"/>
    </row>
    <row r="32" spans="1:17" s="17" customFormat="1" ht="23.9" customHeight="1">
      <c r="A32" s="102"/>
      <c r="B32" s="102"/>
      <c r="C32" s="102"/>
      <c r="D32" s="102"/>
      <c r="E32" s="102"/>
      <c r="F32" s="102"/>
      <c r="G32" s="102"/>
      <c r="H32" s="102"/>
      <c r="I32" s="102"/>
    </row>
    <row r="33" spans="1:9" s="17" customFormat="1" ht="23.9" customHeight="1">
      <c r="A33" s="102"/>
      <c r="B33" s="102"/>
      <c r="C33" s="102"/>
      <c r="D33" s="102"/>
      <c r="E33" s="102"/>
      <c r="F33" s="102"/>
      <c r="G33" s="102"/>
      <c r="H33" s="102"/>
      <c r="I33" s="102"/>
    </row>
    <row r="34" spans="1:9" s="17" customFormat="1" ht="23.9" customHeight="1">
      <c r="A34" s="102"/>
      <c r="B34" s="102"/>
      <c r="C34" s="102"/>
      <c r="D34" s="102"/>
      <c r="E34" s="102"/>
      <c r="F34" s="102"/>
      <c r="G34" s="102"/>
      <c r="H34" s="102"/>
      <c r="I34" s="102"/>
    </row>
    <row r="35" spans="1:9" s="17" customFormat="1" ht="23.9" customHeight="1">
      <c r="A35" s="102"/>
      <c r="B35" s="102"/>
      <c r="C35" s="102"/>
      <c r="D35" s="102"/>
      <c r="E35" s="102"/>
      <c r="F35" s="102"/>
      <c r="G35" s="102"/>
      <c r="H35" s="102"/>
      <c r="I35" s="102"/>
    </row>
  </sheetData>
  <mergeCells count="10">
    <mergeCell ref="A32:I32"/>
    <mergeCell ref="A33:I33"/>
    <mergeCell ref="A34:I34"/>
    <mergeCell ref="A35:I35"/>
    <mergeCell ref="A2:I2"/>
    <mergeCell ref="A3:I3"/>
    <mergeCell ref="A4:I4"/>
    <mergeCell ref="A5:I5"/>
    <mergeCell ref="C6:I6"/>
    <mergeCell ref="E7:G7"/>
  </mergeCells>
  <pageMargins left="0.98425196850393704" right="0.196850393700787" top="0.78740157480314998" bottom="0.39370078740157499" header="0.196850393700787" footer="0.196850393700787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view="pageBreakPreview" zoomScale="90" zoomScaleNormal="100" zoomScaleSheetLayoutView="90" workbookViewId="0">
      <selection activeCell="A7" sqref="A7"/>
    </sheetView>
  </sheetViews>
  <sheetFormatPr defaultRowHeight="23"/>
  <cols>
    <col min="1" max="1" width="29.54296875" style="49" customWidth="1"/>
    <col min="2" max="2" width="1.81640625" style="49" customWidth="1"/>
    <col min="3" max="3" width="15.54296875" style="49" customWidth="1"/>
    <col min="4" max="4" width="1.7265625" style="50" customWidth="1"/>
    <col min="5" max="5" width="15.54296875" style="49" customWidth="1"/>
    <col min="6" max="6" width="1.7265625" style="50" customWidth="1"/>
    <col min="7" max="7" width="15.54296875" style="50" customWidth="1"/>
    <col min="8" max="8" width="1.7265625" style="50" customWidth="1"/>
    <col min="9" max="9" width="15.54296875" style="49" customWidth="1"/>
    <col min="10" max="10" width="1.7265625" style="50" customWidth="1"/>
    <col min="11" max="11" width="15.54296875" style="49" customWidth="1"/>
    <col min="12" max="258" width="9.1796875" style="49"/>
    <col min="259" max="259" width="35" style="49" customWidth="1"/>
    <col min="260" max="260" width="1.7265625" style="49" customWidth="1"/>
    <col min="261" max="261" width="14" style="49" customWidth="1"/>
    <col min="262" max="262" width="1.7265625" style="49" customWidth="1"/>
    <col min="263" max="263" width="14" style="49" customWidth="1"/>
    <col min="264" max="264" width="1.7265625" style="49" customWidth="1"/>
    <col min="265" max="265" width="14" style="49" customWidth="1"/>
    <col min="266" max="266" width="1.7265625" style="49" customWidth="1"/>
    <col min="267" max="267" width="14" style="49" customWidth="1"/>
    <col min="268" max="514" width="9.1796875" style="49"/>
    <col min="515" max="515" width="35" style="49" customWidth="1"/>
    <col min="516" max="516" width="1.7265625" style="49" customWidth="1"/>
    <col min="517" max="517" width="14" style="49" customWidth="1"/>
    <col min="518" max="518" width="1.7265625" style="49" customWidth="1"/>
    <col min="519" max="519" width="14" style="49" customWidth="1"/>
    <col min="520" max="520" width="1.7265625" style="49" customWidth="1"/>
    <col min="521" max="521" width="14" style="49" customWidth="1"/>
    <col min="522" max="522" width="1.7265625" style="49" customWidth="1"/>
    <col min="523" max="523" width="14" style="49" customWidth="1"/>
    <col min="524" max="770" width="9.1796875" style="49"/>
    <col min="771" max="771" width="35" style="49" customWidth="1"/>
    <col min="772" max="772" width="1.7265625" style="49" customWidth="1"/>
    <col min="773" max="773" width="14" style="49" customWidth="1"/>
    <col min="774" max="774" width="1.7265625" style="49" customWidth="1"/>
    <col min="775" max="775" width="14" style="49" customWidth="1"/>
    <col min="776" max="776" width="1.7265625" style="49" customWidth="1"/>
    <col min="777" max="777" width="14" style="49" customWidth="1"/>
    <col min="778" max="778" width="1.7265625" style="49" customWidth="1"/>
    <col min="779" max="779" width="14" style="49" customWidth="1"/>
    <col min="780" max="1026" width="9.1796875" style="49"/>
    <col min="1027" max="1027" width="35" style="49" customWidth="1"/>
    <col min="1028" max="1028" width="1.7265625" style="49" customWidth="1"/>
    <col min="1029" max="1029" width="14" style="49" customWidth="1"/>
    <col min="1030" max="1030" width="1.7265625" style="49" customWidth="1"/>
    <col min="1031" max="1031" width="14" style="49" customWidth="1"/>
    <col min="1032" max="1032" width="1.7265625" style="49" customWidth="1"/>
    <col min="1033" max="1033" width="14" style="49" customWidth="1"/>
    <col min="1034" max="1034" width="1.7265625" style="49" customWidth="1"/>
    <col min="1035" max="1035" width="14" style="49" customWidth="1"/>
    <col min="1036" max="1282" width="9.1796875" style="49"/>
    <col min="1283" max="1283" width="35" style="49" customWidth="1"/>
    <col min="1284" max="1284" width="1.7265625" style="49" customWidth="1"/>
    <col min="1285" max="1285" width="14" style="49" customWidth="1"/>
    <col min="1286" max="1286" width="1.7265625" style="49" customWidth="1"/>
    <col min="1287" max="1287" width="14" style="49" customWidth="1"/>
    <col min="1288" max="1288" width="1.7265625" style="49" customWidth="1"/>
    <col min="1289" max="1289" width="14" style="49" customWidth="1"/>
    <col min="1290" max="1290" width="1.7265625" style="49" customWidth="1"/>
    <col min="1291" max="1291" width="14" style="49" customWidth="1"/>
    <col min="1292" max="1538" width="9.1796875" style="49"/>
    <col min="1539" max="1539" width="35" style="49" customWidth="1"/>
    <col min="1540" max="1540" width="1.7265625" style="49" customWidth="1"/>
    <col min="1541" max="1541" width="14" style="49" customWidth="1"/>
    <col min="1542" max="1542" width="1.7265625" style="49" customWidth="1"/>
    <col min="1543" max="1543" width="14" style="49" customWidth="1"/>
    <col min="1544" max="1544" width="1.7265625" style="49" customWidth="1"/>
    <col min="1545" max="1545" width="14" style="49" customWidth="1"/>
    <col min="1546" max="1546" width="1.7265625" style="49" customWidth="1"/>
    <col min="1547" max="1547" width="14" style="49" customWidth="1"/>
    <col min="1548" max="1794" width="9.1796875" style="49"/>
    <col min="1795" max="1795" width="35" style="49" customWidth="1"/>
    <col min="1796" max="1796" width="1.7265625" style="49" customWidth="1"/>
    <col min="1797" max="1797" width="14" style="49" customWidth="1"/>
    <col min="1798" max="1798" width="1.7265625" style="49" customWidth="1"/>
    <col min="1799" max="1799" width="14" style="49" customWidth="1"/>
    <col min="1800" max="1800" width="1.7265625" style="49" customWidth="1"/>
    <col min="1801" max="1801" width="14" style="49" customWidth="1"/>
    <col min="1802" max="1802" width="1.7265625" style="49" customWidth="1"/>
    <col min="1803" max="1803" width="14" style="49" customWidth="1"/>
    <col min="1804" max="2050" width="9.1796875" style="49"/>
    <col min="2051" max="2051" width="35" style="49" customWidth="1"/>
    <col min="2052" max="2052" width="1.7265625" style="49" customWidth="1"/>
    <col min="2053" max="2053" width="14" style="49" customWidth="1"/>
    <col min="2054" max="2054" width="1.7265625" style="49" customWidth="1"/>
    <col min="2055" max="2055" width="14" style="49" customWidth="1"/>
    <col min="2056" max="2056" width="1.7265625" style="49" customWidth="1"/>
    <col min="2057" max="2057" width="14" style="49" customWidth="1"/>
    <col min="2058" max="2058" width="1.7265625" style="49" customWidth="1"/>
    <col min="2059" max="2059" width="14" style="49" customWidth="1"/>
    <col min="2060" max="2306" width="9.1796875" style="49"/>
    <col min="2307" max="2307" width="35" style="49" customWidth="1"/>
    <col min="2308" max="2308" width="1.7265625" style="49" customWidth="1"/>
    <col min="2309" max="2309" width="14" style="49" customWidth="1"/>
    <col min="2310" max="2310" width="1.7265625" style="49" customWidth="1"/>
    <col min="2311" max="2311" width="14" style="49" customWidth="1"/>
    <col min="2312" max="2312" width="1.7265625" style="49" customWidth="1"/>
    <col min="2313" max="2313" width="14" style="49" customWidth="1"/>
    <col min="2314" max="2314" width="1.7265625" style="49" customWidth="1"/>
    <col min="2315" max="2315" width="14" style="49" customWidth="1"/>
    <col min="2316" max="2562" width="9.1796875" style="49"/>
    <col min="2563" max="2563" width="35" style="49" customWidth="1"/>
    <col min="2564" max="2564" width="1.7265625" style="49" customWidth="1"/>
    <col min="2565" max="2565" width="14" style="49" customWidth="1"/>
    <col min="2566" max="2566" width="1.7265625" style="49" customWidth="1"/>
    <col min="2567" max="2567" width="14" style="49" customWidth="1"/>
    <col min="2568" max="2568" width="1.7265625" style="49" customWidth="1"/>
    <col min="2569" max="2569" width="14" style="49" customWidth="1"/>
    <col min="2570" max="2570" width="1.7265625" style="49" customWidth="1"/>
    <col min="2571" max="2571" width="14" style="49" customWidth="1"/>
    <col min="2572" max="2818" width="9.1796875" style="49"/>
    <col min="2819" max="2819" width="35" style="49" customWidth="1"/>
    <col min="2820" max="2820" width="1.7265625" style="49" customWidth="1"/>
    <col min="2821" max="2821" width="14" style="49" customWidth="1"/>
    <col min="2822" max="2822" width="1.7265625" style="49" customWidth="1"/>
    <col min="2823" max="2823" width="14" style="49" customWidth="1"/>
    <col min="2824" max="2824" width="1.7265625" style="49" customWidth="1"/>
    <col min="2825" max="2825" width="14" style="49" customWidth="1"/>
    <col min="2826" max="2826" width="1.7265625" style="49" customWidth="1"/>
    <col min="2827" max="2827" width="14" style="49" customWidth="1"/>
    <col min="2828" max="3074" width="9.1796875" style="49"/>
    <col min="3075" max="3075" width="35" style="49" customWidth="1"/>
    <col min="3076" max="3076" width="1.7265625" style="49" customWidth="1"/>
    <col min="3077" max="3077" width="14" style="49" customWidth="1"/>
    <col min="3078" max="3078" width="1.7265625" style="49" customWidth="1"/>
    <col min="3079" max="3079" width="14" style="49" customWidth="1"/>
    <col min="3080" max="3080" width="1.7265625" style="49" customWidth="1"/>
    <col min="3081" max="3081" width="14" style="49" customWidth="1"/>
    <col min="3082" max="3082" width="1.7265625" style="49" customWidth="1"/>
    <col min="3083" max="3083" width="14" style="49" customWidth="1"/>
    <col min="3084" max="3330" width="9.1796875" style="49"/>
    <col min="3331" max="3331" width="35" style="49" customWidth="1"/>
    <col min="3332" max="3332" width="1.7265625" style="49" customWidth="1"/>
    <col min="3333" max="3333" width="14" style="49" customWidth="1"/>
    <col min="3334" max="3334" width="1.7265625" style="49" customWidth="1"/>
    <col min="3335" max="3335" width="14" style="49" customWidth="1"/>
    <col min="3336" max="3336" width="1.7265625" style="49" customWidth="1"/>
    <col min="3337" max="3337" width="14" style="49" customWidth="1"/>
    <col min="3338" max="3338" width="1.7265625" style="49" customWidth="1"/>
    <col min="3339" max="3339" width="14" style="49" customWidth="1"/>
    <col min="3340" max="3586" width="9.1796875" style="49"/>
    <col min="3587" max="3587" width="35" style="49" customWidth="1"/>
    <col min="3588" max="3588" width="1.7265625" style="49" customWidth="1"/>
    <col min="3589" max="3589" width="14" style="49" customWidth="1"/>
    <col min="3590" max="3590" width="1.7265625" style="49" customWidth="1"/>
    <col min="3591" max="3591" width="14" style="49" customWidth="1"/>
    <col min="3592" max="3592" width="1.7265625" style="49" customWidth="1"/>
    <col min="3593" max="3593" width="14" style="49" customWidth="1"/>
    <col min="3594" max="3594" width="1.7265625" style="49" customWidth="1"/>
    <col min="3595" max="3595" width="14" style="49" customWidth="1"/>
    <col min="3596" max="3842" width="9.1796875" style="49"/>
    <col min="3843" max="3843" width="35" style="49" customWidth="1"/>
    <col min="3844" max="3844" width="1.7265625" style="49" customWidth="1"/>
    <col min="3845" max="3845" width="14" style="49" customWidth="1"/>
    <col min="3846" max="3846" width="1.7265625" style="49" customWidth="1"/>
    <col min="3847" max="3847" width="14" style="49" customWidth="1"/>
    <col min="3848" max="3848" width="1.7265625" style="49" customWidth="1"/>
    <col min="3849" max="3849" width="14" style="49" customWidth="1"/>
    <col min="3850" max="3850" width="1.7265625" style="49" customWidth="1"/>
    <col min="3851" max="3851" width="14" style="49" customWidth="1"/>
    <col min="3852" max="4098" width="9.1796875" style="49"/>
    <col min="4099" max="4099" width="35" style="49" customWidth="1"/>
    <col min="4100" max="4100" width="1.7265625" style="49" customWidth="1"/>
    <col min="4101" max="4101" width="14" style="49" customWidth="1"/>
    <col min="4102" max="4102" width="1.7265625" style="49" customWidth="1"/>
    <col min="4103" max="4103" width="14" style="49" customWidth="1"/>
    <col min="4104" max="4104" width="1.7265625" style="49" customWidth="1"/>
    <col min="4105" max="4105" width="14" style="49" customWidth="1"/>
    <col min="4106" max="4106" width="1.7265625" style="49" customWidth="1"/>
    <col min="4107" max="4107" width="14" style="49" customWidth="1"/>
    <col min="4108" max="4354" width="9.1796875" style="49"/>
    <col min="4355" max="4355" width="35" style="49" customWidth="1"/>
    <col min="4356" max="4356" width="1.7265625" style="49" customWidth="1"/>
    <col min="4357" max="4357" width="14" style="49" customWidth="1"/>
    <col min="4358" max="4358" width="1.7265625" style="49" customWidth="1"/>
    <col min="4359" max="4359" width="14" style="49" customWidth="1"/>
    <col min="4360" max="4360" width="1.7265625" style="49" customWidth="1"/>
    <col min="4361" max="4361" width="14" style="49" customWidth="1"/>
    <col min="4362" max="4362" width="1.7265625" style="49" customWidth="1"/>
    <col min="4363" max="4363" width="14" style="49" customWidth="1"/>
    <col min="4364" max="4610" width="9.1796875" style="49"/>
    <col min="4611" max="4611" width="35" style="49" customWidth="1"/>
    <col min="4612" max="4612" width="1.7265625" style="49" customWidth="1"/>
    <col min="4613" max="4613" width="14" style="49" customWidth="1"/>
    <col min="4614" max="4614" width="1.7265625" style="49" customWidth="1"/>
    <col min="4615" max="4615" width="14" style="49" customWidth="1"/>
    <col min="4616" max="4616" width="1.7265625" style="49" customWidth="1"/>
    <col min="4617" max="4617" width="14" style="49" customWidth="1"/>
    <col min="4618" max="4618" width="1.7265625" style="49" customWidth="1"/>
    <col min="4619" max="4619" width="14" style="49" customWidth="1"/>
    <col min="4620" max="4866" width="9.1796875" style="49"/>
    <col min="4867" max="4867" width="35" style="49" customWidth="1"/>
    <col min="4868" max="4868" width="1.7265625" style="49" customWidth="1"/>
    <col min="4869" max="4869" width="14" style="49" customWidth="1"/>
    <col min="4870" max="4870" width="1.7265625" style="49" customWidth="1"/>
    <col min="4871" max="4871" width="14" style="49" customWidth="1"/>
    <col min="4872" max="4872" width="1.7265625" style="49" customWidth="1"/>
    <col min="4873" max="4873" width="14" style="49" customWidth="1"/>
    <col min="4874" max="4874" width="1.7265625" style="49" customWidth="1"/>
    <col min="4875" max="4875" width="14" style="49" customWidth="1"/>
    <col min="4876" max="5122" width="9.1796875" style="49"/>
    <col min="5123" max="5123" width="35" style="49" customWidth="1"/>
    <col min="5124" max="5124" width="1.7265625" style="49" customWidth="1"/>
    <col min="5125" max="5125" width="14" style="49" customWidth="1"/>
    <col min="5126" max="5126" width="1.7265625" style="49" customWidth="1"/>
    <col min="5127" max="5127" width="14" style="49" customWidth="1"/>
    <col min="5128" max="5128" width="1.7265625" style="49" customWidth="1"/>
    <col min="5129" max="5129" width="14" style="49" customWidth="1"/>
    <col min="5130" max="5130" width="1.7265625" style="49" customWidth="1"/>
    <col min="5131" max="5131" width="14" style="49" customWidth="1"/>
    <col min="5132" max="5378" width="9.1796875" style="49"/>
    <col min="5379" max="5379" width="35" style="49" customWidth="1"/>
    <col min="5380" max="5380" width="1.7265625" style="49" customWidth="1"/>
    <col min="5381" max="5381" width="14" style="49" customWidth="1"/>
    <col min="5382" max="5382" width="1.7265625" style="49" customWidth="1"/>
    <col min="5383" max="5383" width="14" style="49" customWidth="1"/>
    <col min="5384" max="5384" width="1.7265625" style="49" customWidth="1"/>
    <col min="5385" max="5385" width="14" style="49" customWidth="1"/>
    <col min="5386" max="5386" width="1.7265625" style="49" customWidth="1"/>
    <col min="5387" max="5387" width="14" style="49" customWidth="1"/>
    <col min="5388" max="5634" width="9.1796875" style="49"/>
    <col min="5635" max="5635" width="35" style="49" customWidth="1"/>
    <col min="5636" max="5636" width="1.7265625" style="49" customWidth="1"/>
    <col min="5637" max="5637" width="14" style="49" customWidth="1"/>
    <col min="5638" max="5638" width="1.7265625" style="49" customWidth="1"/>
    <col min="5639" max="5639" width="14" style="49" customWidth="1"/>
    <col min="5640" max="5640" width="1.7265625" style="49" customWidth="1"/>
    <col min="5641" max="5641" width="14" style="49" customWidth="1"/>
    <col min="5642" max="5642" width="1.7265625" style="49" customWidth="1"/>
    <col min="5643" max="5643" width="14" style="49" customWidth="1"/>
    <col min="5644" max="5890" width="9.1796875" style="49"/>
    <col min="5891" max="5891" width="35" style="49" customWidth="1"/>
    <col min="5892" max="5892" width="1.7265625" style="49" customWidth="1"/>
    <col min="5893" max="5893" width="14" style="49" customWidth="1"/>
    <col min="5894" max="5894" width="1.7265625" style="49" customWidth="1"/>
    <col min="5895" max="5895" width="14" style="49" customWidth="1"/>
    <col min="5896" max="5896" width="1.7265625" style="49" customWidth="1"/>
    <col min="5897" max="5897" width="14" style="49" customWidth="1"/>
    <col min="5898" max="5898" width="1.7265625" style="49" customWidth="1"/>
    <col min="5899" max="5899" width="14" style="49" customWidth="1"/>
    <col min="5900" max="6146" width="9.1796875" style="49"/>
    <col min="6147" max="6147" width="35" style="49" customWidth="1"/>
    <col min="6148" max="6148" width="1.7265625" style="49" customWidth="1"/>
    <col min="6149" max="6149" width="14" style="49" customWidth="1"/>
    <col min="6150" max="6150" width="1.7265625" style="49" customWidth="1"/>
    <col min="6151" max="6151" width="14" style="49" customWidth="1"/>
    <col min="6152" max="6152" width="1.7265625" style="49" customWidth="1"/>
    <col min="6153" max="6153" width="14" style="49" customWidth="1"/>
    <col min="6154" max="6154" width="1.7265625" style="49" customWidth="1"/>
    <col min="6155" max="6155" width="14" style="49" customWidth="1"/>
    <col min="6156" max="6402" width="9.1796875" style="49"/>
    <col min="6403" max="6403" width="35" style="49" customWidth="1"/>
    <col min="6404" max="6404" width="1.7265625" style="49" customWidth="1"/>
    <col min="6405" max="6405" width="14" style="49" customWidth="1"/>
    <col min="6406" max="6406" width="1.7265625" style="49" customWidth="1"/>
    <col min="6407" max="6407" width="14" style="49" customWidth="1"/>
    <col min="6408" max="6408" width="1.7265625" style="49" customWidth="1"/>
    <col min="6409" max="6409" width="14" style="49" customWidth="1"/>
    <col min="6410" max="6410" width="1.7265625" style="49" customWidth="1"/>
    <col min="6411" max="6411" width="14" style="49" customWidth="1"/>
    <col min="6412" max="6658" width="9.1796875" style="49"/>
    <col min="6659" max="6659" width="35" style="49" customWidth="1"/>
    <col min="6660" max="6660" width="1.7265625" style="49" customWidth="1"/>
    <col min="6661" max="6661" width="14" style="49" customWidth="1"/>
    <col min="6662" max="6662" width="1.7265625" style="49" customWidth="1"/>
    <col min="6663" max="6663" width="14" style="49" customWidth="1"/>
    <col min="6664" max="6664" width="1.7265625" style="49" customWidth="1"/>
    <col min="6665" max="6665" width="14" style="49" customWidth="1"/>
    <col min="6666" max="6666" width="1.7265625" style="49" customWidth="1"/>
    <col min="6667" max="6667" width="14" style="49" customWidth="1"/>
    <col min="6668" max="6914" width="9.1796875" style="49"/>
    <col min="6915" max="6915" width="35" style="49" customWidth="1"/>
    <col min="6916" max="6916" width="1.7265625" style="49" customWidth="1"/>
    <col min="6917" max="6917" width="14" style="49" customWidth="1"/>
    <col min="6918" max="6918" width="1.7265625" style="49" customWidth="1"/>
    <col min="6919" max="6919" width="14" style="49" customWidth="1"/>
    <col min="6920" max="6920" width="1.7265625" style="49" customWidth="1"/>
    <col min="6921" max="6921" width="14" style="49" customWidth="1"/>
    <col min="6922" max="6922" width="1.7265625" style="49" customWidth="1"/>
    <col min="6923" max="6923" width="14" style="49" customWidth="1"/>
    <col min="6924" max="7170" width="9.1796875" style="49"/>
    <col min="7171" max="7171" width="35" style="49" customWidth="1"/>
    <col min="7172" max="7172" width="1.7265625" style="49" customWidth="1"/>
    <col min="7173" max="7173" width="14" style="49" customWidth="1"/>
    <col min="7174" max="7174" width="1.7265625" style="49" customWidth="1"/>
    <col min="7175" max="7175" width="14" style="49" customWidth="1"/>
    <col min="7176" max="7176" width="1.7265625" style="49" customWidth="1"/>
    <col min="7177" max="7177" width="14" style="49" customWidth="1"/>
    <col min="7178" max="7178" width="1.7265625" style="49" customWidth="1"/>
    <col min="7179" max="7179" width="14" style="49" customWidth="1"/>
    <col min="7180" max="7426" width="9.1796875" style="49"/>
    <col min="7427" max="7427" width="35" style="49" customWidth="1"/>
    <col min="7428" max="7428" width="1.7265625" style="49" customWidth="1"/>
    <col min="7429" max="7429" width="14" style="49" customWidth="1"/>
    <col min="7430" max="7430" width="1.7265625" style="49" customWidth="1"/>
    <col min="7431" max="7431" width="14" style="49" customWidth="1"/>
    <col min="7432" max="7432" width="1.7265625" style="49" customWidth="1"/>
    <col min="7433" max="7433" width="14" style="49" customWidth="1"/>
    <col min="7434" max="7434" width="1.7265625" style="49" customWidth="1"/>
    <col min="7435" max="7435" width="14" style="49" customWidth="1"/>
    <col min="7436" max="7682" width="9.1796875" style="49"/>
    <col min="7683" max="7683" width="35" style="49" customWidth="1"/>
    <col min="7684" max="7684" width="1.7265625" style="49" customWidth="1"/>
    <col min="7685" max="7685" width="14" style="49" customWidth="1"/>
    <col min="7686" max="7686" width="1.7265625" style="49" customWidth="1"/>
    <col min="7687" max="7687" width="14" style="49" customWidth="1"/>
    <col min="7688" max="7688" width="1.7265625" style="49" customWidth="1"/>
    <col min="7689" max="7689" width="14" style="49" customWidth="1"/>
    <col min="7690" max="7690" width="1.7265625" style="49" customWidth="1"/>
    <col min="7691" max="7691" width="14" style="49" customWidth="1"/>
    <col min="7692" max="7938" width="9.1796875" style="49"/>
    <col min="7939" max="7939" width="35" style="49" customWidth="1"/>
    <col min="7940" max="7940" width="1.7265625" style="49" customWidth="1"/>
    <col min="7941" max="7941" width="14" style="49" customWidth="1"/>
    <col min="7942" max="7942" width="1.7265625" style="49" customWidth="1"/>
    <col min="7943" max="7943" width="14" style="49" customWidth="1"/>
    <col min="7944" max="7944" width="1.7265625" style="49" customWidth="1"/>
    <col min="7945" max="7945" width="14" style="49" customWidth="1"/>
    <col min="7946" max="7946" width="1.7265625" style="49" customWidth="1"/>
    <col min="7947" max="7947" width="14" style="49" customWidth="1"/>
    <col min="7948" max="8194" width="9.1796875" style="49"/>
    <col min="8195" max="8195" width="35" style="49" customWidth="1"/>
    <col min="8196" max="8196" width="1.7265625" style="49" customWidth="1"/>
    <col min="8197" max="8197" width="14" style="49" customWidth="1"/>
    <col min="8198" max="8198" width="1.7265625" style="49" customWidth="1"/>
    <col min="8199" max="8199" width="14" style="49" customWidth="1"/>
    <col min="8200" max="8200" width="1.7265625" style="49" customWidth="1"/>
    <col min="8201" max="8201" width="14" style="49" customWidth="1"/>
    <col min="8202" max="8202" width="1.7265625" style="49" customWidth="1"/>
    <col min="8203" max="8203" width="14" style="49" customWidth="1"/>
    <col min="8204" max="8450" width="9.1796875" style="49"/>
    <col min="8451" max="8451" width="35" style="49" customWidth="1"/>
    <col min="8452" max="8452" width="1.7265625" style="49" customWidth="1"/>
    <col min="8453" max="8453" width="14" style="49" customWidth="1"/>
    <col min="8454" max="8454" width="1.7265625" style="49" customWidth="1"/>
    <col min="8455" max="8455" width="14" style="49" customWidth="1"/>
    <col min="8456" max="8456" width="1.7265625" style="49" customWidth="1"/>
    <col min="8457" max="8457" width="14" style="49" customWidth="1"/>
    <col min="8458" max="8458" width="1.7265625" style="49" customWidth="1"/>
    <col min="8459" max="8459" width="14" style="49" customWidth="1"/>
    <col min="8460" max="8706" width="9.1796875" style="49"/>
    <col min="8707" max="8707" width="35" style="49" customWidth="1"/>
    <col min="8708" max="8708" width="1.7265625" style="49" customWidth="1"/>
    <col min="8709" max="8709" width="14" style="49" customWidth="1"/>
    <col min="8710" max="8710" width="1.7265625" style="49" customWidth="1"/>
    <col min="8711" max="8711" width="14" style="49" customWidth="1"/>
    <col min="8712" max="8712" width="1.7265625" style="49" customWidth="1"/>
    <col min="8713" max="8713" width="14" style="49" customWidth="1"/>
    <col min="8714" max="8714" width="1.7265625" style="49" customWidth="1"/>
    <col min="8715" max="8715" width="14" style="49" customWidth="1"/>
    <col min="8716" max="8962" width="9.1796875" style="49"/>
    <col min="8963" max="8963" width="35" style="49" customWidth="1"/>
    <col min="8964" max="8964" width="1.7265625" style="49" customWidth="1"/>
    <col min="8965" max="8965" width="14" style="49" customWidth="1"/>
    <col min="8966" max="8966" width="1.7265625" style="49" customWidth="1"/>
    <col min="8967" max="8967" width="14" style="49" customWidth="1"/>
    <col min="8968" max="8968" width="1.7265625" style="49" customWidth="1"/>
    <col min="8969" max="8969" width="14" style="49" customWidth="1"/>
    <col min="8970" max="8970" width="1.7265625" style="49" customWidth="1"/>
    <col min="8971" max="8971" width="14" style="49" customWidth="1"/>
    <col min="8972" max="9218" width="9.1796875" style="49"/>
    <col min="9219" max="9219" width="35" style="49" customWidth="1"/>
    <col min="9220" max="9220" width="1.7265625" style="49" customWidth="1"/>
    <col min="9221" max="9221" width="14" style="49" customWidth="1"/>
    <col min="9222" max="9222" width="1.7265625" style="49" customWidth="1"/>
    <col min="9223" max="9223" width="14" style="49" customWidth="1"/>
    <col min="9224" max="9224" width="1.7265625" style="49" customWidth="1"/>
    <col min="9225" max="9225" width="14" style="49" customWidth="1"/>
    <col min="9226" max="9226" width="1.7265625" style="49" customWidth="1"/>
    <col min="9227" max="9227" width="14" style="49" customWidth="1"/>
    <col min="9228" max="9474" width="9.1796875" style="49"/>
    <col min="9475" max="9475" width="35" style="49" customWidth="1"/>
    <col min="9476" max="9476" width="1.7265625" style="49" customWidth="1"/>
    <col min="9477" max="9477" width="14" style="49" customWidth="1"/>
    <col min="9478" max="9478" width="1.7265625" style="49" customWidth="1"/>
    <col min="9479" max="9479" width="14" style="49" customWidth="1"/>
    <col min="9480" max="9480" width="1.7265625" style="49" customWidth="1"/>
    <col min="9481" max="9481" width="14" style="49" customWidth="1"/>
    <col min="9482" max="9482" width="1.7265625" style="49" customWidth="1"/>
    <col min="9483" max="9483" width="14" style="49" customWidth="1"/>
    <col min="9484" max="9730" width="9.1796875" style="49"/>
    <col min="9731" max="9731" width="35" style="49" customWidth="1"/>
    <col min="9732" max="9732" width="1.7265625" style="49" customWidth="1"/>
    <col min="9733" max="9733" width="14" style="49" customWidth="1"/>
    <col min="9734" max="9734" width="1.7265625" style="49" customWidth="1"/>
    <col min="9735" max="9735" width="14" style="49" customWidth="1"/>
    <col min="9736" max="9736" width="1.7265625" style="49" customWidth="1"/>
    <col min="9737" max="9737" width="14" style="49" customWidth="1"/>
    <col min="9738" max="9738" width="1.7265625" style="49" customWidth="1"/>
    <col min="9739" max="9739" width="14" style="49" customWidth="1"/>
    <col min="9740" max="9986" width="9.1796875" style="49"/>
    <col min="9987" max="9987" width="35" style="49" customWidth="1"/>
    <col min="9988" max="9988" width="1.7265625" style="49" customWidth="1"/>
    <col min="9989" max="9989" width="14" style="49" customWidth="1"/>
    <col min="9990" max="9990" width="1.7265625" style="49" customWidth="1"/>
    <col min="9991" max="9991" width="14" style="49" customWidth="1"/>
    <col min="9992" max="9992" width="1.7265625" style="49" customWidth="1"/>
    <col min="9993" max="9993" width="14" style="49" customWidth="1"/>
    <col min="9994" max="9994" width="1.7265625" style="49" customWidth="1"/>
    <col min="9995" max="9995" width="14" style="49" customWidth="1"/>
    <col min="9996" max="10242" width="9.1796875" style="49"/>
    <col min="10243" max="10243" width="35" style="49" customWidth="1"/>
    <col min="10244" max="10244" width="1.7265625" style="49" customWidth="1"/>
    <col min="10245" max="10245" width="14" style="49" customWidth="1"/>
    <col min="10246" max="10246" width="1.7265625" style="49" customWidth="1"/>
    <col min="10247" max="10247" width="14" style="49" customWidth="1"/>
    <col min="10248" max="10248" width="1.7265625" style="49" customWidth="1"/>
    <col min="10249" max="10249" width="14" style="49" customWidth="1"/>
    <col min="10250" max="10250" width="1.7265625" style="49" customWidth="1"/>
    <col min="10251" max="10251" width="14" style="49" customWidth="1"/>
    <col min="10252" max="10498" width="9.1796875" style="49"/>
    <col min="10499" max="10499" width="35" style="49" customWidth="1"/>
    <col min="10500" max="10500" width="1.7265625" style="49" customWidth="1"/>
    <col min="10501" max="10501" width="14" style="49" customWidth="1"/>
    <col min="10502" max="10502" width="1.7265625" style="49" customWidth="1"/>
    <col min="10503" max="10503" width="14" style="49" customWidth="1"/>
    <col min="10504" max="10504" width="1.7265625" style="49" customWidth="1"/>
    <col min="10505" max="10505" width="14" style="49" customWidth="1"/>
    <col min="10506" max="10506" width="1.7265625" style="49" customWidth="1"/>
    <col min="10507" max="10507" width="14" style="49" customWidth="1"/>
    <col min="10508" max="10754" width="9.1796875" style="49"/>
    <col min="10755" max="10755" width="35" style="49" customWidth="1"/>
    <col min="10756" max="10756" width="1.7265625" style="49" customWidth="1"/>
    <col min="10757" max="10757" width="14" style="49" customWidth="1"/>
    <col min="10758" max="10758" width="1.7265625" style="49" customWidth="1"/>
    <col min="10759" max="10759" width="14" style="49" customWidth="1"/>
    <col min="10760" max="10760" width="1.7265625" style="49" customWidth="1"/>
    <col min="10761" max="10761" width="14" style="49" customWidth="1"/>
    <col min="10762" max="10762" width="1.7265625" style="49" customWidth="1"/>
    <col min="10763" max="10763" width="14" style="49" customWidth="1"/>
    <col min="10764" max="11010" width="9.1796875" style="49"/>
    <col min="11011" max="11011" width="35" style="49" customWidth="1"/>
    <col min="11012" max="11012" width="1.7265625" style="49" customWidth="1"/>
    <col min="11013" max="11013" width="14" style="49" customWidth="1"/>
    <col min="11014" max="11014" width="1.7265625" style="49" customWidth="1"/>
    <col min="11015" max="11015" width="14" style="49" customWidth="1"/>
    <col min="11016" max="11016" width="1.7265625" style="49" customWidth="1"/>
    <col min="11017" max="11017" width="14" style="49" customWidth="1"/>
    <col min="11018" max="11018" width="1.7265625" style="49" customWidth="1"/>
    <col min="11019" max="11019" width="14" style="49" customWidth="1"/>
    <col min="11020" max="11266" width="9.1796875" style="49"/>
    <col min="11267" max="11267" width="35" style="49" customWidth="1"/>
    <col min="11268" max="11268" width="1.7265625" style="49" customWidth="1"/>
    <col min="11269" max="11269" width="14" style="49" customWidth="1"/>
    <col min="11270" max="11270" width="1.7265625" style="49" customWidth="1"/>
    <col min="11271" max="11271" width="14" style="49" customWidth="1"/>
    <col min="11272" max="11272" width="1.7265625" style="49" customWidth="1"/>
    <col min="11273" max="11273" width="14" style="49" customWidth="1"/>
    <col min="11274" max="11274" width="1.7265625" style="49" customWidth="1"/>
    <col min="11275" max="11275" width="14" style="49" customWidth="1"/>
    <col min="11276" max="11522" width="9.1796875" style="49"/>
    <col min="11523" max="11523" width="35" style="49" customWidth="1"/>
    <col min="11524" max="11524" width="1.7265625" style="49" customWidth="1"/>
    <col min="11525" max="11525" width="14" style="49" customWidth="1"/>
    <col min="11526" max="11526" width="1.7265625" style="49" customWidth="1"/>
    <col min="11527" max="11527" width="14" style="49" customWidth="1"/>
    <col min="11528" max="11528" width="1.7265625" style="49" customWidth="1"/>
    <col min="11529" max="11529" width="14" style="49" customWidth="1"/>
    <col min="11530" max="11530" width="1.7265625" style="49" customWidth="1"/>
    <col min="11531" max="11531" width="14" style="49" customWidth="1"/>
    <col min="11532" max="11778" width="9.1796875" style="49"/>
    <col min="11779" max="11779" width="35" style="49" customWidth="1"/>
    <col min="11780" max="11780" width="1.7265625" style="49" customWidth="1"/>
    <col min="11781" max="11781" width="14" style="49" customWidth="1"/>
    <col min="11782" max="11782" width="1.7265625" style="49" customWidth="1"/>
    <col min="11783" max="11783" width="14" style="49" customWidth="1"/>
    <col min="11784" max="11784" width="1.7265625" style="49" customWidth="1"/>
    <col min="11785" max="11785" width="14" style="49" customWidth="1"/>
    <col min="11786" max="11786" width="1.7265625" style="49" customWidth="1"/>
    <col min="11787" max="11787" width="14" style="49" customWidth="1"/>
    <col min="11788" max="12034" width="9.1796875" style="49"/>
    <col min="12035" max="12035" width="35" style="49" customWidth="1"/>
    <col min="12036" max="12036" width="1.7265625" style="49" customWidth="1"/>
    <col min="12037" max="12037" width="14" style="49" customWidth="1"/>
    <col min="12038" max="12038" width="1.7265625" style="49" customWidth="1"/>
    <col min="12039" max="12039" width="14" style="49" customWidth="1"/>
    <col min="12040" max="12040" width="1.7265625" style="49" customWidth="1"/>
    <col min="12041" max="12041" width="14" style="49" customWidth="1"/>
    <col min="12042" max="12042" width="1.7265625" style="49" customWidth="1"/>
    <col min="12043" max="12043" width="14" style="49" customWidth="1"/>
    <col min="12044" max="12290" width="9.1796875" style="49"/>
    <col min="12291" max="12291" width="35" style="49" customWidth="1"/>
    <col min="12292" max="12292" width="1.7265625" style="49" customWidth="1"/>
    <col min="12293" max="12293" width="14" style="49" customWidth="1"/>
    <col min="12294" max="12294" width="1.7265625" style="49" customWidth="1"/>
    <col min="12295" max="12295" width="14" style="49" customWidth="1"/>
    <col min="12296" max="12296" width="1.7265625" style="49" customWidth="1"/>
    <col min="12297" max="12297" width="14" style="49" customWidth="1"/>
    <col min="12298" max="12298" width="1.7265625" style="49" customWidth="1"/>
    <col min="12299" max="12299" width="14" style="49" customWidth="1"/>
    <col min="12300" max="12546" width="9.1796875" style="49"/>
    <col min="12547" max="12547" width="35" style="49" customWidth="1"/>
    <col min="12548" max="12548" width="1.7265625" style="49" customWidth="1"/>
    <col min="12549" max="12549" width="14" style="49" customWidth="1"/>
    <col min="12550" max="12550" width="1.7265625" style="49" customWidth="1"/>
    <col min="12551" max="12551" width="14" style="49" customWidth="1"/>
    <col min="12552" max="12552" width="1.7265625" style="49" customWidth="1"/>
    <col min="12553" max="12553" width="14" style="49" customWidth="1"/>
    <col min="12554" max="12554" width="1.7265625" style="49" customWidth="1"/>
    <col min="12555" max="12555" width="14" style="49" customWidth="1"/>
    <col min="12556" max="12802" width="9.1796875" style="49"/>
    <col min="12803" max="12803" width="35" style="49" customWidth="1"/>
    <col min="12804" max="12804" width="1.7265625" style="49" customWidth="1"/>
    <col min="12805" max="12805" width="14" style="49" customWidth="1"/>
    <col min="12806" max="12806" width="1.7265625" style="49" customWidth="1"/>
    <col min="12807" max="12807" width="14" style="49" customWidth="1"/>
    <col min="12808" max="12808" width="1.7265625" style="49" customWidth="1"/>
    <col min="12809" max="12809" width="14" style="49" customWidth="1"/>
    <col min="12810" max="12810" width="1.7265625" style="49" customWidth="1"/>
    <col min="12811" max="12811" width="14" style="49" customWidth="1"/>
    <col min="12812" max="13058" width="9.1796875" style="49"/>
    <col min="13059" max="13059" width="35" style="49" customWidth="1"/>
    <col min="13060" max="13060" width="1.7265625" style="49" customWidth="1"/>
    <col min="13061" max="13061" width="14" style="49" customWidth="1"/>
    <col min="13062" max="13062" width="1.7265625" style="49" customWidth="1"/>
    <col min="13063" max="13063" width="14" style="49" customWidth="1"/>
    <col min="13064" max="13064" width="1.7265625" style="49" customWidth="1"/>
    <col min="13065" max="13065" width="14" style="49" customWidth="1"/>
    <col min="13066" max="13066" width="1.7265625" style="49" customWidth="1"/>
    <col min="13067" max="13067" width="14" style="49" customWidth="1"/>
    <col min="13068" max="13314" width="9.1796875" style="49"/>
    <col min="13315" max="13315" width="35" style="49" customWidth="1"/>
    <col min="13316" max="13316" width="1.7265625" style="49" customWidth="1"/>
    <col min="13317" max="13317" width="14" style="49" customWidth="1"/>
    <col min="13318" max="13318" width="1.7265625" style="49" customWidth="1"/>
    <col min="13319" max="13319" width="14" style="49" customWidth="1"/>
    <col min="13320" max="13320" width="1.7265625" style="49" customWidth="1"/>
    <col min="13321" max="13321" width="14" style="49" customWidth="1"/>
    <col min="13322" max="13322" width="1.7265625" style="49" customWidth="1"/>
    <col min="13323" max="13323" width="14" style="49" customWidth="1"/>
    <col min="13324" max="13570" width="9.1796875" style="49"/>
    <col min="13571" max="13571" width="35" style="49" customWidth="1"/>
    <col min="13572" max="13572" width="1.7265625" style="49" customWidth="1"/>
    <col min="13573" max="13573" width="14" style="49" customWidth="1"/>
    <col min="13574" max="13574" width="1.7265625" style="49" customWidth="1"/>
    <col min="13575" max="13575" width="14" style="49" customWidth="1"/>
    <col min="13576" max="13576" width="1.7265625" style="49" customWidth="1"/>
    <col min="13577" max="13577" width="14" style="49" customWidth="1"/>
    <col min="13578" max="13578" width="1.7265625" style="49" customWidth="1"/>
    <col min="13579" max="13579" width="14" style="49" customWidth="1"/>
    <col min="13580" max="13826" width="9.1796875" style="49"/>
    <col min="13827" max="13827" width="35" style="49" customWidth="1"/>
    <col min="13828" max="13828" width="1.7265625" style="49" customWidth="1"/>
    <col min="13829" max="13829" width="14" style="49" customWidth="1"/>
    <col min="13830" max="13830" width="1.7265625" style="49" customWidth="1"/>
    <col min="13831" max="13831" width="14" style="49" customWidth="1"/>
    <col min="13832" max="13832" width="1.7265625" style="49" customWidth="1"/>
    <col min="13833" max="13833" width="14" style="49" customWidth="1"/>
    <col min="13834" max="13834" width="1.7265625" style="49" customWidth="1"/>
    <col min="13835" max="13835" width="14" style="49" customWidth="1"/>
    <col min="13836" max="14082" width="9.1796875" style="49"/>
    <col min="14083" max="14083" width="35" style="49" customWidth="1"/>
    <col min="14084" max="14084" width="1.7265625" style="49" customWidth="1"/>
    <col min="14085" max="14085" width="14" style="49" customWidth="1"/>
    <col min="14086" max="14086" width="1.7265625" style="49" customWidth="1"/>
    <col min="14087" max="14087" width="14" style="49" customWidth="1"/>
    <col min="14088" max="14088" width="1.7265625" style="49" customWidth="1"/>
    <col min="14089" max="14089" width="14" style="49" customWidth="1"/>
    <col min="14090" max="14090" width="1.7265625" style="49" customWidth="1"/>
    <col min="14091" max="14091" width="14" style="49" customWidth="1"/>
    <col min="14092" max="14338" width="9.1796875" style="49"/>
    <col min="14339" max="14339" width="35" style="49" customWidth="1"/>
    <col min="14340" max="14340" width="1.7265625" style="49" customWidth="1"/>
    <col min="14341" max="14341" width="14" style="49" customWidth="1"/>
    <col min="14342" max="14342" width="1.7265625" style="49" customWidth="1"/>
    <col min="14343" max="14343" width="14" style="49" customWidth="1"/>
    <col min="14344" max="14344" width="1.7265625" style="49" customWidth="1"/>
    <col min="14345" max="14345" width="14" style="49" customWidth="1"/>
    <col min="14346" max="14346" width="1.7265625" style="49" customWidth="1"/>
    <col min="14347" max="14347" width="14" style="49" customWidth="1"/>
    <col min="14348" max="14594" width="9.1796875" style="49"/>
    <col min="14595" max="14595" width="35" style="49" customWidth="1"/>
    <col min="14596" max="14596" width="1.7265625" style="49" customWidth="1"/>
    <col min="14597" max="14597" width="14" style="49" customWidth="1"/>
    <col min="14598" max="14598" width="1.7265625" style="49" customWidth="1"/>
    <col min="14599" max="14599" width="14" style="49" customWidth="1"/>
    <col min="14600" max="14600" width="1.7265625" style="49" customWidth="1"/>
    <col min="14601" max="14601" width="14" style="49" customWidth="1"/>
    <col min="14602" max="14602" width="1.7265625" style="49" customWidth="1"/>
    <col min="14603" max="14603" width="14" style="49" customWidth="1"/>
    <col min="14604" max="14850" width="9.1796875" style="49"/>
    <col min="14851" max="14851" width="35" style="49" customWidth="1"/>
    <col min="14852" max="14852" width="1.7265625" style="49" customWidth="1"/>
    <col min="14853" max="14853" width="14" style="49" customWidth="1"/>
    <col min="14854" max="14854" width="1.7265625" style="49" customWidth="1"/>
    <col min="14855" max="14855" width="14" style="49" customWidth="1"/>
    <col min="14856" max="14856" width="1.7265625" style="49" customWidth="1"/>
    <col min="14857" max="14857" width="14" style="49" customWidth="1"/>
    <col min="14858" max="14858" width="1.7265625" style="49" customWidth="1"/>
    <col min="14859" max="14859" width="14" style="49" customWidth="1"/>
    <col min="14860" max="15106" width="9.1796875" style="49"/>
    <col min="15107" max="15107" width="35" style="49" customWidth="1"/>
    <col min="15108" max="15108" width="1.7265625" style="49" customWidth="1"/>
    <col min="15109" max="15109" width="14" style="49" customWidth="1"/>
    <col min="15110" max="15110" width="1.7265625" style="49" customWidth="1"/>
    <col min="15111" max="15111" width="14" style="49" customWidth="1"/>
    <col min="15112" max="15112" width="1.7265625" style="49" customWidth="1"/>
    <col min="15113" max="15113" width="14" style="49" customWidth="1"/>
    <col min="15114" max="15114" width="1.7265625" style="49" customWidth="1"/>
    <col min="15115" max="15115" width="14" style="49" customWidth="1"/>
    <col min="15116" max="15362" width="9.1796875" style="49"/>
    <col min="15363" max="15363" width="35" style="49" customWidth="1"/>
    <col min="15364" max="15364" width="1.7265625" style="49" customWidth="1"/>
    <col min="15365" max="15365" width="14" style="49" customWidth="1"/>
    <col min="15366" max="15366" width="1.7265625" style="49" customWidth="1"/>
    <col min="15367" max="15367" width="14" style="49" customWidth="1"/>
    <col min="15368" max="15368" width="1.7265625" style="49" customWidth="1"/>
    <col min="15369" max="15369" width="14" style="49" customWidth="1"/>
    <col min="15370" max="15370" width="1.7265625" style="49" customWidth="1"/>
    <col min="15371" max="15371" width="14" style="49" customWidth="1"/>
    <col min="15372" max="15618" width="9.1796875" style="49"/>
    <col min="15619" max="15619" width="35" style="49" customWidth="1"/>
    <col min="15620" max="15620" width="1.7265625" style="49" customWidth="1"/>
    <col min="15621" max="15621" width="14" style="49" customWidth="1"/>
    <col min="15622" max="15622" width="1.7265625" style="49" customWidth="1"/>
    <col min="15623" max="15623" width="14" style="49" customWidth="1"/>
    <col min="15624" max="15624" width="1.7265625" style="49" customWidth="1"/>
    <col min="15625" max="15625" width="14" style="49" customWidth="1"/>
    <col min="15626" max="15626" width="1.7265625" style="49" customWidth="1"/>
    <col min="15627" max="15627" width="14" style="49" customWidth="1"/>
    <col min="15628" max="15874" width="9.1796875" style="49"/>
    <col min="15875" max="15875" width="35" style="49" customWidth="1"/>
    <col min="15876" max="15876" width="1.7265625" style="49" customWidth="1"/>
    <col min="15877" max="15877" width="14" style="49" customWidth="1"/>
    <col min="15878" max="15878" width="1.7265625" style="49" customWidth="1"/>
    <col min="15879" max="15879" width="14" style="49" customWidth="1"/>
    <col min="15880" max="15880" width="1.7265625" style="49" customWidth="1"/>
    <col min="15881" max="15881" width="14" style="49" customWidth="1"/>
    <col min="15882" max="15882" width="1.7265625" style="49" customWidth="1"/>
    <col min="15883" max="15883" width="14" style="49" customWidth="1"/>
    <col min="15884" max="16130" width="9.1796875" style="49"/>
    <col min="16131" max="16131" width="35" style="49" customWidth="1"/>
    <col min="16132" max="16132" width="1.7265625" style="49" customWidth="1"/>
    <col min="16133" max="16133" width="14" style="49" customWidth="1"/>
    <col min="16134" max="16134" width="1.7265625" style="49" customWidth="1"/>
    <col min="16135" max="16135" width="14" style="49" customWidth="1"/>
    <col min="16136" max="16136" width="1.7265625" style="49" customWidth="1"/>
    <col min="16137" max="16137" width="14" style="49" customWidth="1"/>
    <col min="16138" max="16138" width="1.7265625" style="49" customWidth="1"/>
    <col min="16139" max="16139" width="14" style="49" customWidth="1"/>
    <col min="16140" max="16382" width="9.1796875" style="49"/>
    <col min="16383" max="16384" width="9.1796875" style="49" customWidth="1"/>
  </cols>
  <sheetData>
    <row r="1" spans="1:12">
      <c r="K1" s="29" t="s">
        <v>30</v>
      </c>
    </row>
    <row r="2" spans="1:12" ht="24" customHeight="1">
      <c r="A2" s="103" t="s">
        <v>102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48"/>
    </row>
    <row r="3" spans="1:12" ht="24" customHeight="1">
      <c r="A3" s="104" t="s">
        <v>97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2" ht="24" customHeight="1">
      <c r="A4" s="104" t="s">
        <v>157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ht="24" customHeight="1">
      <c r="B5" s="74"/>
      <c r="C5" s="74"/>
      <c r="D5" s="74"/>
      <c r="E5" s="74"/>
      <c r="F5" s="74"/>
      <c r="G5" s="74"/>
      <c r="H5" s="74"/>
      <c r="I5" s="74"/>
      <c r="J5" s="74"/>
      <c r="K5" s="84" t="s">
        <v>1</v>
      </c>
    </row>
    <row r="6" spans="1:12" s="50" customFormat="1" ht="24" customHeight="1">
      <c r="C6" s="51"/>
      <c r="D6" s="51"/>
      <c r="E6" s="51"/>
      <c r="F6" s="51"/>
      <c r="G6" s="107" t="s">
        <v>62</v>
      </c>
      <c r="H6" s="107"/>
      <c r="I6" s="107"/>
      <c r="J6" s="51"/>
      <c r="K6" s="51"/>
    </row>
    <row r="7" spans="1:12" s="52" customFormat="1" ht="24" customHeight="1">
      <c r="C7" s="51" t="s">
        <v>63</v>
      </c>
      <c r="D7" s="51"/>
      <c r="E7" s="51" t="s">
        <v>118</v>
      </c>
      <c r="F7" s="51"/>
      <c r="G7" s="52" t="s">
        <v>143</v>
      </c>
      <c r="H7" s="53"/>
      <c r="I7" s="53"/>
      <c r="J7" s="51"/>
      <c r="K7" s="52" t="s">
        <v>78</v>
      </c>
    </row>
    <row r="8" spans="1:12" s="52" customFormat="1" ht="24" customHeight="1">
      <c r="C8" s="86" t="s">
        <v>65</v>
      </c>
      <c r="D8" s="51"/>
      <c r="E8" s="86" t="s">
        <v>119</v>
      </c>
      <c r="F8" s="51"/>
      <c r="G8" s="86" t="s">
        <v>66</v>
      </c>
      <c r="H8" s="51"/>
      <c r="I8" s="86" t="s">
        <v>67</v>
      </c>
      <c r="J8" s="51"/>
      <c r="K8" s="86" t="s">
        <v>79</v>
      </c>
    </row>
    <row r="9" spans="1:12" ht="24" customHeight="1">
      <c r="A9" s="8" t="s">
        <v>160</v>
      </c>
      <c r="C9" s="55">
        <v>259800</v>
      </c>
      <c r="D9" s="55"/>
      <c r="E9" s="55">
        <v>464870</v>
      </c>
      <c r="F9" s="55"/>
      <c r="G9" s="55">
        <v>26850</v>
      </c>
      <c r="H9" s="55"/>
      <c r="I9" s="55">
        <v>933186</v>
      </c>
      <c r="J9" s="55"/>
      <c r="K9" s="55">
        <f>SUM(C9:I9)</f>
        <v>1684706</v>
      </c>
    </row>
    <row r="10" spans="1:12" ht="24" customHeight="1">
      <c r="A10" s="6" t="s">
        <v>161</v>
      </c>
      <c r="C10" s="55">
        <v>0</v>
      </c>
      <c r="D10" s="55"/>
      <c r="E10" s="55">
        <v>0</v>
      </c>
      <c r="F10" s="55"/>
      <c r="G10" s="55">
        <v>0</v>
      </c>
      <c r="H10" s="55"/>
      <c r="I10" s="55">
        <v>-142890</v>
      </c>
      <c r="J10" s="55"/>
      <c r="K10" s="55">
        <f>SUM(C10:I10)</f>
        <v>-142890</v>
      </c>
    </row>
    <row r="11" spans="1:12" s="50" customFormat="1" ht="24" customHeight="1">
      <c r="A11" s="50" t="s">
        <v>41</v>
      </c>
      <c r="C11" s="56">
        <v>0</v>
      </c>
      <c r="D11" s="55"/>
      <c r="E11" s="56">
        <v>0</v>
      </c>
      <c r="F11" s="55"/>
      <c r="G11" s="56">
        <v>0</v>
      </c>
      <c r="H11" s="55"/>
      <c r="I11" s="57">
        <f>SUM('PL&amp;CF'!H58)</f>
        <v>116310</v>
      </c>
      <c r="J11" s="55"/>
      <c r="K11" s="56">
        <f>SUM(C11:J11)</f>
        <v>116310</v>
      </c>
    </row>
    <row r="12" spans="1:12" ht="24" customHeight="1" thickBot="1">
      <c r="A12" s="54" t="s">
        <v>153</v>
      </c>
      <c r="C12" s="58">
        <f>SUM(C9:C11)</f>
        <v>259800</v>
      </c>
      <c r="D12" s="55"/>
      <c r="E12" s="58">
        <f>SUM(E9:E11)</f>
        <v>464870</v>
      </c>
      <c r="F12" s="55"/>
      <c r="G12" s="58">
        <f>SUM(G9:G11)</f>
        <v>26850</v>
      </c>
      <c r="H12" s="55"/>
      <c r="I12" s="58">
        <f>SUM(I9:I11)</f>
        <v>906606</v>
      </c>
      <c r="J12" s="55"/>
      <c r="K12" s="58">
        <f>SUM(K9:K11)</f>
        <v>1658126</v>
      </c>
    </row>
    <row r="13" spans="1:12" ht="24" customHeight="1" thickTop="1">
      <c r="A13" s="54"/>
      <c r="C13" s="55"/>
      <c r="D13" s="55"/>
      <c r="E13" s="55"/>
      <c r="F13" s="55"/>
      <c r="G13" s="55"/>
      <c r="H13" s="55"/>
      <c r="I13" s="55"/>
      <c r="J13" s="55"/>
      <c r="K13" s="55"/>
    </row>
    <row r="14" spans="1:12" s="52" customFormat="1" ht="24" customHeight="1">
      <c r="A14" s="54" t="s">
        <v>159</v>
      </c>
      <c r="C14" s="72">
        <v>259800</v>
      </c>
      <c r="D14" s="72"/>
      <c r="E14" s="72">
        <v>464870</v>
      </c>
      <c r="F14" s="72"/>
      <c r="G14" s="72">
        <v>26850</v>
      </c>
      <c r="H14" s="72"/>
      <c r="I14" s="72">
        <v>932579</v>
      </c>
      <c r="J14" s="72"/>
      <c r="K14" s="72">
        <f>SUM(C14:J14)</f>
        <v>1684099</v>
      </c>
    </row>
    <row r="15" spans="1:12" s="52" customFormat="1" ht="24" customHeight="1">
      <c r="A15" s="6" t="s">
        <v>161</v>
      </c>
      <c r="C15" s="55">
        <v>0</v>
      </c>
      <c r="D15" s="55"/>
      <c r="E15" s="55">
        <v>0</v>
      </c>
      <c r="F15" s="55"/>
      <c r="G15" s="55">
        <v>0</v>
      </c>
      <c r="H15" s="72"/>
      <c r="I15" s="72">
        <v>-155880</v>
      </c>
      <c r="J15" s="72"/>
      <c r="K15" s="72">
        <f>SUM(C15:J15)</f>
        <v>-155880</v>
      </c>
    </row>
    <row r="16" spans="1:12" s="50" customFormat="1" ht="24" customHeight="1">
      <c r="A16" s="50" t="s">
        <v>41</v>
      </c>
      <c r="C16" s="56">
        <v>0</v>
      </c>
      <c r="D16" s="55"/>
      <c r="E16" s="56">
        <v>0</v>
      </c>
      <c r="F16" s="55"/>
      <c r="G16" s="56" t="s">
        <v>49</v>
      </c>
      <c r="H16" s="55"/>
      <c r="I16" s="57">
        <f>SUM('PL&amp;CF'!F58)</f>
        <v>130058</v>
      </c>
      <c r="J16" s="55"/>
      <c r="K16" s="56">
        <f>SUM(C16:I16)</f>
        <v>130058</v>
      </c>
    </row>
    <row r="17" spans="1:11" s="17" customFormat="1" ht="24" customHeight="1" thickBot="1">
      <c r="A17" s="54" t="s">
        <v>158</v>
      </c>
      <c r="B17" s="49"/>
      <c r="C17" s="58">
        <f>SUM(C14:C16)</f>
        <v>259800</v>
      </c>
      <c r="D17" s="55"/>
      <c r="E17" s="58">
        <f>SUM(E14:E16)</f>
        <v>464870</v>
      </c>
      <c r="F17" s="55"/>
      <c r="G17" s="58">
        <f>SUM(G14:G16)</f>
        <v>26850</v>
      </c>
      <c r="H17" s="55"/>
      <c r="I17" s="58">
        <f>SUM(I14:I16)</f>
        <v>906757</v>
      </c>
      <c r="J17" s="55"/>
      <c r="K17" s="58">
        <f>SUM(K14:K16)</f>
        <v>1658277</v>
      </c>
    </row>
    <row r="18" spans="1:11" s="17" customFormat="1" ht="18.75" customHeight="1" thickTop="1">
      <c r="A18" s="54"/>
      <c r="B18" s="49"/>
      <c r="C18" s="55"/>
      <c r="D18" s="55"/>
      <c r="E18" s="55"/>
      <c r="F18" s="55"/>
      <c r="G18" s="55"/>
      <c r="H18" s="55"/>
      <c r="I18" s="55"/>
      <c r="J18" s="55"/>
      <c r="K18" s="55"/>
    </row>
    <row r="19" spans="1:11" s="17" customFormat="1" ht="18.75" customHeight="1">
      <c r="A19" s="54"/>
      <c r="B19" s="49"/>
      <c r="C19" s="55">
        <f>SUM(C14-[1]BS!I61)</f>
        <v>0</v>
      </c>
      <c r="D19" s="55"/>
      <c r="E19" s="55">
        <f>SUM(E14-[1]BS!I62)</f>
        <v>0</v>
      </c>
      <c r="F19" s="55"/>
      <c r="G19" s="55">
        <f>SUM(G14-[1]BS!I64)</f>
        <v>0</v>
      </c>
      <c r="H19" s="55"/>
      <c r="I19" s="55">
        <f>SUM(I14-BS!I68)</f>
        <v>0</v>
      </c>
      <c r="J19" s="55"/>
      <c r="K19" s="55">
        <f>SUM(K14-BS!I69)</f>
        <v>0</v>
      </c>
    </row>
    <row r="20" spans="1:11" s="17" customFormat="1" ht="17.25" customHeight="1">
      <c r="C20" s="81">
        <f>SUM(C17-BS!G64)</f>
        <v>0</v>
      </c>
      <c r="E20" s="81">
        <f>SUM(E17-BS!G65)</f>
        <v>0</v>
      </c>
      <c r="G20" s="81">
        <f>SUM(G17-BS!G67)</f>
        <v>0</v>
      </c>
      <c r="I20" s="81">
        <f>SUM(I17-BS!G68)</f>
        <v>0</v>
      </c>
      <c r="K20" s="81">
        <f>SUM(K17-BS!G69)</f>
        <v>0</v>
      </c>
    </row>
    <row r="21" spans="1:11" s="17" customFormat="1" ht="24" customHeight="1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</row>
  </sheetData>
  <mergeCells count="5">
    <mergeCell ref="A2:K2"/>
    <mergeCell ref="A3:K3"/>
    <mergeCell ref="A4:K4"/>
    <mergeCell ref="G6:I6"/>
    <mergeCell ref="A21:K21"/>
  </mergeCells>
  <pageMargins left="0.94488188976377963" right="0.31496062992125984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PL&amp;CF</vt:lpstr>
      <vt:lpstr>conso</vt:lpstr>
      <vt:lpstr>CE</vt:lpstr>
      <vt:lpstr>'PL&amp;CF'!Print_Area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Suppapitch Koson</cp:lastModifiedBy>
  <cp:lastPrinted>2019-05-03T09:12:09Z</cp:lastPrinted>
  <dcterms:created xsi:type="dcterms:W3CDTF">2011-12-14T04:26:01Z</dcterms:created>
  <dcterms:modified xsi:type="dcterms:W3CDTF">2019-05-07T10:58:53Z</dcterms:modified>
</cp:coreProperties>
</file>