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backupFile="1"/>
  <bookViews>
    <workbookView xWindow="10790" yWindow="110" windowWidth="10830" windowHeight="10040" firstSheet="1" activeTab="2"/>
  </bookViews>
  <sheets>
    <sheet name="000000" sheetId="1" state="veryHidden" r:id="rId1"/>
    <sheet name="BS" sheetId="2" r:id="rId2"/>
    <sheet name="PL&amp;CF" sheetId="5" r:id="rId3"/>
    <sheet name="SE" sheetId="6" r:id="rId4"/>
  </sheets>
  <definedNames>
    <definedName name="_xlnm.Print_Area" localSheetId="1">BS!$A$1:$I$73</definedName>
    <definedName name="_xlnm.Print_Area" localSheetId="2">'PL&amp;CF'!$A$1:$I$132</definedName>
  </definedNames>
  <calcPr calcId="179017"/>
</workbook>
</file>

<file path=xl/calcChain.xml><?xml version="1.0" encoding="utf-8"?>
<calcChain xmlns="http://schemas.openxmlformats.org/spreadsheetml/2006/main">
  <c r="H115" i="5" l="1"/>
  <c r="H49" i="5"/>
  <c r="H44" i="5"/>
  <c r="H16" i="5"/>
  <c r="H11" i="5"/>
  <c r="H64" i="2"/>
  <c r="H63" i="2"/>
  <c r="H61" i="2"/>
  <c r="H60" i="2"/>
  <c r="H50" i="5" l="1"/>
  <c r="H52" i="5" s="1"/>
  <c r="H54" i="5" s="1"/>
  <c r="H62" i="5" s="1"/>
  <c r="H17" i="5"/>
  <c r="H19" i="5" s="1"/>
  <c r="H21" i="5" s="1"/>
  <c r="H25" i="5" s="1"/>
  <c r="H121" i="5"/>
  <c r="F121" i="5"/>
  <c r="H29" i="5" l="1"/>
  <c r="H58" i="5"/>
  <c r="I19" i="6"/>
  <c r="K15" i="6" l="1"/>
  <c r="G19" i="6" l="1"/>
  <c r="E19" i="6"/>
  <c r="C19" i="6"/>
  <c r="K10" i="6" l="1"/>
  <c r="G17" i="6" l="1"/>
  <c r="E17" i="6"/>
  <c r="C17" i="6"/>
  <c r="K14" i="6"/>
  <c r="G12" i="6"/>
  <c r="E12" i="6"/>
  <c r="C12" i="6"/>
  <c r="K9" i="6"/>
  <c r="H65" i="2"/>
  <c r="H45" i="2"/>
  <c r="F45" i="2"/>
  <c r="H38" i="2"/>
  <c r="F38" i="2"/>
  <c r="H22" i="2"/>
  <c r="F22" i="2"/>
  <c r="H14" i="2"/>
  <c r="F14" i="2"/>
  <c r="K19" i="6" l="1"/>
  <c r="F63" i="2"/>
  <c r="G20" i="6" s="1"/>
  <c r="F60" i="2"/>
  <c r="C20" i="6" s="1"/>
  <c r="F61" i="2"/>
  <c r="E20" i="6" s="1"/>
  <c r="F46" i="2"/>
  <c r="F23" i="2"/>
  <c r="H23" i="2"/>
  <c r="H46" i="2"/>
  <c r="H66" i="2" s="1"/>
  <c r="H67" i="2" l="1"/>
  <c r="I11" i="6"/>
  <c r="K11" i="6" s="1"/>
  <c r="K12" i="6" s="1"/>
  <c r="I12" i="6" l="1"/>
  <c r="H74" i="5"/>
  <c r="H86" i="5" s="1"/>
  <c r="H96" i="5" s="1"/>
  <c r="H100" i="5" s="1"/>
  <c r="F115" i="5"/>
  <c r="H122" i="5" l="1"/>
  <c r="H124" i="5" s="1"/>
  <c r="F49" i="5"/>
  <c r="F44" i="5"/>
  <c r="F50" i="5" l="1"/>
  <c r="F52" i="5" l="1"/>
  <c r="F54" i="5" s="1"/>
  <c r="F62" i="5" l="1"/>
  <c r="F74" i="5"/>
  <c r="F58" i="5"/>
  <c r="F16" i="5"/>
  <c r="F11" i="5"/>
  <c r="I16" i="6" l="1"/>
  <c r="I17" i="6" s="1"/>
  <c r="F17" i="5"/>
  <c r="F19" i="5" s="1"/>
  <c r="F21" i="5" s="1"/>
  <c r="F64" i="2" l="1"/>
  <c r="F65" i="2" s="1"/>
  <c r="F66" i="2" s="1"/>
  <c r="F67" i="2" s="1"/>
  <c r="K16" i="6"/>
  <c r="K17" i="6" s="1"/>
  <c r="F25" i="5"/>
  <c r="F29" i="5"/>
  <c r="F86" i="5"/>
  <c r="F96" i="5" s="1"/>
  <c r="F100" i="5" s="1"/>
  <c r="F122" i="5" s="1"/>
  <c r="F124" i="5" s="1"/>
  <c r="F125" i="5" s="1"/>
  <c r="K20" i="6" l="1"/>
  <c r="I20" i="6"/>
</calcChain>
</file>

<file path=xl/sharedStrings.xml><?xml version="1.0" encoding="utf-8"?>
<sst xmlns="http://schemas.openxmlformats.org/spreadsheetml/2006/main" count="219" uniqueCount="150">
  <si>
    <t>Note</t>
  </si>
  <si>
    <t>The accompanying notes are an integral part of the financial statements.</t>
  </si>
  <si>
    <t>Total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</si>
  <si>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</si>
  <si>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</si>
  <si>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</si>
  <si>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</si>
  <si>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</si>
  <si>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</si>
  <si>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</si>
  <si>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</si>
  <si>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</si>
  <si>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</si>
  <si>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</si>
  <si>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</si>
  <si>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</si>
  <si>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</si>
  <si>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</si>
  <si>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</si>
  <si>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</si>
  <si>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Basic earnings per share</t>
  </si>
  <si>
    <t>Other current assets</t>
  </si>
  <si>
    <t>Other non-current assets</t>
  </si>
  <si>
    <t>Other current liabilities</t>
  </si>
  <si>
    <t>Share capital</t>
  </si>
  <si>
    <t>Other income</t>
  </si>
  <si>
    <t>Non-current liabilities</t>
  </si>
  <si>
    <t xml:space="preserve">   Registered</t>
  </si>
  <si>
    <t>Total liabilities</t>
  </si>
  <si>
    <t>Total non-current liabilities</t>
  </si>
  <si>
    <t xml:space="preserve">   Issued and paid-up </t>
  </si>
  <si>
    <t>Selling expenses</t>
  </si>
  <si>
    <t>Administrative expenses</t>
  </si>
  <si>
    <t>Finance cost</t>
  </si>
  <si>
    <t>Cash flows from operating activities</t>
  </si>
  <si>
    <t xml:space="preserve">Cash flows from investing activities </t>
  </si>
  <si>
    <t xml:space="preserve">Cash flows from financing activities </t>
  </si>
  <si>
    <t>The  accompanying notes are an integral part of the financial statements.</t>
  </si>
  <si>
    <t>Cash and cash equivalents</t>
  </si>
  <si>
    <t>Retained earnings</t>
  </si>
  <si>
    <t>Operating assets (increase) decrease</t>
  </si>
  <si>
    <t xml:space="preserve">Earnings per share </t>
  </si>
  <si>
    <t>paid-up</t>
  </si>
  <si>
    <t xml:space="preserve"> Unappropriated</t>
  </si>
  <si>
    <t xml:space="preserve">   Unappropriated</t>
  </si>
  <si>
    <t>statutory reserve</t>
  </si>
  <si>
    <t>Trade and other receivables</t>
  </si>
  <si>
    <t>Inventories</t>
  </si>
  <si>
    <t xml:space="preserve">Property, plant and equipment </t>
  </si>
  <si>
    <t>Trade and other payables</t>
  </si>
  <si>
    <t>Provision for long-term employee benefits</t>
  </si>
  <si>
    <t xml:space="preserve">Adjustments to reconcile profit before tax to net cash </t>
  </si>
  <si>
    <t xml:space="preserve">   Trade and other receivables</t>
  </si>
  <si>
    <t xml:space="preserve">   Trade and other payables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</si>
  <si>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</si>
  <si>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</si>
  <si>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</si>
  <si>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</si>
  <si>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 xml:space="preserve">   Profit attributable to equity holders of the Company</t>
  </si>
  <si>
    <t>(Unaudited</t>
  </si>
  <si>
    <t>but reviewed)</t>
  </si>
  <si>
    <t>(Unit: Thousand Baht)</t>
  </si>
  <si>
    <t>Profit for the period</t>
  </si>
  <si>
    <t>Total comprehensive income for the period</t>
  </si>
  <si>
    <t>Cash and cash equivalents at beginning of period</t>
  </si>
  <si>
    <t>Cash and cash equivalents at end of period</t>
  </si>
  <si>
    <t>(Unaudited but reviewed)</t>
  </si>
  <si>
    <t xml:space="preserve">   provided by (paid from) operating activities</t>
  </si>
  <si>
    <t>equity</t>
  </si>
  <si>
    <t>shareholders'</t>
  </si>
  <si>
    <t xml:space="preserve">Statement of financial position </t>
  </si>
  <si>
    <t>Statement of financial position (continued)</t>
  </si>
  <si>
    <t>Statement of comprehensive income</t>
  </si>
  <si>
    <t>-</t>
  </si>
  <si>
    <t>Deferred tax assets</t>
  </si>
  <si>
    <t>Investment properties</t>
  </si>
  <si>
    <t xml:space="preserve">   Appropriated - statutory reserve</t>
  </si>
  <si>
    <t>Directors</t>
  </si>
  <si>
    <t>Statement of changes in shareholders' equity</t>
  </si>
  <si>
    <t>Net cash flows used in investing activities</t>
  </si>
  <si>
    <t>Thai Steel Cable Public Company Limited</t>
  </si>
  <si>
    <t>Current investments</t>
  </si>
  <si>
    <t xml:space="preserve">Intangible assets </t>
  </si>
  <si>
    <t>Other non-current liabilities</t>
  </si>
  <si>
    <t xml:space="preserve">Provisions </t>
  </si>
  <si>
    <t xml:space="preserve">      268,500,000 ordinary shares of Baht 1 each</t>
  </si>
  <si>
    <t xml:space="preserve">      259,800,000 ordinary shares of Baht 1 each</t>
  </si>
  <si>
    <t>Share premium</t>
  </si>
  <si>
    <t>Cost of sales</t>
  </si>
  <si>
    <t xml:space="preserve">   Depreciation and amortisation</t>
  </si>
  <si>
    <t xml:space="preserve">   Other non-current liabilities</t>
  </si>
  <si>
    <t xml:space="preserve">   Cash paid for interest expenses</t>
  </si>
  <si>
    <t>Issued and</t>
  </si>
  <si>
    <t>Other comprehensive income for the period</t>
  </si>
  <si>
    <t xml:space="preserve">   Weighted average number of ordinary shares (Thousand shares)</t>
  </si>
  <si>
    <t>Net cash flows from operating activities</t>
  </si>
  <si>
    <t xml:space="preserve">   Interest income</t>
  </si>
  <si>
    <t>Cash paid for purchase of equipment</t>
  </si>
  <si>
    <t>Cash paid for purchase of intangible assets</t>
  </si>
  <si>
    <t>Proceeds from sales of equipment</t>
  </si>
  <si>
    <t xml:space="preserve">Cash flows statement </t>
  </si>
  <si>
    <t>Cash flows statement (continued)</t>
  </si>
  <si>
    <t>Profit before tax</t>
  </si>
  <si>
    <t xml:space="preserve">   operating assets and liabilities</t>
  </si>
  <si>
    <t>Profit from operating activities before changes in</t>
  </si>
  <si>
    <t xml:space="preserve">   Cash paid for income tax</t>
  </si>
  <si>
    <t>Repayment of long-term loan</t>
  </si>
  <si>
    <t xml:space="preserve">   Interest expenses</t>
  </si>
  <si>
    <t>(Audited)</t>
  </si>
  <si>
    <t>Non-cash items</t>
  </si>
  <si>
    <t>Interest income</t>
  </si>
  <si>
    <t>Dividend paid</t>
  </si>
  <si>
    <t xml:space="preserve">   Purchases of equipment under finance lease agreements</t>
  </si>
  <si>
    <t>Sales</t>
  </si>
  <si>
    <t>Long-term investment</t>
  </si>
  <si>
    <t>Current portion of finance lease payables</t>
  </si>
  <si>
    <t>Finance lease payables - net of current portion</t>
  </si>
  <si>
    <t>Repayment of finance lease payables</t>
  </si>
  <si>
    <t xml:space="preserve">   Transfer other non-current assets to equipment</t>
  </si>
  <si>
    <t xml:space="preserve">   Provision for long-term employee benefits</t>
  </si>
  <si>
    <t>Profit or loss:</t>
  </si>
  <si>
    <t>Other comprehensive income:</t>
  </si>
  <si>
    <t>(Unit: Thousand Baht, except earnings per share expressed in Baht)</t>
  </si>
  <si>
    <t>Appropriated -</t>
  </si>
  <si>
    <t xml:space="preserve">   Provisions (reversal)</t>
  </si>
  <si>
    <t>Net cash flows used in financing activities</t>
  </si>
  <si>
    <t>Profit before finance cost and income tax expenses</t>
  </si>
  <si>
    <t>Profit before income tax expenses</t>
  </si>
  <si>
    <t>Income tax expenses</t>
  </si>
  <si>
    <t>Current portion of long-term loan from bank</t>
  </si>
  <si>
    <t>Long-term loan from bank - net of current portion</t>
  </si>
  <si>
    <t>Operating liabilities decrease</t>
  </si>
  <si>
    <t>Net decrease in cash and cash equivalents</t>
  </si>
  <si>
    <t>Balance as at 31 March 2018</t>
  </si>
  <si>
    <t>Balance as at 1 October 2017</t>
  </si>
  <si>
    <t>Decrease in short-term loans from banks</t>
  </si>
  <si>
    <t xml:space="preserve">   Increase in other payables from purchase of equipment  (decrease)</t>
  </si>
  <si>
    <t>For the six-month period ended 31 March 2019</t>
  </si>
  <si>
    <t>Balance as at 31 March 2019</t>
  </si>
  <si>
    <t>For the three-month period ended 31 March 2019</t>
  </si>
  <si>
    <t>31 March 2019</t>
  </si>
  <si>
    <t>30 September 2018</t>
  </si>
  <si>
    <t>Balance as at 1 October 2018</t>
  </si>
  <si>
    <t>Dividend paid (Note 15)</t>
  </si>
  <si>
    <t xml:space="preserve">   Unrealised gain on exchange</t>
  </si>
  <si>
    <t>Decrease (increase) in current investments</t>
  </si>
  <si>
    <t xml:space="preserve">   Transfer intangible assets to equipment</t>
  </si>
  <si>
    <t xml:space="preserve">   Gain on disposal/write-off of equipment</t>
  </si>
  <si>
    <t xml:space="preserve">   Reversal of reduction of inventory to net realisable value</t>
  </si>
  <si>
    <t xml:space="preserve">   Cash paid for long-term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</si>
</sst>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#,##0.0000_);\(#,##0.0000\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7" fillId="0" borderId="0" xfId="0" applyFont="1" applyFill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1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0" fontId="3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37" fontId="3" fillId="0" borderId="0" xfId="8" applyNumberFormat="1" applyFont="1" applyFill="1" applyAlignment="1">
      <alignment vertical="center"/>
    </xf>
    <xf numFmtId="41" fontId="3" fillId="0" borderId="5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horizontal="right" vertical="center"/>
    </xf>
    <xf numFmtId="37" fontId="3" fillId="0" borderId="0" xfId="8" applyNumberFormat="1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41" fontId="3" fillId="0" borderId="0" xfId="8" applyNumberFormat="1" applyFont="1" applyFill="1" applyAlignment="1">
      <alignment horizontal="right" vertical="center"/>
    </xf>
    <xf numFmtId="41" fontId="3" fillId="0" borderId="0" xfId="8" applyNumberFormat="1" applyFont="1" applyFill="1" applyBorder="1" applyAlignment="1">
      <alignment horizontal="right" vertical="center"/>
    </xf>
    <xf numFmtId="37" fontId="3" fillId="0" borderId="0" xfId="8" applyNumberFormat="1" applyFont="1" applyBorder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Border="1" applyAlignment="1">
      <alignment horizontal="right" vertical="center"/>
    </xf>
    <xf numFmtId="37" fontId="3" fillId="0" borderId="0" xfId="8" applyNumberFormat="1" applyFont="1" applyAlignment="1">
      <alignment vertical="center"/>
    </xf>
    <xf numFmtId="37" fontId="3" fillId="0" borderId="0" xfId="8" applyNumberFormat="1" applyFont="1" applyBorder="1" applyAlignment="1">
      <alignment horizontal="right" vertical="center"/>
    </xf>
    <xf numFmtId="0" fontId="3" fillId="0" borderId="6" xfId="0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7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Continuous" vertical="center"/>
    </xf>
    <xf numFmtId="37" fontId="3" fillId="4" borderId="0" xfId="0" applyNumberFormat="1" applyFont="1" applyFill="1" applyBorder="1" applyAlignment="1">
      <alignment horizontal="right" vertical="center"/>
    </xf>
    <xf numFmtId="37" fontId="7" fillId="4" borderId="0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0" fontId="3" fillId="4" borderId="3" xfId="0" quotePrefix="1" applyNumberFormat="1" applyFont="1" applyFill="1" applyBorder="1" applyAlignment="1">
      <alignment horizontal="centerContinuous" vertical="center"/>
    </xf>
    <xf numFmtId="41" fontId="3" fillId="0" borderId="0" xfId="0" applyNumberFormat="1" applyFont="1" applyAlignment="1">
      <alignment horizontal="right" vertical="center"/>
    </xf>
    <xf numFmtId="0" fontId="13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41" fontId="7" fillId="0" borderId="5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37" fontId="8" fillId="0" borderId="0" xfId="0" applyNumberFormat="1" applyFont="1" applyFill="1" applyAlignment="1">
      <alignment horizontal="left" vertical="center"/>
    </xf>
    <xf numFmtId="41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41" fontId="7" fillId="0" borderId="7" xfId="0" applyNumberFormat="1" applyFont="1" applyFill="1" applyBorder="1" applyAlignment="1">
      <alignment vertical="center"/>
    </xf>
    <xf numFmtId="38" fontId="7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168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4" xfId="0" applyNumberFormat="1" applyFont="1" applyFill="1" applyBorder="1" applyAlignment="1">
      <alignment vertical="center"/>
    </xf>
    <xf numFmtId="168" fontId="7" fillId="0" borderId="4" xfId="0" applyNumberFormat="1" applyFont="1" applyFill="1" applyBorder="1" applyAlignment="1">
      <alignment vertical="center"/>
    </xf>
    <xf numFmtId="168" fontId="7" fillId="0" borderId="0" xfId="0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Border="1" applyAlignment="1">
      <alignment horizontal="centerContinuous" vertical="center"/>
    </xf>
    <xf numFmtId="39" fontId="7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8" fontId="7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41" fontId="7" fillId="0" borderId="0" xfId="0" applyNumberFormat="1" applyFont="1" applyFill="1" applyAlignment="1">
      <alignment horizontal="centerContinuous" vertical="center"/>
    </xf>
    <xf numFmtId="41" fontId="7" fillId="0" borderId="0" xfId="0" applyNumberFormat="1" applyFont="1" applyFill="1" applyBorder="1" applyAlignment="1">
      <alignment horizontal="centerContinuous" vertical="center"/>
    </xf>
    <xf numFmtId="41" fontId="7" fillId="0" borderId="5" xfId="0" applyNumberFormat="1" applyFont="1" applyFill="1" applyBorder="1" applyAlignment="1">
      <alignment horizontal="right" vertical="center"/>
    </xf>
    <xf numFmtId="38" fontId="12" fillId="0" borderId="0" xfId="0" applyNumberFormat="1" applyFont="1" applyFill="1" applyAlignment="1">
      <alignment vertical="center"/>
    </xf>
    <xf numFmtId="168" fontId="7" fillId="0" borderId="0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15" fontId="3" fillId="4" borderId="3" xfId="0" quotePrefix="1" applyNumberFormat="1" applyFont="1" applyFill="1" applyBorder="1" applyAlignment="1">
      <alignment horizontal="centerContinuous" vertical="center"/>
    </xf>
    <xf numFmtId="43" fontId="7" fillId="0" borderId="0" xfId="11" applyFont="1" applyFill="1" applyAlignment="1">
      <alignment horizontal="left" vertical="center"/>
    </xf>
    <xf numFmtId="43" fontId="7" fillId="0" borderId="0" xfId="11" applyFont="1" applyFill="1" applyAlignment="1">
      <alignment vertical="center"/>
    </xf>
    <xf numFmtId="43" fontId="7" fillId="0" borderId="0" xfId="11" applyFont="1" applyFill="1" applyAlignment="1">
      <alignment horizontal="right" vertical="center"/>
    </xf>
    <xf numFmtId="169" fontId="7" fillId="0" borderId="0" xfId="0" applyNumberFormat="1" applyFont="1" applyFill="1" applyAlignment="1">
      <alignment vertical="center"/>
    </xf>
    <xf numFmtId="9" fontId="7" fillId="0" borderId="0" xfId="12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</cellXfs>
  <cellStyles count="13">
    <cellStyle name="Comma" xfId="11" builtinId="3"/>
    <cellStyle name="comma zerodec" xfId="1"/>
    <cellStyle name="Currency1" xfId="2"/>
    <cellStyle name="Dollar (zero dec)" xfId="3"/>
    <cellStyle name="Grey" xfId="4"/>
    <cellStyle name="Input [yellow]" xfId="5"/>
    <cellStyle name="no dec" xfId="6"/>
    <cellStyle name="Normal" xfId="0" builtinId="0"/>
    <cellStyle name="Normal - Style1" xfId="7"/>
    <cellStyle name="Normal_B&amp;P" xfId="8"/>
    <cellStyle name="Percent" xfId="12" builtinId="5"/>
    <cellStyle name="Percent [2]" xfId="9"/>
    <cellStyle name="Quantity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showGridLines="0" view="pageBreakPreview" topLeftCell="A46" zoomScale="90" zoomScaleNormal="110" zoomScaleSheetLayoutView="90" workbookViewId="0">
      <selection activeCell="B53" sqref="B53"/>
    </sheetView>
  </sheetViews>
  <sheetFormatPr defaultColWidth="10.7265625" defaultRowHeight="24" customHeight="1"/>
  <cols>
    <col min="1" max="1" width="10.7265625" style="18" customWidth="1"/>
    <col min="2" max="2" width="22.54296875" style="18" customWidth="1"/>
    <col min="3" max="3" width="11.81640625" style="18" customWidth="1"/>
    <col min="4" max="4" width="6.81640625" style="18" customWidth="1"/>
    <col min="5" max="5" width="2.1796875" style="18" customWidth="1"/>
    <col min="6" max="6" width="16.1796875" style="24" customWidth="1"/>
    <col min="7" max="7" width="2.54296875" style="18" customWidth="1"/>
    <col min="8" max="8" width="16.1796875" style="24" customWidth="1"/>
    <col min="9" max="9" width="0.7265625" style="18" customWidth="1"/>
    <col min="10" max="16384" width="10.7265625" style="18"/>
  </cols>
  <sheetData>
    <row r="1" spans="1:8" ht="24" customHeight="1">
      <c r="A1" s="96" t="s">
        <v>80</v>
      </c>
      <c r="B1" s="96"/>
      <c r="C1" s="96"/>
      <c r="D1" s="96"/>
      <c r="E1" s="96"/>
      <c r="F1" s="96"/>
      <c r="G1" s="96"/>
      <c r="H1" s="96"/>
    </row>
    <row r="2" spans="1:8" ht="24" customHeight="1">
      <c r="A2" s="105" t="s">
        <v>70</v>
      </c>
      <c r="B2" s="105"/>
      <c r="C2" s="105"/>
      <c r="D2" s="105"/>
      <c r="E2" s="105"/>
      <c r="F2" s="105"/>
      <c r="G2" s="105"/>
      <c r="H2" s="105"/>
    </row>
    <row r="3" spans="1:8" s="19" customFormat="1" ht="24" customHeight="1">
      <c r="E3" s="20"/>
      <c r="F3" s="21"/>
      <c r="H3" s="45" t="s">
        <v>61</v>
      </c>
    </row>
    <row r="4" spans="1:8" s="19" customFormat="1" ht="24" customHeight="1">
      <c r="D4" s="22" t="s">
        <v>0</v>
      </c>
      <c r="E4" s="20"/>
      <c r="F4" s="50" t="s">
        <v>140</v>
      </c>
      <c r="G4" s="43"/>
      <c r="H4" s="88" t="s">
        <v>141</v>
      </c>
    </row>
    <row r="5" spans="1:8" s="19" customFormat="1" ht="24" customHeight="1">
      <c r="D5" s="20"/>
      <c r="E5" s="20"/>
      <c r="F5" s="44" t="s">
        <v>59</v>
      </c>
      <c r="G5" s="43"/>
      <c r="H5" s="44" t="s">
        <v>108</v>
      </c>
    </row>
    <row r="6" spans="1:8" ht="24" customHeight="1">
      <c r="F6" s="44" t="s">
        <v>60</v>
      </c>
      <c r="G6" s="43"/>
      <c r="H6" s="44"/>
    </row>
    <row r="7" spans="1:8" ht="24" customHeight="1">
      <c r="A7" s="23" t="s">
        <v>4</v>
      </c>
      <c r="F7" s="44"/>
      <c r="G7" s="43"/>
      <c r="H7" s="44"/>
    </row>
    <row r="8" spans="1:8" ht="24" customHeight="1">
      <c r="A8" s="23" t="s">
        <v>5</v>
      </c>
    </row>
    <row r="9" spans="1:8" ht="24" customHeight="1">
      <c r="A9" s="18" t="s">
        <v>38</v>
      </c>
      <c r="D9" s="47"/>
      <c r="E9" s="42"/>
      <c r="F9" s="25">
        <v>272559</v>
      </c>
      <c r="G9" s="25"/>
      <c r="H9" s="25">
        <v>322257</v>
      </c>
    </row>
    <row r="10" spans="1:8" ht="24" customHeight="1">
      <c r="A10" s="18" t="s">
        <v>81</v>
      </c>
      <c r="B10" s="98"/>
      <c r="D10" s="47">
        <v>3</v>
      </c>
      <c r="E10" s="42"/>
      <c r="F10" s="25">
        <v>104825</v>
      </c>
      <c r="G10" s="25"/>
      <c r="H10" s="25">
        <v>175532</v>
      </c>
    </row>
    <row r="11" spans="1:8" ht="24" customHeight="1">
      <c r="A11" s="18" t="s">
        <v>46</v>
      </c>
      <c r="D11" s="47">
        <v>4</v>
      </c>
      <c r="E11" s="42"/>
      <c r="F11" s="25">
        <v>544695</v>
      </c>
      <c r="G11" s="25"/>
      <c r="H11" s="25">
        <v>543787</v>
      </c>
    </row>
    <row r="12" spans="1:8" ht="24" customHeight="1">
      <c r="A12" s="18" t="s">
        <v>47</v>
      </c>
      <c r="D12" s="47"/>
      <c r="E12" s="42"/>
      <c r="F12" s="25">
        <v>196930</v>
      </c>
      <c r="G12" s="25"/>
      <c r="H12" s="25">
        <v>246255</v>
      </c>
    </row>
    <row r="13" spans="1:8" ht="24" customHeight="1">
      <c r="A13" s="18" t="s">
        <v>21</v>
      </c>
      <c r="D13" s="47"/>
      <c r="E13" s="42"/>
      <c r="F13" s="25">
        <v>41642</v>
      </c>
      <c r="G13" s="25"/>
      <c r="H13" s="25">
        <v>30799</v>
      </c>
    </row>
    <row r="14" spans="1:8" ht="24" customHeight="1">
      <c r="A14" s="23" t="s">
        <v>6</v>
      </c>
      <c r="D14" s="47"/>
      <c r="E14" s="42"/>
      <c r="F14" s="27">
        <f>SUM(F9:F13)</f>
        <v>1160651</v>
      </c>
      <c r="G14" s="25"/>
      <c r="H14" s="27">
        <f>SUM(H9:H13)</f>
        <v>1318630</v>
      </c>
    </row>
    <row r="15" spans="1:8" ht="24" customHeight="1">
      <c r="A15" s="23" t="s">
        <v>7</v>
      </c>
      <c r="D15" s="47"/>
      <c r="E15" s="42"/>
      <c r="F15" s="25"/>
      <c r="G15" s="25"/>
      <c r="H15" s="25"/>
    </row>
    <row r="16" spans="1:8" ht="24" customHeight="1">
      <c r="A16" s="18" t="s">
        <v>114</v>
      </c>
      <c r="D16" s="47">
        <v>5</v>
      </c>
      <c r="E16" s="42"/>
      <c r="F16" s="25">
        <v>25704</v>
      </c>
      <c r="G16" s="25"/>
      <c r="H16" s="25">
        <v>25704</v>
      </c>
    </row>
    <row r="17" spans="1:8" ht="24" customHeight="1">
      <c r="A17" s="18" t="s">
        <v>75</v>
      </c>
      <c r="D17" s="47">
        <v>6</v>
      </c>
      <c r="E17" s="42"/>
      <c r="F17" s="25">
        <v>123936</v>
      </c>
      <c r="G17" s="25"/>
      <c r="H17" s="25">
        <v>125006</v>
      </c>
    </row>
    <row r="18" spans="1:8" ht="24" customHeight="1">
      <c r="A18" s="18" t="s">
        <v>48</v>
      </c>
      <c r="D18" s="47">
        <v>7</v>
      </c>
      <c r="E18" s="42"/>
      <c r="F18" s="25">
        <v>1003957</v>
      </c>
      <c r="G18" s="25"/>
      <c r="H18" s="25">
        <v>975261</v>
      </c>
    </row>
    <row r="19" spans="1:8" ht="24" customHeight="1">
      <c r="A19" s="18" t="s">
        <v>82</v>
      </c>
      <c r="D19" s="47"/>
      <c r="E19" s="42"/>
      <c r="F19" s="25">
        <v>11495</v>
      </c>
      <c r="G19" s="25"/>
      <c r="H19" s="25">
        <v>15999</v>
      </c>
    </row>
    <row r="20" spans="1:8" ht="24" customHeight="1">
      <c r="A20" s="18" t="s">
        <v>74</v>
      </c>
      <c r="D20" s="47"/>
      <c r="E20" s="42"/>
      <c r="F20" s="25">
        <v>8461</v>
      </c>
      <c r="G20" s="25"/>
      <c r="H20" s="25">
        <v>8996</v>
      </c>
    </row>
    <row r="21" spans="1:8" ht="24" customHeight="1">
      <c r="A21" s="18" t="s">
        <v>22</v>
      </c>
      <c r="D21" s="47"/>
      <c r="E21" s="42"/>
      <c r="F21" s="40">
        <v>21337</v>
      </c>
      <c r="G21" s="25"/>
      <c r="H21" s="40">
        <v>17879</v>
      </c>
    </row>
    <row r="22" spans="1:8" ht="24" customHeight="1">
      <c r="A22" s="23" t="s">
        <v>8</v>
      </c>
      <c r="D22" s="47"/>
      <c r="E22" s="42"/>
      <c r="F22" s="40">
        <f>SUM(F16:F21)</f>
        <v>1194890</v>
      </c>
      <c r="G22" s="25"/>
      <c r="H22" s="40">
        <f>SUM(H16:H21)</f>
        <v>1168845</v>
      </c>
    </row>
    <row r="23" spans="1:8" ht="24" customHeight="1" thickBot="1">
      <c r="A23" s="23" t="s">
        <v>9</v>
      </c>
      <c r="D23" s="85"/>
      <c r="E23" s="42"/>
      <c r="F23" s="41">
        <f>SUM(F14+F22)</f>
        <v>2355541</v>
      </c>
      <c r="G23" s="25"/>
      <c r="H23" s="41">
        <f>SUM(H14+H22)</f>
        <v>2487475</v>
      </c>
    </row>
    <row r="24" spans="1:8" ht="24" customHeight="1" thickTop="1">
      <c r="F24" s="18"/>
      <c r="H24" s="18"/>
    </row>
    <row r="25" spans="1:8" ht="24" customHeight="1">
      <c r="A25" s="18" t="s">
        <v>1</v>
      </c>
    </row>
    <row r="26" spans="1:8" ht="24" customHeight="1">
      <c r="A26" s="105" t="s">
        <v>80</v>
      </c>
      <c r="B26" s="105"/>
      <c r="C26" s="105"/>
      <c r="D26" s="105"/>
      <c r="E26" s="105"/>
      <c r="F26" s="105"/>
      <c r="G26" s="105"/>
      <c r="H26" s="105"/>
    </row>
    <row r="27" spans="1:8" ht="24" customHeight="1">
      <c r="A27" s="105" t="s">
        <v>71</v>
      </c>
      <c r="B27" s="105"/>
      <c r="C27" s="105"/>
      <c r="D27" s="105"/>
      <c r="E27" s="105"/>
      <c r="F27" s="105"/>
      <c r="G27" s="105"/>
      <c r="H27" s="105"/>
    </row>
    <row r="28" spans="1:8" s="19" customFormat="1" ht="24" customHeight="1">
      <c r="E28" s="20"/>
      <c r="F28" s="21"/>
      <c r="H28" s="45" t="s">
        <v>61</v>
      </c>
    </row>
    <row r="29" spans="1:8" s="19" customFormat="1" ht="24" customHeight="1">
      <c r="D29" s="22" t="s">
        <v>0</v>
      </c>
      <c r="E29" s="20"/>
      <c r="F29" s="50" t="s">
        <v>140</v>
      </c>
      <c r="G29" s="43"/>
      <c r="H29" s="88" t="s">
        <v>141</v>
      </c>
    </row>
    <row r="30" spans="1:8" s="19" customFormat="1" ht="24" customHeight="1">
      <c r="D30" s="20"/>
      <c r="E30" s="20"/>
      <c r="F30" s="44" t="s">
        <v>59</v>
      </c>
      <c r="G30" s="43"/>
      <c r="H30" s="44" t="s">
        <v>108</v>
      </c>
    </row>
    <row r="31" spans="1:8" ht="24" customHeight="1">
      <c r="A31" s="23"/>
      <c r="F31" s="44" t="s">
        <v>60</v>
      </c>
      <c r="G31" s="43"/>
      <c r="H31" s="44"/>
    </row>
    <row r="32" spans="1:8" ht="24" customHeight="1">
      <c r="A32" s="23" t="s">
        <v>10</v>
      </c>
      <c r="F32" s="44"/>
      <c r="G32" s="43"/>
      <c r="H32" s="44"/>
    </row>
    <row r="33" spans="1:8" ht="24" customHeight="1">
      <c r="A33" s="23" t="s">
        <v>11</v>
      </c>
    </row>
    <row r="34" spans="1:8" ht="24" customHeight="1">
      <c r="A34" s="30" t="s">
        <v>49</v>
      </c>
      <c r="D34" s="47">
        <v>8</v>
      </c>
      <c r="E34" s="24"/>
      <c r="F34" s="25">
        <v>594659</v>
      </c>
      <c r="G34" s="28"/>
      <c r="H34" s="25">
        <v>662286</v>
      </c>
    </row>
    <row r="35" spans="1:8" ht="24" customHeight="1">
      <c r="A35" s="30" t="s">
        <v>129</v>
      </c>
      <c r="D35" s="47">
        <v>9</v>
      </c>
      <c r="E35" s="24"/>
      <c r="F35" s="25">
        <v>16060</v>
      </c>
      <c r="G35" s="28"/>
      <c r="H35" s="25">
        <v>48520</v>
      </c>
    </row>
    <row r="36" spans="1:8" s="31" customFormat="1" ht="24" customHeight="1">
      <c r="A36" s="30" t="s">
        <v>115</v>
      </c>
      <c r="D36" s="47"/>
      <c r="E36" s="24"/>
      <c r="F36" s="25">
        <v>4120</v>
      </c>
      <c r="G36" s="32"/>
      <c r="H36" s="25">
        <v>4454</v>
      </c>
    </row>
    <row r="37" spans="1:8" ht="24" customHeight="1">
      <c r="A37" s="18" t="s">
        <v>23</v>
      </c>
      <c r="D37" s="47"/>
      <c r="E37" s="24"/>
      <c r="F37" s="25">
        <v>10767</v>
      </c>
      <c r="G37" s="32"/>
      <c r="H37" s="25">
        <v>11651</v>
      </c>
    </row>
    <row r="38" spans="1:8" ht="24" customHeight="1">
      <c r="A38" s="23" t="s">
        <v>12</v>
      </c>
      <c r="D38" s="47"/>
      <c r="E38" s="24"/>
      <c r="F38" s="27">
        <f>SUM(F34:F37)</f>
        <v>625606</v>
      </c>
      <c r="G38" s="25"/>
      <c r="H38" s="27">
        <f>SUM(H34:H37)</f>
        <v>726911</v>
      </c>
    </row>
    <row r="39" spans="1:8" s="26" customFormat="1" ht="24" customHeight="1">
      <c r="A39" s="23" t="s">
        <v>26</v>
      </c>
      <c r="D39" s="47"/>
      <c r="E39" s="24"/>
      <c r="F39" s="25"/>
      <c r="G39" s="32"/>
      <c r="H39" s="25"/>
    </row>
    <row r="40" spans="1:8" s="26" customFormat="1" ht="24" customHeight="1">
      <c r="A40" s="30" t="s">
        <v>130</v>
      </c>
      <c r="D40" s="47">
        <v>9</v>
      </c>
      <c r="E40" s="24"/>
      <c r="F40" s="25">
        <v>0</v>
      </c>
      <c r="G40" s="32"/>
      <c r="H40" s="25">
        <v>0</v>
      </c>
    </row>
    <row r="41" spans="1:8" s="26" customFormat="1" ht="24" customHeight="1">
      <c r="A41" s="30" t="s">
        <v>116</v>
      </c>
      <c r="D41" s="47"/>
      <c r="E41" s="24"/>
      <c r="F41" s="25">
        <v>1324</v>
      </c>
      <c r="G41" s="32"/>
      <c r="H41" s="25">
        <v>1813</v>
      </c>
    </row>
    <row r="42" spans="1:8" s="26" customFormat="1" ht="24" customHeight="1">
      <c r="A42" s="30" t="s">
        <v>50</v>
      </c>
      <c r="D42" s="47">
        <v>10</v>
      </c>
      <c r="E42" s="24"/>
      <c r="F42" s="25">
        <v>49963</v>
      </c>
      <c r="G42" s="32"/>
      <c r="H42" s="25">
        <v>54329</v>
      </c>
    </row>
    <row r="43" spans="1:8" s="26" customFormat="1" ht="24" customHeight="1">
      <c r="A43" s="30" t="s">
        <v>84</v>
      </c>
      <c r="D43" s="47">
        <v>11</v>
      </c>
      <c r="E43" s="24"/>
      <c r="F43" s="25">
        <v>20278</v>
      </c>
      <c r="G43" s="32"/>
      <c r="H43" s="25">
        <v>20230</v>
      </c>
    </row>
    <row r="44" spans="1:8" s="26" customFormat="1" ht="24" customHeight="1">
      <c r="A44" s="18" t="s">
        <v>83</v>
      </c>
      <c r="D44" s="47"/>
      <c r="E44" s="24"/>
      <c r="F44" s="25">
        <v>93</v>
      </c>
      <c r="G44" s="32"/>
      <c r="H44" s="25">
        <v>93</v>
      </c>
    </row>
    <row r="45" spans="1:8" s="26" customFormat="1" ht="24" customHeight="1">
      <c r="A45" s="23" t="s">
        <v>29</v>
      </c>
      <c r="D45" s="47"/>
      <c r="E45" s="42"/>
      <c r="F45" s="27">
        <f>SUM(F40:F44)</f>
        <v>71658</v>
      </c>
      <c r="G45" s="33"/>
      <c r="H45" s="27">
        <f>SUM(H40:H44)</f>
        <v>76465</v>
      </c>
    </row>
    <row r="46" spans="1:8" s="26" customFormat="1" ht="24" customHeight="1">
      <c r="A46" s="23" t="s">
        <v>28</v>
      </c>
      <c r="D46" s="47"/>
      <c r="E46" s="42"/>
      <c r="F46" s="27">
        <f>SUM(F38,F45)</f>
        <v>697264</v>
      </c>
      <c r="G46" s="34"/>
      <c r="H46" s="27">
        <f>SUM(H38,H45)</f>
        <v>803376</v>
      </c>
    </row>
    <row r="47" spans="1:8" ht="24" customHeight="1">
      <c r="F47" s="18"/>
      <c r="H47" s="18"/>
    </row>
    <row r="48" spans="1:8" ht="24" customHeight="1">
      <c r="A48" s="18" t="s">
        <v>1</v>
      </c>
    </row>
    <row r="49" spans="1:8" ht="24" customHeight="1">
      <c r="A49" s="105" t="s">
        <v>80</v>
      </c>
      <c r="B49" s="105"/>
      <c r="C49" s="105"/>
      <c r="D49" s="105"/>
      <c r="E49" s="105"/>
      <c r="F49" s="105"/>
      <c r="G49" s="105"/>
      <c r="H49" s="105"/>
    </row>
    <row r="50" spans="1:8" ht="24" customHeight="1">
      <c r="A50" s="105" t="s">
        <v>71</v>
      </c>
      <c r="B50" s="105"/>
      <c r="C50" s="105"/>
      <c r="D50" s="105"/>
      <c r="E50" s="105"/>
      <c r="F50" s="105"/>
      <c r="G50" s="105"/>
      <c r="H50" s="105"/>
    </row>
    <row r="51" spans="1:8" s="19" customFormat="1" ht="24" customHeight="1">
      <c r="E51" s="20"/>
      <c r="F51" s="21"/>
      <c r="H51" s="45" t="s">
        <v>61</v>
      </c>
    </row>
    <row r="52" spans="1:8" s="19" customFormat="1" ht="24" customHeight="1">
      <c r="D52" s="104"/>
      <c r="E52" s="20"/>
      <c r="F52" s="50" t="s">
        <v>140</v>
      </c>
      <c r="G52" s="43"/>
      <c r="H52" s="88" t="s">
        <v>141</v>
      </c>
    </row>
    <row r="53" spans="1:8" s="19" customFormat="1" ht="24" customHeight="1">
      <c r="D53" s="20"/>
      <c r="E53" s="20"/>
      <c r="F53" s="44" t="s">
        <v>59</v>
      </c>
      <c r="G53" s="43"/>
      <c r="H53" s="44" t="s">
        <v>108</v>
      </c>
    </row>
    <row r="54" spans="1:8" ht="24" customHeight="1">
      <c r="A54" s="23"/>
      <c r="F54" s="44" t="s">
        <v>60</v>
      </c>
      <c r="G54" s="43"/>
      <c r="H54" s="44"/>
    </row>
    <row r="55" spans="1:8" ht="24" customHeight="1">
      <c r="A55" s="23" t="s">
        <v>13</v>
      </c>
      <c r="D55" s="47"/>
      <c r="E55" s="24"/>
      <c r="G55" s="35"/>
    </row>
    <row r="56" spans="1:8" ht="24" customHeight="1">
      <c r="A56" s="18" t="s">
        <v>24</v>
      </c>
      <c r="D56" s="47"/>
      <c r="E56" s="24"/>
      <c r="G56" s="35"/>
    </row>
    <row r="57" spans="1:8" ht="24" customHeight="1">
      <c r="A57" s="18" t="s">
        <v>27</v>
      </c>
      <c r="D57" s="47"/>
      <c r="E57" s="24"/>
      <c r="G57" s="35"/>
    </row>
    <row r="58" spans="1:8" ht="24" customHeight="1" thickBot="1">
      <c r="A58" s="18" t="s">
        <v>85</v>
      </c>
      <c r="D58" s="47"/>
      <c r="E58" s="24"/>
      <c r="F58" s="29">
        <v>268500</v>
      </c>
      <c r="G58" s="51"/>
      <c r="H58" s="29">
        <v>268500</v>
      </c>
    </row>
    <row r="59" spans="1:8" s="26" customFormat="1" ht="24" customHeight="1" thickTop="1">
      <c r="A59" s="26" t="s">
        <v>30</v>
      </c>
      <c r="D59" s="47"/>
      <c r="E59" s="42"/>
      <c r="F59" s="25"/>
      <c r="G59" s="37"/>
      <c r="H59" s="25"/>
    </row>
    <row r="60" spans="1:8" s="26" customFormat="1" ht="24" customHeight="1">
      <c r="A60" s="18" t="s">
        <v>86</v>
      </c>
      <c r="D60" s="47"/>
      <c r="E60" s="42"/>
      <c r="F60" s="25">
        <f>SE!C17</f>
        <v>259800</v>
      </c>
      <c r="G60" s="37"/>
      <c r="H60" s="25">
        <f>SE!C14</f>
        <v>259800</v>
      </c>
    </row>
    <row r="61" spans="1:8" s="26" customFormat="1" ht="24" customHeight="1">
      <c r="A61" s="18" t="s">
        <v>87</v>
      </c>
      <c r="D61" s="47"/>
      <c r="E61" s="42"/>
      <c r="F61" s="25">
        <f>SE!E17</f>
        <v>464870</v>
      </c>
      <c r="G61" s="37"/>
      <c r="H61" s="25">
        <f>SE!E14</f>
        <v>464870</v>
      </c>
    </row>
    <row r="62" spans="1:8" s="26" customFormat="1" ht="24" customHeight="1">
      <c r="A62" s="18" t="s">
        <v>39</v>
      </c>
      <c r="D62" s="47"/>
      <c r="E62" s="42"/>
      <c r="F62" s="25"/>
      <c r="G62" s="38"/>
      <c r="H62" s="25"/>
    </row>
    <row r="63" spans="1:8" s="26" customFormat="1" ht="24" customHeight="1">
      <c r="A63" s="18" t="s">
        <v>76</v>
      </c>
      <c r="D63" s="47"/>
      <c r="E63" s="42"/>
      <c r="F63" s="33">
        <f>SE!G17</f>
        <v>26850</v>
      </c>
      <c r="G63" s="38"/>
      <c r="H63" s="33">
        <f>SE!G14</f>
        <v>26850</v>
      </c>
    </row>
    <row r="64" spans="1:8" s="26" customFormat="1" ht="24" customHeight="1">
      <c r="A64" s="18" t="s">
        <v>44</v>
      </c>
      <c r="D64" s="47"/>
      <c r="E64" s="42"/>
      <c r="F64" s="33">
        <f>SE!I17</f>
        <v>906757</v>
      </c>
      <c r="G64" s="38"/>
      <c r="H64" s="33">
        <f>SE!I14</f>
        <v>932579</v>
      </c>
    </row>
    <row r="65" spans="1:8" ht="24" customHeight="1">
      <c r="A65" s="23" t="s">
        <v>14</v>
      </c>
      <c r="D65" s="49"/>
      <c r="E65" s="42"/>
      <c r="F65" s="27">
        <f>SUM(F60:F64)</f>
        <v>1658277</v>
      </c>
      <c r="G65" s="36"/>
      <c r="H65" s="27">
        <f>SUM(H60:H64)</f>
        <v>1684099</v>
      </c>
    </row>
    <row r="66" spans="1:8" ht="24" customHeight="1" thickBot="1">
      <c r="A66" s="23" t="s">
        <v>15</v>
      </c>
      <c r="D66" s="48"/>
      <c r="E66" s="42"/>
      <c r="F66" s="29">
        <f>F46+F65</f>
        <v>2355541</v>
      </c>
      <c r="G66" s="36"/>
      <c r="H66" s="29">
        <f>H46+H65</f>
        <v>2487475</v>
      </c>
    </row>
    <row r="67" spans="1:8" ht="24" customHeight="1" thickTop="1">
      <c r="F67" s="35">
        <f>SUM(F66-F23)</f>
        <v>0</v>
      </c>
      <c r="G67" s="36"/>
      <c r="H67" s="35">
        <f>SUM(H66-H23)</f>
        <v>0</v>
      </c>
    </row>
    <row r="68" spans="1:8" ht="24" customHeight="1">
      <c r="A68" s="18" t="s">
        <v>1</v>
      </c>
    </row>
    <row r="70" spans="1:8" ht="24" customHeight="1">
      <c r="A70" s="39"/>
      <c r="B70" s="39"/>
      <c r="C70" s="39"/>
    </row>
    <row r="72" spans="1:8" ht="24" customHeight="1">
      <c r="D72" s="24" t="s">
        <v>77</v>
      </c>
    </row>
    <row r="73" spans="1:8" ht="24" customHeight="1">
      <c r="A73" s="39"/>
      <c r="B73" s="39"/>
      <c r="C73" s="39"/>
    </row>
  </sheetData>
  <mergeCells count="5">
    <mergeCell ref="A2:H2"/>
    <mergeCell ref="A27:H27"/>
    <mergeCell ref="A26:H26"/>
    <mergeCell ref="A49:H49"/>
    <mergeCell ref="A50:H50"/>
  </mergeCells>
  <phoneticPr fontId="0" type="noConversion"/>
  <printOptions gridLinesSet="0"/>
  <pageMargins left="0.9055118110236221" right="0.23622047244094491" top="0.78740157480314965" bottom="0.19685039370078741" header="0.19685039370078741" footer="0.19685039370078741"/>
  <pageSetup paperSize="9" scale="99" fitToHeight="2" orientation="portrait" r:id="rId1"/>
  <headerFooter alignWithMargins="0"/>
  <rowBreaks count="2" manualBreakCount="2">
    <brk id="2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showGridLines="0" tabSelected="1" view="pageBreakPreview" topLeftCell="A112" zoomScale="80" zoomScaleNormal="130" zoomScaleSheetLayoutView="80" workbookViewId="0">
      <selection activeCell="C115" sqref="C115"/>
    </sheetView>
  </sheetViews>
  <sheetFormatPr defaultColWidth="10.7265625" defaultRowHeight="23.15" customHeight="1"/>
  <cols>
    <col min="1" max="1" width="10.7265625" style="1" customWidth="1"/>
    <col min="2" max="2" width="13.26953125" style="1" customWidth="1"/>
    <col min="3" max="3" width="37" style="1" customWidth="1"/>
    <col min="4" max="4" width="7.54296875" style="1" customWidth="1"/>
    <col min="5" max="5" width="0.81640625" style="1" customWidth="1"/>
    <col min="6" max="6" width="13.7265625" style="56" customWidth="1"/>
    <col min="7" max="7" width="1.453125" style="1" customWidth="1"/>
    <col min="8" max="8" width="13.7265625" style="56" customWidth="1"/>
    <col min="9" max="9" width="0.453125" style="94" customWidth="1"/>
    <col min="10" max="10" width="10.7265625" style="1"/>
    <col min="11" max="11" width="20.453125" style="90" bestFit="1" customWidth="1"/>
    <col min="12" max="16384" width="10.7265625" style="1"/>
  </cols>
  <sheetData>
    <row r="1" spans="1:11" s="13" customFormat="1" ht="23.15" customHeight="1">
      <c r="A1" s="8"/>
      <c r="B1" s="8"/>
      <c r="C1" s="8"/>
      <c r="D1" s="8"/>
      <c r="E1" s="8"/>
      <c r="F1" s="8"/>
      <c r="G1" s="8"/>
      <c r="H1" s="46" t="s">
        <v>66</v>
      </c>
      <c r="I1" s="94"/>
      <c r="K1" s="89"/>
    </row>
    <row r="2" spans="1:11" s="13" customFormat="1" ht="23.15" customHeight="1">
      <c r="A2" s="106" t="s">
        <v>80</v>
      </c>
      <c r="B2" s="106"/>
      <c r="C2" s="106"/>
      <c r="D2" s="106"/>
      <c r="E2" s="106"/>
      <c r="F2" s="106"/>
      <c r="G2" s="106"/>
      <c r="H2" s="106"/>
      <c r="I2" s="94"/>
      <c r="K2" s="89"/>
    </row>
    <row r="3" spans="1:11" s="13" customFormat="1" ht="23.15" customHeight="1">
      <c r="A3" s="106" t="s">
        <v>72</v>
      </c>
      <c r="B3" s="106"/>
      <c r="C3" s="106"/>
      <c r="D3" s="106"/>
      <c r="E3" s="106"/>
      <c r="F3" s="106"/>
      <c r="G3" s="106"/>
      <c r="H3" s="106"/>
      <c r="I3" s="94"/>
      <c r="K3" s="89"/>
    </row>
    <row r="4" spans="1:11" s="13" customFormat="1" ht="23.15" customHeight="1">
      <c r="A4" s="106" t="s">
        <v>139</v>
      </c>
      <c r="B4" s="106"/>
      <c r="C4" s="106"/>
      <c r="D4" s="106"/>
      <c r="E4" s="106"/>
      <c r="F4" s="106"/>
      <c r="G4" s="106"/>
      <c r="H4" s="106"/>
      <c r="I4" s="94"/>
      <c r="K4" s="89"/>
    </row>
    <row r="5" spans="1:11" s="5" customFormat="1" ht="23.15" customHeight="1">
      <c r="E5" s="52"/>
      <c r="F5" s="53"/>
      <c r="H5" s="46" t="s">
        <v>122</v>
      </c>
      <c r="K5" s="90"/>
    </row>
    <row r="6" spans="1:11" s="5" customFormat="1" ht="23.15" customHeight="1">
      <c r="D6" s="7" t="s">
        <v>0</v>
      </c>
      <c r="E6" s="52"/>
      <c r="F6" s="7">
        <v>2019</v>
      </c>
      <c r="H6" s="7">
        <v>2018</v>
      </c>
      <c r="I6" s="54"/>
      <c r="K6" s="90"/>
    </row>
    <row r="7" spans="1:11" s="5" customFormat="1" ht="23.15" customHeight="1">
      <c r="A7" s="95" t="s">
        <v>120</v>
      </c>
      <c r="D7" s="55"/>
      <c r="E7" s="52"/>
      <c r="F7" s="55"/>
      <c r="H7" s="55"/>
      <c r="I7" s="54"/>
      <c r="K7" s="90"/>
    </row>
    <row r="8" spans="1:11" ht="23.15" customHeight="1">
      <c r="A8" s="8" t="s">
        <v>16</v>
      </c>
    </row>
    <row r="9" spans="1:11" ht="23.15" customHeight="1">
      <c r="A9" s="1" t="s">
        <v>113</v>
      </c>
      <c r="D9" s="57"/>
      <c r="E9" s="56"/>
      <c r="F9" s="58">
        <v>804671</v>
      </c>
      <c r="G9" s="3"/>
      <c r="H9" s="58">
        <v>805003</v>
      </c>
    </row>
    <row r="10" spans="1:11" ht="23.15" customHeight="1">
      <c r="A10" s="1" t="s">
        <v>25</v>
      </c>
      <c r="D10" s="59"/>
      <c r="E10" s="56"/>
      <c r="F10" s="58">
        <v>5161</v>
      </c>
      <c r="G10" s="3"/>
      <c r="H10" s="58">
        <v>10002</v>
      </c>
    </row>
    <row r="11" spans="1:11" s="94" customFormat="1" ht="23.15" customHeight="1">
      <c r="A11" s="8" t="s">
        <v>17</v>
      </c>
      <c r="B11" s="1"/>
      <c r="C11" s="1"/>
      <c r="D11" s="16"/>
      <c r="E11" s="56"/>
      <c r="F11" s="60">
        <f>SUM(F9:F10)</f>
        <v>809832</v>
      </c>
      <c r="G11" s="61"/>
      <c r="H11" s="60">
        <f>SUM(H9:H10)</f>
        <v>815005</v>
      </c>
      <c r="K11" s="91"/>
    </row>
    <row r="12" spans="1:11" s="94" customFormat="1" ht="23.15" customHeight="1">
      <c r="A12" s="8" t="s">
        <v>18</v>
      </c>
      <c r="B12" s="1"/>
      <c r="C12" s="1"/>
      <c r="D12" s="16"/>
      <c r="E12" s="56"/>
      <c r="F12" s="56"/>
      <c r="G12" s="61"/>
      <c r="H12" s="56"/>
      <c r="K12" s="91"/>
    </row>
    <row r="13" spans="1:11" s="94" customFormat="1" ht="23.15" customHeight="1">
      <c r="A13" s="1" t="s">
        <v>88</v>
      </c>
      <c r="B13" s="1"/>
      <c r="C13" s="1"/>
      <c r="D13" s="57"/>
      <c r="E13" s="56"/>
      <c r="F13" s="58">
        <v>651651</v>
      </c>
      <c r="G13" s="62"/>
      <c r="H13" s="58">
        <v>647412</v>
      </c>
      <c r="K13" s="91"/>
    </row>
    <row r="14" spans="1:11" s="94" customFormat="1" ht="23.15" customHeight="1">
      <c r="A14" s="1" t="s">
        <v>31</v>
      </c>
      <c r="B14" s="1"/>
      <c r="C14" s="1"/>
      <c r="D14" s="57"/>
      <c r="E14" s="56"/>
      <c r="F14" s="16">
        <v>16618</v>
      </c>
      <c r="G14" s="62"/>
      <c r="H14" s="16">
        <v>21421</v>
      </c>
      <c r="K14" s="91"/>
    </row>
    <row r="15" spans="1:11" s="94" customFormat="1" ht="23.15" customHeight="1">
      <c r="A15" s="1" t="s">
        <v>32</v>
      </c>
      <c r="B15" s="1"/>
      <c r="C15" s="1"/>
      <c r="D15" s="57"/>
      <c r="E15" s="56"/>
      <c r="F15" s="16">
        <v>70819</v>
      </c>
      <c r="G15" s="62"/>
      <c r="H15" s="16">
        <v>63637</v>
      </c>
      <c r="K15" s="91"/>
    </row>
    <row r="16" spans="1:11" s="94" customFormat="1" ht="23.15" customHeight="1">
      <c r="A16" s="8" t="s">
        <v>19</v>
      </c>
      <c r="B16" s="1"/>
      <c r="C16" s="1"/>
      <c r="D16" s="16"/>
      <c r="E16" s="56"/>
      <c r="F16" s="60">
        <f>SUM(F13:F15)</f>
        <v>739088</v>
      </c>
      <c r="G16" s="3"/>
      <c r="H16" s="60">
        <f>SUM(H13:H15)</f>
        <v>732470</v>
      </c>
      <c r="K16" s="91"/>
    </row>
    <row r="17" spans="1:11" s="94" customFormat="1" ht="23.15" customHeight="1">
      <c r="A17" s="8" t="s">
        <v>126</v>
      </c>
      <c r="B17" s="1"/>
      <c r="C17" s="1"/>
      <c r="D17" s="1"/>
      <c r="E17" s="1"/>
      <c r="F17" s="58">
        <f>SUM(F11-F16)</f>
        <v>70744</v>
      </c>
      <c r="G17" s="61"/>
      <c r="H17" s="58">
        <f>SUM(H11-H16)</f>
        <v>82535</v>
      </c>
      <c r="K17" s="91"/>
    </row>
    <row r="18" spans="1:11" s="94" customFormat="1" ht="23.15" customHeight="1">
      <c r="A18" s="1" t="s">
        <v>33</v>
      </c>
      <c r="B18" s="1"/>
      <c r="C18" s="1"/>
      <c r="D18" s="57"/>
      <c r="E18" s="56"/>
      <c r="F18" s="63">
        <v>-359</v>
      </c>
      <c r="G18" s="62"/>
      <c r="H18" s="63">
        <v>-2845</v>
      </c>
      <c r="K18" s="91"/>
    </row>
    <row r="19" spans="1:11" s="94" customFormat="1" ht="23.15" customHeight="1">
      <c r="A19" s="8" t="s">
        <v>127</v>
      </c>
      <c r="B19" s="1"/>
      <c r="C19" s="1"/>
      <c r="D19" s="16"/>
      <c r="E19" s="56"/>
      <c r="F19" s="58">
        <f>SUM(F17:F18)</f>
        <v>70385</v>
      </c>
      <c r="G19" s="61"/>
      <c r="H19" s="58">
        <f>SUM(H17:H18)</f>
        <v>79690</v>
      </c>
      <c r="K19" s="91"/>
    </row>
    <row r="20" spans="1:11" s="94" customFormat="1" ht="23.15" customHeight="1">
      <c r="A20" s="1" t="s">
        <v>128</v>
      </c>
      <c r="B20" s="1"/>
      <c r="C20" s="1"/>
      <c r="D20" s="59">
        <v>12</v>
      </c>
      <c r="E20" s="64"/>
      <c r="F20" s="63">
        <v>-3349</v>
      </c>
      <c r="G20" s="102"/>
      <c r="H20" s="63">
        <v>-4183</v>
      </c>
      <c r="K20" s="91"/>
    </row>
    <row r="21" spans="1:11" s="94" customFormat="1" ht="23.15" customHeight="1">
      <c r="A21" s="8" t="s">
        <v>62</v>
      </c>
      <c r="B21" s="1"/>
      <c r="C21" s="1"/>
      <c r="D21" s="57"/>
      <c r="E21" s="56"/>
      <c r="F21" s="60">
        <f>SUM(F19:F20)</f>
        <v>67036</v>
      </c>
      <c r="G21" s="61"/>
      <c r="H21" s="60">
        <f>SUM(H19:H20)</f>
        <v>75507</v>
      </c>
      <c r="K21" s="91"/>
    </row>
    <row r="22" spans="1:11" s="94" customFormat="1" ht="23.15" customHeight="1">
      <c r="A22" s="8"/>
      <c r="B22" s="1"/>
      <c r="C22" s="1"/>
      <c r="D22" s="66"/>
      <c r="E22" s="56"/>
      <c r="F22" s="2"/>
      <c r="G22" s="61"/>
      <c r="H22" s="2"/>
      <c r="K22" s="91"/>
    </row>
    <row r="23" spans="1:11" s="94" customFormat="1" ht="23.15" customHeight="1">
      <c r="A23" s="8" t="s">
        <v>121</v>
      </c>
      <c r="B23" s="1"/>
      <c r="C23" s="1"/>
      <c r="D23" s="59"/>
      <c r="E23" s="56"/>
      <c r="F23" s="2"/>
      <c r="G23" s="61"/>
      <c r="H23" s="2"/>
      <c r="K23" s="91"/>
    </row>
    <row r="24" spans="1:11" s="94" customFormat="1" ht="23.15" customHeight="1">
      <c r="A24" s="1" t="s">
        <v>93</v>
      </c>
      <c r="B24" s="1"/>
      <c r="C24" s="1"/>
      <c r="D24" s="59"/>
      <c r="E24" s="67"/>
      <c r="F24" s="63">
        <v>0</v>
      </c>
      <c r="G24" s="3"/>
      <c r="H24" s="63">
        <v>0</v>
      </c>
      <c r="K24" s="91"/>
    </row>
    <row r="25" spans="1:11" s="94" customFormat="1" ht="23.15" customHeight="1" thickBot="1">
      <c r="A25" s="8" t="s">
        <v>63</v>
      </c>
      <c r="B25" s="1"/>
      <c r="C25" s="1"/>
      <c r="D25" s="59"/>
      <c r="E25" s="69"/>
      <c r="F25" s="87">
        <f>SUM(F21:F24)</f>
        <v>67036</v>
      </c>
      <c r="G25" s="61"/>
      <c r="H25" s="87">
        <f>SUM(H21:H24)</f>
        <v>75507</v>
      </c>
      <c r="K25" s="91"/>
    </row>
    <row r="26" spans="1:11" ht="23.15" customHeight="1" thickTop="1">
      <c r="A26" s="8"/>
      <c r="D26" s="59"/>
      <c r="E26" s="69"/>
      <c r="F26" s="64"/>
      <c r="G26" s="61"/>
      <c r="H26" s="64"/>
    </row>
    <row r="27" spans="1:11" ht="23.15" customHeight="1">
      <c r="A27" s="8" t="s">
        <v>41</v>
      </c>
      <c r="D27" s="59">
        <v>13</v>
      </c>
      <c r="E27" s="56"/>
      <c r="F27" s="92"/>
      <c r="G27" s="2"/>
      <c r="H27" s="92"/>
    </row>
    <row r="28" spans="1:11" ht="23.15" customHeight="1">
      <c r="A28" s="1" t="s">
        <v>20</v>
      </c>
      <c r="D28" s="59"/>
      <c r="E28" s="56"/>
      <c r="G28" s="2"/>
    </row>
    <row r="29" spans="1:11" ht="23.15" customHeight="1" thickBot="1">
      <c r="A29" s="1" t="s">
        <v>58</v>
      </c>
      <c r="D29" s="59"/>
      <c r="E29" s="67"/>
      <c r="F29" s="71">
        <f>SUM(F21/F31)</f>
        <v>0.25802925327174747</v>
      </c>
      <c r="G29" s="72"/>
      <c r="H29" s="71">
        <f>SUM(H21/H31)</f>
        <v>0.29063510392609698</v>
      </c>
    </row>
    <row r="30" spans="1:11" ht="23.15" customHeight="1" thickTop="1">
      <c r="F30" s="86"/>
      <c r="H30" s="86"/>
    </row>
    <row r="31" spans="1:11" ht="23.15" customHeight="1" thickBot="1">
      <c r="A31" s="73" t="s">
        <v>94</v>
      </c>
      <c r="F31" s="87">
        <v>259800</v>
      </c>
      <c r="H31" s="87">
        <v>259800</v>
      </c>
    </row>
    <row r="32" spans="1:11" ht="23.15" customHeight="1" thickTop="1">
      <c r="A32" s="73"/>
      <c r="F32" s="64"/>
      <c r="H32" s="64"/>
    </row>
    <row r="33" spans="1:12" s="5" customFormat="1" ht="23.15" customHeight="1">
      <c r="A33" s="1" t="s">
        <v>1</v>
      </c>
      <c r="B33" s="1"/>
      <c r="C33" s="1"/>
      <c r="D33" s="1"/>
      <c r="E33" s="1"/>
      <c r="F33" s="64"/>
      <c r="G33" s="1"/>
      <c r="H33" s="64"/>
      <c r="I33" s="74"/>
      <c r="K33" s="90"/>
    </row>
    <row r="34" spans="1:12" s="13" customFormat="1" ht="23.15" customHeight="1">
      <c r="A34" s="8"/>
      <c r="B34" s="8"/>
      <c r="C34" s="8"/>
      <c r="D34" s="8"/>
      <c r="E34" s="8"/>
      <c r="F34" s="8"/>
      <c r="G34" s="8"/>
      <c r="H34" s="46" t="s">
        <v>66</v>
      </c>
      <c r="I34" s="94"/>
      <c r="K34" s="89"/>
    </row>
    <row r="35" spans="1:12" s="13" customFormat="1" ht="23.15" customHeight="1">
      <c r="A35" s="106" t="s">
        <v>80</v>
      </c>
      <c r="B35" s="106"/>
      <c r="C35" s="106"/>
      <c r="D35" s="106"/>
      <c r="E35" s="106"/>
      <c r="F35" s="106"/>
      <c r="G35" s="106"/>
      <c r="H35" s="106"/>
      <c r="I35" s="94"/>
      <c r="K35" s="89"/>
    </row>
    <row r="36" spans="1:12" s="13" customFormat="1" ht="23.15" customHeight="1">
      <c r="A36" s="106" t="s">
        <v>72</v>
      </c>
      <c r="B36" s="106"/>
      <c r="C36" s="106"/>
      <c r="D36" s="106"/>
      <c r="E36" s="106"/>
      <c r="F36" s="106"/>
      <c r="G36" s="106"/>
      <c r="H36" s="106"/>
      <c r="I36" s="94"/>
      <c r="K36" s="89"/>
    </row>
    <row r="37" spans="1:12" s="13" customFormat="1" ht="23.15" customHeight="1">
      <c r="A37" s="106" t="s">
        <v>137</v>
      </c>
      <c r="B37" s="106"/>
      <c r="C37" s="106"/>
      <c r="D37" s="106"/>
      <c r="E37" s="106"/>
      <c r="F37" s="106"/>
      <c r="G37" s="106"/>
      <c r="H37" s="106"/>
      <c r="I37" s="94"/>
      <c r="K37" s="89"/>
    </row>
    <row r="38" spans="1:12" s="5" customFormat="1" ht="23.15" customHeight="1">
      <c r="E38" s="52"/>
      <c r="F38" s="53"/>
      <c r="H38" s="46" t="s">
        <v>122</v>
      </c>
      <c r="K38" s="90"/>
    </row>
    <row r="39" spans="1:12" s="5" customFormat="1" ht="23.15" customHeight="1">
      <c r="D39" s="7" t="s">
        <v>0</v>
      </c>
      <c r="E39" s="52"/>
      <c r="F39" s="7">
        <v>2019</v>
      </c>
      <c r="H39" s="7">
        <v>2018</v>
      </c>
      <c r="I39" s="54"/>
      <c r="K39" s="90"/>
    </row>
    <row r="40" spans="1:12" s="5" customFormat="1" ht="23.15" customHeight="1">
      <c r="A40" s="95" t="s">
        <v>120</v>
      </c>
      <c r="D40" s="55"/>
      <c r="E40" s="52"/>
      <c r="F40" s="55"/>
      <c r="H40" s="55"/>
      <c r="I40" s="54"/>
      <c r="K40" s="90"/>
    </row>
    <row r="41" spans="1:12" ht="23.15" customHeight="1">
      <c r="A41" s="8" t="s">
        <v>16</v>
      </c>
    </row>
    <row r="42" spans="1:12" ht="23.15" customHeight="1">
      <c r="A42" s="1" t="s">
        <v>113</v>
      </c>
      <c r="D42" s="57"/>
      <c r="E42" s="56"/>
      <c r="F42" s="58">
        <v>1575170</v>
      </c>
      <c r="G42" s="3"/>
      <c r="H42" s="58">
        <v>1530237</v>
      </c>
      <c r="L42" s="93"/>
    </row>
    <row r="43" spans="1:12" ht="23.15" customHeight="1">
      <c r="A43" s="1" t="s">
        <v>25</v>
      </c>
      <c r="D43" s="59"/>
      <c r="E43" s="56"/>
      <c r="F43" s="58">
        <v>13410</v>
      </c>
      <c r="G43" s="3"/>
      <c r="H43" s="58">
        <v>18841</v>
      </c>
      <c r="L43" s="93"/>
    </row>
    <row r="44" spans="1:12" s="94" customFormat="1" ht="23.15" customHeight="1">
      <c r="A44" s="8" t="s">
        <v>17</v>
      </c>
      <c r="B44" s="1"/>
      <c r="C44" s="1"/>
      <c r="D44" s="16"/>
      <c r="E44" s="56"/>
      <c r="F44" s="60">
        <f>SUM(F42:F43)</f>
        <v>1588580</v>
      </c>
      <c r="G44" s="61"/>
      <c r="H44" s="60">
        <f>SUM(H42:H43)</f>
        <v>1549078</v>
      </c>
      <c r="K44" s="90"/>
      <c r="L44" s="93"/>
    </row>
    <row r="45" spans="1:12" s="94" customFormat="1" ht="23.15" customHeight="1">
      <c r="A45" s="8" t="s">
        <v>18</v>
      </c>
      <c r="B45" s="1"/>
      <c r="C45" s="1"/>
      <c r="D45" s="16"/>
      <c r="E45" s="56"/>
      <c r="F45" s="56"/>
      <c r="G45" s="61"/>
      <c r="H45" s="56"/>
      <c r="K45" s="91"/>
    </row>
    <row r="46" spans="1:12" s="94" customFormat="1" ht="23.15" customHeight="1">
      <c r="A46" s="1" t="s">
        <v>88</v>
      </c>
      <c r="B46" s="1"/>
      <c r="C46" s="1"/>
      <c r="D46" s="57"/>
      <c r="E46" s="56"/>
      <c r="F46" s="58">
        <v>1281157</v>
      </c>
      <c r="G46" s="62"/>
      <c r="H46" s="58">
        <v>1254842</v>
      </c>
      <c r="K46" s="90"/>
      <c r="L46" s="93"/>
    </row>
    <row r="47" spans="1:12" s="94" customFormat="1" ht="23.15" customHeight="1">
      <c r="A47" s="1" t="s">
        <v>31</v>
      </c>
      <c r="B47" s="1"/>
      <c r="C47" s="1"/>
      <c r="D47" s="57"/>
      <c r="E47" s="56"/>
      <c r="F47" s="16">
        <v>27622</v>
      </c>
      <c r="G47" s="62"/>
      <c r="H47" s="16">
        <v>40977</v>
      </c>
      <c r="K47" s="90"/>
      <c r="L47" s="93"/>
    </row>
    <row r="48" spans="1:12" s="94" customFormat="1" ht="23.15" customHeight="1">
      <c r="A48" s="1" t="s">
        <v>32</v>
      </c>
      <c r="B48" s="1"/>
      <c r="C48" s="1"/>
      <c r="D48" s="57"/>
      <c r="E48" s="56"/>
      <c r="F48" s="16">
        <v>142719</v>
      </c>
      <c r="G48" s="62"/>
      <c r="H48" s="16">
        <v>124251</v>
      </c>
      <c r="K48" s="90"/>
      <c r="L48" s="93"/>
    </row>
    <row r="49" spans="1:12" s="94" customFormat="1" ht="23.15" customHeight="1">
      <c r="A49" s="8" t="s">
        <v>19</v>
      </c>
      <c r="B49" s="1"/>
      <c r="C49" s="1"/>
      <c r="D49" s="16"/>
      <c r="E49" s="56"/>
      <c r="F49" s="60">
        <f>SUM(F46:F48)</f>
        <v>1451498</v>
      </c>
      <c r="G49" s="3"/>
      <c r="H49" s="60">
        <f>SUM(H46:H48)</f>
        <v>1420070</v>
      </c>
      <c r="K49" s="90"/>
      <c r="L49" s="93"/>
    </row>
    <row r="50" spans="1:12" s="94" customFormat="1" ht="23.15" customHeight="1">
      <c r="A50" s="8" t="s">
        <v>126</v>
      </c>
      <c r="B50" s="1"/>
      <c r="C50" s="1"/>
      <c r="D50" s="1"/>
      <c r="E50" s="1"/>
      <c r="F50" s="58">
        <f>SUM(F44-F49)</f>
        <v>137082</v>
      </c>
      <c r="G50" s="61"/>
      <c r="H50" s="58">
        <f>SUM(H44-H49)</f>
        <v>129008</v>
      </c>
      <c r="K50" s="90"/>
      <c r="L50" s="93"/>
    </row>
    <row r="51" spans="1:12" s="94" customFormat="1" ht="23.15" customHeight="1">
      <c r="A51" s="1" t="s">
        <v>33</v>
      </c>
      <c r="B51" s="1"/>
      <c r="C51" s="1"/>
      <c r="D51" s="57"/>
      <c r="E51" s="56"/>
      <c r="F51" s="63">
        <v>-886</v>
      </c>
      <c r="G51" s="62"/>
      <c r="H51" s="63">
        <v>-6287</v>
      </c>
      <c r="K51" s="90"/>
      <c r="L51" s="93"/>
    </row>
    <row r="52" spans="1:12" s="94" customFormat="1" ht="23.15" customHeight="1">
      <c r="A52" s="8" t="s">
        <v>127</v>
      </c>
      <c r="B52" s="1"/>
      <c r="C52" s="1"/>
      <c r="D52" s="16"/>
      <c r="E52" s="56"/>
      <c r="F52" s="58">
        <f>SUM(F50:F51)</f>
        <v>136196</v>
      </c>
      <c r="G52" s="61"/>
      <c r="H52" s="58">
        <f>SUM(H50:H51)</f>
        <v>122721</v>
      </c>
      <c r="K52" s="90"/>
      <c r="L52" s="93"/>
    </row>
    <row r="53" spans="1:12" s="94" customFormat="1" ht="23.15" customHeight="1">
      <c r="A53" s="1" t="s">
        <v>128</v>
      </c>
      <c r="B53" s="1"/>
      <c r="C53" s="1"/>
      <c r="D53" s="59">
        <v>12</v>
      </c>
      <c r="E53" s="64"/>
      <c r="F53" s="63">
        <v>-6138</v>
      </c>
      <c r="G53" s="62"/>
      <c r="H53" s="63">
        <v>-6411</v>
      </c>
      <c r="K53" s="90"/>
      <c r="L53" s="93"/>
    </row>
    <row r="54" spans="1:12" s="94" customFormat="1" ht="23.15" customHeight="1">
      <c r="A54" s="8" t="s">
        <v>62</v>
      </c>
      <c r="B54" s="1"/>
      <c r="C54" s="1"/>
      <c r="D54" s="57"/>
      <c r="E54" s="56"/>
      <c r="F54" s="60">
        <f>SUM(F52:F53)</f>
        <v>130058</v>
      </c>
      <c r="G54" s="61"/>
      <c r="H54" s="60">
        <f>SUM(H52:H53)</f>
        <v>116310</v>
      </c>
      <c r="K54" s="90"/>
      <c r="L54" s="93"/>
    </row>
    <row r="55" spans="1:12" s="94" customFormat="1" ht="23.15" customHeight="1">
      <c r="A55" s="8"/>
      <c r="B55" s="1"/>
      <c r="C55" s="1"/>
      <c r="D55" s="66"/>
      <c r="E55" s="56"/>
      <c r="F55" s="56"/>
      <c r="G55" s="61"/>
      <c r="H55" s="56"/>
      <c r="K55" s="90"/>
      <c r="L55" s="93"/>
    </row>
    <row r="56" spans="1:12" s="94" customFormat="1" ht="23.15" customHeight="1">
      <c r="A56" s="8" t="s">
        <v>121</v>
      </c>
      <c r="B56" s="1"/>
      <c r="C56" s="1"/>
      <c r="D56" s="59"/>
      <c r="E56" s="56"/>
      <c r="F56" s="56"/>
      <c r="G56" s="61"/>
      <c r="H56" s="56"/>
      <c r="K56" s="90"/>
      <c r="L56" s="93"/>
    </row>
    <row r="57" spans="1:12" s="94" customFormat="1" ht="23.15" customHeight="1">
      <c r="A57" s="1" t="s">
        <v>93</v>
      </c>
      <c r="B57" s="1"/>
      <c r="C57" s="1"/>
      <c r="D57" s="59"/>
      <c r="E57" s="67"/>
      <c r="F57" s="68">
        <v>0</v>
      </c>
      <c r="G57" s="3"/>
      <c r="H57" s="68">
        <v>0</v>
      </c>
      <c r="K57" s="90"/>
      <c r="L57" s="93"/>
    </row>
    <row r="58" spans="1:12" s="94" customFormat="1" ht="23.15" customHeight="1" thickBot="1">
      <c r="A58" s="8" t="s">
        <v>63</v>
      </c>
      <c r="B58" s="1"/>
      <c r="C58" s="1"/>
      <c r="D58" s="59"/>
      <c r="E58" s="69"/>
      <c r="F58" s="70">
        <f>SUM(F54:F57)</f>
        <v>130058</v>
      </c>
      <c r="G58" s="61"/>
      <c r="H58" s="70">
        <f>SUM(H54:H57)</f>
        <v>116310</v>
      </c>
      <c r="K58" s="90"/>
      <c r="L58" s="93"/>
    </row>
    <row r="59" spans="1:12" ht="23.15" customHeight="1" thickTop="1">
      <c r="A59" s="8"/>
      <c r="D59" s="59"/>
      <c r="E59" s="69"/>
      <c r="F59" s="64"/>
      <c r="G59" s="61"/>
      <c r="H59" s="64"/>
    </row>
    <row r="60" spans="1:12" ht="23.15" customHeight="1">
      <c r="A60" s="8" t="s">
        <v>41</v>
      </c>
      <c r="D60" s="59">
        <v>13</v>
      </c>
      <c r="E60" s="56"/>
      <c r="G60" s="2"/>
    </row>
    <row r="61" spans="1:12" ht="23.15" customHeight="1">
      <c r="A61" s="1" t="s">
        <v>20</v>
      </c>
      <c r="D61" s="59"/>
      <c r="E61" s="56"/>
      <c r="G61" s="2"/>
    </row>
    <row r="62" spans="1:12" ht="23.15" customHeight="1" thickBot="1">
      <c r="A62" s="1" t="s">
        <v>58</v>
      </c>
      <c r="D62" s="59"/>
      <c r="E62" s="67"/>
      <c r="F62" s="71">
        <f>SUM(F54/F64)</f>
        <v>0.50060816012317166</v>
      </c>
      <c r="G62" s="72"/>
      <c r="H62" s="71">
        <f>SUM(H54/H64)</f>
        <v>0.44769053117782909</v>
      </c>
    </row>
    <row r="63" spans="1:12" ht="23.15" customHeight="1" thickTop="1">
      <c r="F63" s="86"/>
      <c r="H63" s="86"/>
    </row>
    <row r="64" spans="1:12" ht="23.15" customHeight="1" thickBot="1">
      <c r="A64" s="73" t="s">
        <v>94</v>
      </c>
      <c r="F64" s="87">
        <v>259800</v>
      </c>
      <c r="H64" s="87">
        <v>259800</v>
      </c>
    </row>
    <row r="65" spans="1:11" ht="23.15" customHeight="1" thickTop="1">
      <c r="A65" s="73"/>
      <c r="F65" s="64"/>
      <c r="H65" s="64"/>
    </row>
    <row r="66" spans="1:11" s="5" customFormat="1" ht="23.15" customHeight="1">
      <c r="A66" s="1" t="s">
        <v>1</v>
      </c>
      <c r="B66" s="1"/>
      <c r="C66" s="1"/>
      <c r="D66" s="1"/>
      <c r="E66" s="1"/>
      <c r="F66" s="64"/>
      <c r="G66" s="1"/>
      <c r="H66" s="64"/>
      <c r="I66" s="74"/>
      <c r="K66" s="90"/>
    </row>
    <row r="67" spans="1:11" s="13" customFormat="1" ht="23.15" customHeight="1">
      <c r="A67" s="8"/>
      <c r="B67" s="8"/>
      <c r="C67" s="8"/>
      <c r="D67" s="8"/>
      <c r="E67" s="8"/>
      <c r="F67" s="8"/>
      <c r="G67" s="8"/>
      <c r="H67" s="46" t="s">
        <v>66</v>
      </c>
      <c r="I67" s="94"/>
      <c r="K67" s="89"/>
    </row>
    <row r="68" spans="1:11" s="5" customFormat="1" ht="23.15" customHeight="1">
      <c r="A68" s="106" t="s">
        <v>80</v>
      </c>
      <c r="B68" s="106"/>
      <c r="C68" s="106"/>
      <c r="D68" s="106"/>
      <c r="E68" s="106"/>
      <c r="F68" s="106"/>
      <c r="G68" s="106"/>
      <c r="H68" s="106"/>
      <c r="I68" s="54"/>
      <c r="K68" s="90"/>
    </row>
    <row r="69" spans="1:11" s="5" customFormat="1" ht="23.15" customHeight="1">
      <c r="A69" s="78" t="s">
        <v>100</v>
      </c>
      <c r="B69" s="75"/>
      <c r="C69" s="53"/>
      <c r="D69" s="53"/>
      <c r="E69" s="76"/>
      <c r="F69" s="77"/>
      <c r="G69" s="1"/>
      <c r="H69" s="1"/>
      <c r="I69" s="54"/>
      <c r="K69" s="90"/>
    </row>
    <row r="70" spans="1:11" ht="23.15" customHeight="1">
      <c r="A70" s="106" t="s">
        <v>137</v>
      </c>
      <c r="B70" s="106"/>
      <c r="C70" s="106"/>
      <c r="D70" s="106"/>
      <c r="E70" s="106"/>
      <c r="F70" s="106"/>
      <c r="G70" s="106"/>
      <c r="H70" s="106"/>
    </row>
    <row r="71" spans="1:11" ht="23.15" customHeight="1">
      <c r="B71" s="75"/>
      <c r="C71" s="53"/>
      <c r="F71" s="53"/>
      <c r="G71" s="53"/>
      <c r="H71" s="46" t="s">
        <v>61</v>
      </c>
    </row>
    <row r="72" spans="1:11" ht="23.15" customHeight="1">
      <c r="A72" s="5"/>
      <c r="B72" s="5"/>
      <c r="C72" s="5"/>
      <c r="D72" s="5"/>
      <c r="E72" s="52"/>
      <c r="F72" s="7">
        <v>2019</v>
      </c>
      <c r="G72" s="5"/>
      <c r="H72" s="7">
        <v>2018</v>
      </c>
    </row>
    <row r="73" spans="1:11" ht="23.15" customHeight="1">
      <c r="A73" s="79" t="s">
        <v>34</v>
      </c>
      <c r="B73" s="75"/>
      <c r="C73" s="56"/>
      <c r="F73" s="80"/>
      <c r="G73" s="64"/>
      <c r="H73" s="67"/>
    </row>
    <row r="74" spans="1:11" s="94" customFormat="1" ht="23.15" customHeight="1">
      <c r="A74" s="73" t="s">
        <v>102</v>
      </c>
      <c r="B74" s="75"/>
      <c r="C74" s="56"/>
      <c r="D74" s="1"/>
      <c r="E74" s="1"/>
      <c r="F74" s="61">
        <f>SUM(F52)</f>
        <v>136196</v>
      </c>
      <c r="G74" s="61"/>
      <c r="H74" s="61">
        <f>SUM(H52)</f>
        <v>122721</v>
      </c>
      <c r="K74" s="91"/>
    </row>
    <row r="75" spans="1:11" s="94" customFormat="1" ht="23.15" customHeight="1">
      <c r="A75" s="73" t="s">
        <v>51</v>
      </c>
      <c r="B75" s="75"/>
      <c r="C75" s="56"/>
      <c r="D75" s="1"/>
      <c r="E75" s="1"/>
      <c r="F75" s="61"/>
      <c r="G75" s="3"/>
      <c r="H75" s="61"/>
      <c r="K75" s="91"/>
    </row>
    <row r="76" spans="1:11" s="94" customFormat="1" ht="23.15" customHeight="1">
      <c r="A76" s="73" t="s">
        <v>67</v>
      </c>
      <c r="B76" s="75"/>
      <c r="C76" s="56"/>
      <c r="D76" s="1"/>
      <c r="E76" s="1"/>
      <c r="F76" s="61"/>
      <c r="G76" s="3"/>
      <c r="H76" s="61"/>
      <c r="K76" s="91"/>
    </row>
    <row r="77" spans="1:11" s="94" customFormat="1" ht="23.15" customHeight="1">
      <c r="A77" s="73" t="s">
        <v>89</v>
      </c>
      <c r="B77" s="75"/>
      <c r="C77" s="56"/>
      <c r="D77" s="1"/>
      <c r="E77" s="1"/>
      <c r="F77" s="61">
        <v>65739</v>
      </c>
      <c r="G77" s="3"/>
      <c r="H77" s="61">
        <v>71601</v>
      </c>
      <c r="K77" s="91"/>
    </row>
    <row r="78" spans="1:11" s="94" customFormat="1" ht="23.15" customHeight="1">
      <c r="A78" s="73" t="s">
        <v>148</v>
      </c>
      <c r="B78" s="75"/>
      <c r="C78" s="56"/>
      <c r="D78" s="1"/>
      <c r="E78" s="1"/>
      <c r="F78" s="61">
        <v>-190</v>
      </c>
      <c r="G78" s="3"/>
      <c r="H78" s="61">
        <v>-1010</v>
      </c>
      <c r="K78" s="91"/>
    </row>
    <row r="79" spans="1:11" s="94" customFormat="1" ht="23.15" customHeight="1">
      <c r="A79" s="73" t="s">
        <v>147</v>
      </c>
      <c r="B79" s="75"/>
      <c r="C79" s="56"/>
      <c r="D79" s="1"/>
      <c r="E79" s="1"/>
      <c r="F79" s="61">
        <v>-239</v>
      </c>
      <c r="G79" s="3"/>
      <c r="H79" s="61">
        <v>-3726</v>
      </c>
      <c r="K79" s="91"/>
    </row>
    <row r="80" spans="1:11" s="94" customFormat="1" ht="23.15" customHeight="1">
      <c r="A80" s="73" t="s">
        <v>124</v>
      </c>
      <c r="B80" s="75"/>
      <c r="C80" s="56"/>
      <c r="D80" s="1"/>
      <c r="E80" s="1"/>
      <c r="F80" s="61">
        <v>745</v>
      </c>
      <c r="G80" s="3"/>
      <c r="H80" s="61">
        <v>-845</v>
      </c>
      <c r="K80" s="91"/>
    </row>
    <row r="81" spans="1:11" s="94" customFormat="1" ht="23.15" customHeight="1">
      <c r="A81" s="73" t="s">
        <v>119</v>
      </c>
      <c r="B81" s="75"/>
      <c r="C81" s="56"/>
      <c r="D81" s="1"/>
      <c r="E81" s="1"/>
      <c r="F81" s="61">
        <v>3134</v>
      </c>
      <c r="G81" s="3"/>
      <c r="H81" s="61">
        <v>2679</v>
      </c>
      <c r="K81" s="91"/>
    </row>
    <row r="82" spans="1:11" s="94" customFormat="1" ht="23.15" customHeight="1">
      <c r="A82" s="73" t="s">
        <v>144</v>
      </c>
      <c r="B82" s="75"/>
      <c r="C82" s="56"/>
      <c r="D82" s="1"/>
      <c r="E82" s="1"/>
      <c r="F82" s="61">
        <v>-718</v>
      </c>
      <c r="G82" s="3"/>
      <c r="H82" s="61">
        <v>-106</v>
      </c>
      <c r="K82" s="91"/>
    </row>
    <row r="83" spans="1:11" s="94" customFormat="1" ht="23.15" customHeight="1">
      <c r="A83" s="73" t="s">
        <v>96</v>
      </c>
      <c r="B83" s="75"/>
      <c r="C83" s="56"/>
      <c r="D83" s="1"/>
      <c r="E83" s="1"/>
      <c r="F83" s="61">
        <v>-987</v>
      </c>
      <c r="G83" s="3"/>
      <c r="H83" s="61">
        <v>-2028</v>
      </c>
      <c r="K83" s="91"/>
    </row>
    <row r="84" spans="1:11" s="94" customFormat="1" ht="23.15" customHeight="1">
      <c r="A84" s="73" t="s">
        <v>107</v>
      </c>
      <c r="B84" s="75"/>
      <c r="C84" s="56"/>
      <c r="D84" s="1"/>
      <c r="E84" s="1"/>
      <c r="F84" s="63">
        <v>886</v>
      </c>
      <c r="G84" s="58"/>
      <c r="H84" s="63">
        <v>6287</v>
      </c>
      <c r="K84" s="91"/>
    </row>
    <row r="85" spans="1:11" s="94" customFormat="1" ht="23.15" customHeight="1">
      <c r="A85" s="73" t="s">
        <v>104</v>
      </c>
      <c r="B85" s="75"/>
      <c r="C85" s="56"/>
      <c r="D85" s="1"/>
      <c r="E85" s="1"/>
      <c r="F85" s="58"/>
      <c r="G85" s="58"/>
      <c r="H85" s="58"/>
      <c r="K85" s="91"/>
    </row>
    <row r="86" spans="1:11" ht="23.15" customHeight="1">
      <c r="A86" s="73" t="s">
        <v>103</v>
      </c>
      <c r="B86" s="75"/>
      <c r="C86" s="56"/>
      <c r="F86" s="61">
        <f>SUM(F74:F85)</f>
        <v>204566</v>
      </c>
      <c r="G86" s="58"/>
      <c r="H86" s="61">
        <f>SUM(H74:H85)</f>
        <v>195573</v>
      </c>
    </row>
    <row r="87" spans="1:11" ht="23.15" customHeight="1">
      <c r="A87" s="73" t="s">
        <v>40</v>
      </c>
      <c r="B87" s="75"/>
      <c r="C87" s="56"/>
      <c r="F87" s="2"/>
      <c r="G87" s="58"/>
      <c r="H87" s="2"/>
    </row>
    <row r="88" spans="1:11" ht="23.15" customHeight="1">
      <c r="A88" s="1" t="s">
        <v>52</v>
      </c>
      <c r="B88" s="75"/>
      <c r="C88" s="56"/>
      <c r="F88" s="2">
        <v>-741</v>
      </c>
      <c r="G88" s="58"/>
      <c r="H88" s="2">
        <v>-20770</v>
      </c>
    </row>
    <row r="89" spans="1:11" ht="23.15" customHeight="1">
      <c r="A89" s="73" t="s">
        <v>54</v>
      </c>
      <c r="B89" s="75"/>
      <c r="C89" s="56"/>
      <c r="F89" s="2">
        <v>49516</v>
      </c>
      <c r="G89" s="58"/>
      <c r="H89" s="2">
        <v>27027</v>
      </c>
    </row>
    <row r="90" spans="1:11" ht="23.15" customHeight="1">
      <c r="A90" s="73" t="s">
        <v>55</v>
      </c>
      <c r="B90" s="75"/>
      <c r="C90" s="56"/>
      <c r="F90" s="2">
        <v>-10843</v>
      </c>
      <c r="G90" s="58"/>
      <c r="H90" s="2">
        <v>-11871</v>
      </c>
    </row>
    <row r="91" spans="1:11" ht="23.15" customHeight="1">
      <c r="A91" s="73" t="s">
        <v>56</v>
      </c>
      <c r="B91" s="75"/>
      <c r="C91" s="56"/>
      <c r="F91" s="2">
        <v>-9769</v>
      </c>
      <c r="G91" s="58"/>
      <c r="H91" s="2">
        <v>-7872</v>
      </c>
    </row>
    <row r="92" spans="1:11" ht="23.15" customHeight="1">
      <c r="A92" s="73" t="s">
        <v>131</v>
      </c>
      <c r="B92" s="75"/>
      <c r="C92" s="56"/>
      <c r="F92" s="2"/>
      <c r="G92" s="58"/>
      <c r="H92" s="2"/>
    </row>
    <row r="93" spans="1:11" ht="23.15" customHeight="1">
      <c r="A93" s="81" t="s">
        <v>53</v>
      </c>
      <c r="B93" s="75"/>
      <c r="C93" s="56"/>
      <c r="F93" s="2">
        <v>-73634</v>
      </c>
      <c r="G93" s="58"/>
      <c r="H93" s="2">
        <v>-9761</v>
      </c>
    </row>
    <row r="94" spans="1:11" ht="23.15" customHeight="1">
      <c r="A94" s="73" t="s">
        <v>57</v>
      </c>
      <c r="B94" s="75"/>
      <c r="C94" s="56"/>
      <c r="F94" s="2">
        <v>621</v>
      </c>
      <c r="G94" s="58"/>
      <c r="H94" s="2">
        <v>-1889</v>
      </c>
    </row>
    <row r="95" spans="1:11" ht="23.15" customHeight="1">
      <c r="A95" s="73" t="s">
        <v>90</v>
      </c>
      <c r="B95" s="75"/>
      <c r="C95" s="56"/>
      <c r="F95" s="63">
        <v>-697</v>
      </c>
      <c r="G95" s="58"/>
      <c r="H95" s="63">
        <v>-913</v>
      </c>
    </row>
    <row r="96" spans="1:11" ht="23.15" customHeight="1">
      <c r="A96" s="73" t="s">
        <v>34</v>
      </c>
      <c r="B96" s="75"/>
      <c r="C96" s="56"/>
      <c r="F96" s="2">
        <f t="shared" ref="F96:H96" si="0">SUM(F86:F95)</f>
        <v>159019</v>
      </c>
      <c r="G96" s="2"/>
      <c r="H96" s="2">
        <f t="shared" si="0"/>
        <v>169524</v>
      </c>
    </row>
    <row r="97" spans="1:11" ht="23.15" customHeight="1">
      <c r="A97" s="73" t="s">
        <v>149</v>
      </c>
      <c r="B97" s="75"/>
      <c r="C97" s="56"/>
      <c r="F97" s="2">
        <v>-7500</v>
      </c>
      <c r="G97" s="2"/>
      <c r="H97" s="2">
        <v>0</v>
      </c>
      <c r="I97" s="101"/>
    </row>
    <row r="98" spans="1:11" ht="23.15" customHeight="1">
      <c r="A98" s="73" t="s">
        <v>91</v>
      </c>
      <c r="B98" s="75"/>
      <c r="C98" s="56"/>
      <c r="F98" s="2">
        <v>-896</v>
      </c>
      <c r="G98" s="2"/>
      <c r="H98" s="2">
        <v>-6248</v>
      </c>
    </row>
    <row r="99" spans="1:11" ht="23.15" customHeight="1">
      <c r="A99" s="73" t="s">
        <v>105</v>
      </c>
      <c r="B99" s="75"/>
      <c r="C99" s="56"/>
      <c r="F99" s="2">
        <v>-7110</v>
      </c>
      <c r="G99" s="2"/>
      <c r="H99" s="2">
        <v>-4383</v>
      </c>
    </row>
    <row r="100" spans="1:11" ht="23.15" customHeight="1">
      <c r="A100" s="79" t="s">
        <v>95</v>
      </c>
      <c r="B100" s="75"/>
      <c r="C100" s="56"/>
      <c r="F100" s="60">
        <f>SUM(F96:F99)</f>
        <v>143513</v>
      </c>
      <c r="G100" s="58"/>
      <c r="H100" s="60">
        <f>SUM(H96:H99)</f>
        <v>158893</v>
      </c>
    </row>
    <row r="101" spans="1:11" ht="23.15" customHeight="1">
      <c r="A101" s="79"/>
      <c r="B101" s="75"/>
      <c r="C101" s="56"/>
      <c r="F101" s="58"/>
      <c r="G101" s="58"/>
      <c r="H101" s="1"/>
    </row>
    <row r="102" spans="1:11" s="5" customFormat="1" ht="23.15" customHeight="1">
      <c r="A102" s="73" t="s">
        <v>1</v>
      </c>
      <c r="B102" s="75"/>
      <c r="C102" s="53"/>
      <c r="D102" s="1"/>
      <c r="E102" s="1"/>
      <c r="G102" s="58"/>
      <c r="I102" s="74"/>
      <c r="K102" s="90"/>
    </row>
    <row r="103" spans="1:11" s="13" customFormat="1" ht="23.15" customHeight="1">
      <c r="A103" s="8"/>
      <c r="B103" s="8"/>
      <c r="C103" s="8"/>
      <c r="D103" s="8"/>
      <c r="E103" s="8"/>
      <c r="G103" s="8"/>
      <c r="H103" s="46" t="s">
        <v>66</v>
      </c>
      <c r="I103" s="94"/>
      <c r="K103" s="89"/>
    </row>
    <row r="104" spans="1:11" s="5" customFormat="1" ht="23.15" customHeight="1">
      <c r="A104" s="106" t="s">
        <v>80</v>
      </c>
      <c r="B104" s="106"/>
      <c r="C104" s="106"/>
      <c r="D104" s="106"/>
      <c r="E104" s="106"/>
      <c r="F104" s="106"/>
      <c r="G104" s="106"/>
      <c r="H104" s="106"/>
      <c r="I104" s="54"/>
      <c r="K104" s="90"/>
    </row>
    <row r="105" spans="1:11" s="5" customFormat="1" ht="23.15" customHeight="1">
      <c r="A105" s="78" t="s">
        <v>101</v>
      </c>
      <c r="B105" s="75"/>
      <c r="C105" s="53"/>
      <c r="D105" s="1"/>
      <c r="E105" s="1"/>
      <c r="F105" s="82"/>
      <c r="G105" s="83"/>
      <c r="H105" s="82"/>
      <c r="I105" s="54"/>
      <c r="K105" s="90"/>
    </row>
    <row r="106" spans="1:11" ht="23.15" customHeight="1">
      <c r="A106" s="106" t="s">
        <v>137</v>
      </c>
      <c r="B106" s="106"/>
      <c r="C106" s="106"/>
      <c r="D106" s="106"/>
      <c r="E106" s="106"/>
      <c r="F106" s="106"/>
      <c r="G106" s="106"/>
      <c r="H106" s="106"/>
    </row>
    <row r="107" spans="1:11" ht="23.15" customHeight="1">
      <c r="B107" s="75"/>
      <c r="C107" s="53"/>
      <c r="F107" s="82"/>
      <c r="G107" s="82"/>
      <c r="H107" s="46" t="s">
        <v>61</v>
      </c>
    </row>
    <row r="108" spans="1:11" ht="23.15" customHeight="1">
      <c r="A108" s="5"/>
      <c r="B108" s="5"/>
      <c r="C108" s="5"/>
      <c r="D108" s="5"/>
      <c r="E108" s="52"/>
      <c r="F108" s="7">
        <v>2019</v>
      </c>
      <c r="G108" s="5"/>
      <c r="H108" s="7">
        <v>2018</v>
      </c>
    </row>
    <row r="109" spans="1:11" ht="23.15" customHeight="1">
      <c r="A109" s="79" t="s">
        <v>35</v>
      </c>
      <c r="B109" s="75"/>
      <c r="C109" s="56"/>
      <c r="F109" s="2"/>
      <c r="G109" s="58"/>
      <c r="H109" s="2"/>
    </row>
    <row r="110" spans="1:11" ht="23.15" customHeight="1">
      <c r="A110" s="73" t="s">
        <v>145</v>
      </c>
      <c r="B110" s="75"/>
      <c r="C110" s="56"/>
      <c r="F110" s="2">
        <v>70708</v>
      </c>
      <c r="G110" s="58"/>
      <c r="H110" s="2">
        <v>-2422</v>
      </c>
    </row>
    <row r="111" spans="1:11" ht="23.15" customHeight="1">
      <c r="A111" s="73" t="s">
        <v>97</v>
      </c>
      <c r="B111" s="75"/>
      <c r="C111" s="56"/>
      <c r="F111" s="2">
        <v>-76141</v>
      </c>
      <c r="G111" s="58"/>
      <c r="H111" s="2">
        <v>-32229</v>
      </c>
      <c r="I111" s="99"/>
    </row>
    <row r="112" spans="1:11" ht="23.15" customHeight="1">
      <c r="A112" s="73" t="s">
        <v>98</v>
      </c>
      <c r="B112" s="75"/>
      <c r="C112" s="56"/>
      <c r="F112" s="2">
        <v>-1480</v>
      </c>
      <c r="G112" s="58"/>
      <c r="H112" s="2">
        <v>-2926</v>
      </c>
    </row>
    <row r="113" spans="1:11" ht="23.15" customHeight="1">
      <c r="A113" s="73" t="s">
        <v>99</v>
      </c>
      <c r="B113" s="75"/>
      <c r="C113" s="56"/>
      <c r="F113" s="2">
        <v>3475</v>
      </c>
      <c r="G113" s="58"/>
      <c r="H113" s="2">
        <v>8131</v>
      </c>
    </row>
    <row r="114" spans="1:11" ht="23.15" customHeight="1">
      <c r="A114" s="73" t="s">
        <v>110</v>
      </c>
      <c r="B114" s="75"/>
      <c r="C114" s="56"/>
      <c r="F114" s="2">
        <v>1061</v>
      </c>
      <c r="G114" s="58"/>
      <c r="H114" s="2">
        <v>3134</v>
      </c>
    </row>
    <row r="115" spans="1:11" ht="23.15" customHeight="1">
      <c r="A115" s="79" t="s">
        <v>79</v>
      </c>
      <c r="B115" s="75"/>
      <c r="C115" s="56"/>
      <c r="F115" s="84">
        <f>SUM(F110:F114)</f>
        <v>-2377</v>
      </c>
      <c r="G115" s="3"/>
      <c r="H115" s="84">
        <f>SUM(H110:H114)</f>
        <v>-26312</v>
      </c>
    </row>
    <row r="116" spans="1:11" s="94" customFormat="1" ht="23.15" customHeight="1">
      <c r="A116" s="79" t="s">
        <v>36</v>
      </c>
      <c r="B116" s="75"/>
      <c r="C116" s="56"/>
      <c r="D116" s="1"/>
      <c r="E116" s="1"/>
      <c r="F116" s="2"/>
      <c r="G116" s="58"/>
      <c r="H116" s="2"/>
      <c r="K116" s="91"/>
    </row>
    <row r="117" spans="1:11" s="100" customFormat="1" ht="23.15" customHeight="1">
      <c r="A117" s="73" t="s">
        <v>135</v>
      </c>
      <c r="B117" s="75"/>
      <c r="C117" s="56"/>
      <c r="D117" s="1"/>
      <c r="E117" s="1"/>
      <c r="F117" s="2">
        <v>0</v>
      </c>
      <c r="G117" s="58"/>
      <c r="H117" s="2">
        <v>-50000</v>
      </c>
      <c r="K117" s="91"/>
    </row>
    <row r="118" spans="1:11" s="94" customFormat="1" ht="23.15" customHeight="1">
      <c r="A118" s="56" t="s">
        <v>106</v>
      </c>
      <c r="B118" s="75"/>
      <c r="C118" s="56"/>
      <c r="D118" s="1"/>
      <c r="E118" s="1"/>
      <c r="F118" s="2">
        <v>-32460</v>
      </c>
      <c r="G118" s="58"/>
      <c r="H118" s="2">
        <v>-32460</v>
      </c>
      <c r="K118" s="91"/>
    </row>
    <row r="119" spans="1:11" s="94" customFormat="1" ht="23.15" customHeight="1">
      <c r="A119" s="73" t="s">
        <v>117</v>
      </c>
      <c r="B119" s="75"/>
      <c r="C119" s="56"/>
      <c r="D119" s="1"/>
      <c r="E119" s="1"/>
      <c r="F119" s="61">
        <v>-2494</v>
      </c>
      <c r="G119" s="58"/>
      <c r="H119" s="61">
        <v>-2407</v>
      </c>
      <c r="K119" s="91"/>
    </row>
    <row r="120" spans="1:11" s="94" customFormat="1" ht="23.15" customHeight="1">
      <c r="A120" s="73" t="s">
        <v>111</v>
      </c>
      <c r="B120" s="75"/>
      <c r="C120" s="56"/>
      <c r="D120" s="1"/>
      <c r="E120" s="1"/>
      <c r="F120" s="61">
        <v>-155880</v>
      </c>
      <c r="G120" s="58"/>
      <c r="H120" s="61">
        <v>-142890</v>
      </c>
      <c r="K120" s="91"/>
    </row>
    <row r="121" spans="1:11" s="94" customFormat="1" ht="23.15" customHeight="1">
      <c r="A121" s="79" t="s">
        <v>125</v>
      </c>
      <c r="B121" s="75"/>
      <c r="C121" s="56"/>
      <c r="D121" s="1"/>
      <c r="E121" s="1"/>
      <c r="F121" s="84">
        <f>SUM(F117:F120)</f>
        <v>-190834</v>
      </c>
      <c r="G121" s="3"/>
      <c r="H121" s="84">
        <f>SUM(H117:H120)</f>
        <v>-227757</v>
      </c>
      <c r="K121" s="91"/>
    </row>
    <row r="122" spans="1:11" s="94" customFormat="1" ht="23.15" customHeight="1">
      <c r="A122" s="79" t="s">
        <v>132</v>
      </c>
      <c r="B122" s="75"/>
      <c r="C122" s="56"/>
      <c r="D122" s="1"/>
      <c r="E122" s="1"/>
      <c r="F122" s="61">
        <f>SUM(F100,F115,F121)</f>
        <v>-49698</v>
      </c>
      <c r="G122" s="58"/>
      <c r="H122" s="61">
        <f>SUM(H100,H115,H121)</f>
        <v>-95176</v>
      </c>
      <c r="K122" s="91"/>
    </row>
    <row r="123" spans="1:11" s="94" customFormat="1" ht="23.15" customHeight="1">
      <c r="A123" s="73" t="s">
        <v>64</v>
      </c>
      <c r="B123" s="75"/>
      <c r="C123" s="56"/>
      <c r="D123" s="1"/>
      <c r="E123" s="1"/>
      <c r="F123" s="2">
        <v>322257</v>
      </c>
      <c r="G123" s="2"/>
      <c r="H123" s="2">
        <v>575991</v>
      </c>
      <c r="K123" s="91"/>
    </row>
    <row r="124" spans="1:11" s="94" customFormat="1" ht="23.15" customHeight="1" thickBot="1">
      <c r="A124" s="79" t="s">
        <v>65</v>
      </c>
      <c r="B124" s="75"/>
      <c r="C124" s="56"/>
      <c r="D124" s="1"/>
      <c r="E124" s="1"/>
      <c r="F124" s="65">
        <f>SUM(F122:F123)</f>
        <v>272559</v>
      </c>
      <c r="G124" s="58"/>
      <c r="H124" s="65">
        <f>SUM(H122:H123)</f>
        <v>480815</v>
      </c>
      <c r="K124" s="91"/>
    </row>
    <row r="125" spans="1:11" s="94" customFormat="1" ht="23.15" customHeight="1" thickTop="1">
      <c r="A125" s="56"/>
      <c r="B125" s="75"/>
      <c r="C125" s="56"/>
      <c r="D125" s="58"/>
      <c r="E125" s="58"/>
      <c r="F125" s="58">
        <f>SUM(F124-BS!F9)</f>
        <v>0</v>
      </c>
      <c r="G125" s="2"/>
      <c r="H125" s="58"/>
      <c r="K125" s="91"/>
    </row>
    <row r="126" spans="1:11" s="94" customFormat="1" ht="23.15" customHeight="1">
      <c r="A126" s="56" t="s">
        <v>109</v>
      </c>
      <c r="B126" s="75"/>
      <c r="C126" s="56"/>
      <c r="D126" s="58"/>
      <c r="E126" s="58"/>
      <c r="F126" s="58"/>
      <c r="G126" s="2"/>
      <c r="H126" s="58"/>
      <c r="K126" s="91"/>
    </row>
    <row r="127" spans="1:11" s="94" customFormat="1" ht="23.15" customHeight="1">
      <c r="A127" s="56" t="s">
        <v>136</v>
      </c>
      <c r="B127" s="75"/>
      <c r="C127" s="56"/>
      <c r="D127" s="58"/>
      <c r="E127" s="58"/>
      <c r="F127" s="58">
        <v>6494</v>
      </c>
      <c r="G127" s="2"/>
      <c r="H127" s="58">
        <v>-123</v>
      </c>
      <c r="K127" s="91"/>
    </row>
    <row r="128" spans="1:11" s="94" customFormat="1" ht="23.15" customHeight="1">
      <c r="A128" s="56" t="s">
        <v>112</v>
      </c>
      <c r="B128" s="75"/>
      <c r="C128" s="56"/>
      <c r="D128" s="58"/>
      <c r="E128" s="58"/>
      <c r="F128" s="58">
        <v>1671</v>
      </c>
      <c r="G128" s="2"/>
      <c r="H128" s="58">
        <v>348</v>
      </c>
      <c r="K128" s="91"/>
    </row>
    <row r="129" spans="1:11" s="103" customFormat="1" ht="23.15" customHeight="1">
      <c r="A129" s="56" t="s">
        <v>146</v>
      </c>
      <c r="B129" s="75"/>
      <c r="C129" s="56"/>
      <c r="D129" s="58"/>
      <c r="E129" s="58"/>
      <c r="F129" s="58">
        <v>2406</v>
      </c>
      <c r="G129" s="2"/>
      <c r="H129" s="58">
        <v>0</v>
      </c>
      <c r="K129" s="91"/>
    </row>
    <row r="130" spans="1:11" s="94" customFormat="1" ht="23.15" customHeight="1">
      <c r="A130" s="56" t="s">
        <v>118</v>
      </c>
      <c r="B130" s="75"/>
      <c r="C130" s="56"/>
      <c r="D130" s="58"/>
      <c r="E130" s="58"/>
      <c r="F130" s="58">
        <v>6311</v>
      </c>
      <c r="G130" s="2"/>
      <c r="H130" s="58">
        <v>8605</v>
      </c>
      <c r="K130" s="91"/>
    </row>
    <row r="131" spans="1:11" s="94" customFormat="1" ht="23.15" customHeight="1">
      <c r="A131" s="56"/>
      <c r="B131" s="75"/>
      <c r="C131" s="56"/>
      <c r="D131" s="58"/>
      <c r="E131" s="58"/>
      <c r="F131" s="58"/>
      <c r="G131" s="2"/>
      <c r="H131" s="58"/>
      <c r="K131" s="91"/>
    </row>
    <row r="132" spans="1:11" s="94" customFormat="1" ht="23.15" customHeight="1">
      <c r="A132" s="73" t="s">
        <v>37</v>
      </c>
      <c r="B132" s="75"/>
      <c r="C132" s="56"/>
      <c r="D132" s="56"/>
      <c r="E132" s="56"/>
      <c r="F132" s="67"/>
      <c r="G132" s="1"/>
      <c r="H132" s="56"/>
      <c r="K132" s="91"/>
    </row>
  </sheetData>
  <mergeCells count="10">
    <mergeCell ref="A70:H70"/>
    <mergeCell ref="A106:H106"/>
    <mergeCell ref="A2:H2"/>
    <mergeCell ref="A3:H3"/>
    <mergeCell ref="A4:H4"/>
    <mergeCell ref="A68:H68"/>
    <mergeCell ref="A104:H104"/>
    <mergeCell ref="A35:H35"/>
    <mergeCell ref="A36:H36"/>
    <mergeCell ref="A37:H37"/>
  </mergeCells>
  <printOptions gridLinesSet="0"/>
  <pageMargins left="0.9" right="0.25" top="0.78740157480314998" bottom="0.23622047244094499" header="0.196850393700787" footer="0.196850393700787"/>
  <pageSetup paperSize="9" scale="93" orientation="portrait" r:id="rId1"/>
  <headerFooter alignWithMargins="0"/>
  <rowBreaks count="3" manualBreakCount="3">
    <brk id="33" max="8" man="1"/>
    <brk id="66" max="13" man="1"/>
    <brk id="102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showGridLines="0" view="pageBreakPreview" zoomScale="80" zoomScaleNormal="100" zoomScaleSheetLayoutView="80" workbookViewId="0">
      <selection activeCell="A5" sqref="A5:K5"/>
    </sheetView>
  </sheetViews>
  <sheetFormatPr defaultColWidth="9.1796875" defaultRowHeight="21.75" customHeight="1"/>
  <cols>
    <col min="1" max="1" width="40" style="1" customWidth="1"/>
    <col min="2" max="2" width="1.453125" style="1" customWidth="1"/>
    <col min="3" max="3" width="15.1796875" style="1" customWidth="1"/>
    <col min="4" max="4" width="1.81640625" style="1" customWidth="1"/>
    <col min="5" max="5" width="15.1796875" style="1" customWidth="1"/>
    <col min="6" max="6" width="1.81640625" style="1" customWidth="1"/>
    <col min="7" max="7" width="15.1796875" style="1" customWidth="1"/>
    <col min="8" max="8" width="1.81640625" style="1" customWidth="1"/>
    <col min="9" max="9" width="15.1796875" style="1" customWidth="1"/>
    <col min="10" max="10" width="1.81640625" style="1" customWidth="1"/>
    <col min="11" max="11" width="15.1796875" style="1" customWidth="1"/>
    <col min="12" max="16384" width="9.1796875" style="1"/>
  </cols>
  <sheetData>
    <row r="1" spans="1:13" ht="21.75" customHeight="1">
      <c r="A1" s="8"/>
      <c r="B1" s="13"/>
      <c r="C1" s="13"/>
      <c r="D1" s="13"/>
      <c r="E1" s="13"/>
      <c r="F1" s="13"/>
      <c r="G1" s="13"/>
      <c r="H1" s="13"/>
      <c r="I1" s="13"/>
      <c r="J1" s="13"/>
      <c r="K1" s="46" t="s">
        <v>66</v>
      </c>
    </row>
    <row r="2" spans="1:13" ht="21.75" customHeight="1">
      <c r="A2" s="106" t="s">
        <v>80</v>
      </c>
      <c r="B2" s="106"/>
      <c r="C2" s="106"/>
      <c r="D2" s="106"/>
      <c r="E2" s="106"/>
      <c r="F2" s="106"/>
      <c r="G2" s="106"/>
      <c r="H2" s="106"/>
      <c r="I2" s="106"/>
      <c r="J2" s="106"/>
      <c r="K2" s="13"/>
    </row>
    <row r="3" spans="1:13" ht="21.75" customHeight="1">
      <c r="A3" s="8" t="s">
        <v>78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3" ht="21.75" customHeight="1">
      <c r="A4" s="106" t="s">
        <v>137</v>
      </c>
      <c r="B4" s="106"/>
      <c r="C4" s="106"/>
      <c r="D4" s="106"/>
      <c r="E4" s="106"/>
      <c r="F4" s="106"/>
      <c r="G4" s="106"/>
      <c r="H4" s="106"/>
      <c r="I4" s="8"/>
      <c r="J4" s="8"/>
      <c r="K4" s="13"/>
      <c r="M4" s="13"/>
    </row>
    <row r="5" spans="1:13" ht="21.75" customHeight="1">
      <c r="A5" s="107" t="s">
        <v>61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</row>
    <row r="6" spans="1:13" ht="21.75" customHeight="1">
      <c r="C6" s="12" t="s">
        <v>92</v>
      </c>
      <c r="E6" s="12"/>
      <c r="G6" s="108" t="s">
        <v>39</v>
      </c>
      <c r="H6" s="108"/>
      <c r="I6" s="108"/>
      <c r="K6" s="6" t="s">
        <v>2</v>
      </c>
    </row>
    <row r="7" spans="1:13" s="9" customFormat="1" ht="21.75" customHeight="1">
      <c r="C7" s="12" t="s">
        <v>42</v>
      </c>
      <c r="D7" s="12"/>
      <c r="E7" s="12"/>
      <c r="F7" s="12"/>
      <c r="G7" s="9" t="s">
        <v>123</v>
      </c>
      <c r="K7" s="6" t="s">
        <v>69</v>
      </c>
    </row>
    <row r="8" spans="1:13" s="9" customFormat="1" ht="21.75" customHeight="1">
      <c r="A8" s="14"/>
      <c r="B8" s="15"/>
      <c r="C8" s="97" t="s">
        <v>3</v>
      </c>
      <c r="D8" s="12"/>
      <c r="E8" s="97" t="s">
        <v>87</v>
      </c>
      <c r="F8" s="12"/>
      <c r="G8" s="97" t="s">
        <v>45</v>
      </c>
      <c r="I8" s="97" t="s">
        <v>43</v>
      </c>
      <c r="J8" s="12"/>
      <c r="K8" s="7" t="s">
        <v>68</v>
      </c>
    </row>
    <row r="9" spans="1:13" s="9" customFormat="1" ht="21.75" customHeight="1">
      <c r="A9" s="79" t="s">
        <v>134</v>
      </c>
      <c r="B9" s="15"/>
      <c r="C9" s="3">
        <v>259800</v>
      </c>
      <c r="D9" s="16"/>
      <c r="E9" s="3">
        <v>464870</v>
      </c>
      <c r="F9" s="16"/>
      <c r="G9" s="3">
        <v>26850</v>
      </c>
      <c r="H9" s="3"/>
      <c r="I9" s="3">
        <v>933186</v>
      </c>
      <c r="J9" s="16"/>
      <c r="K9" s="16">
        <f>SUM(C9:I9)</f>
        <v>1684706</v>
      </c>
    </row>
    <row r="10" spans="1:13" s="9" customFormat="1" ht="21.75" customHeight="1">
      <c r="A10" s="1" t="s">
        <v>143</v>
      </c>
      <c r="B10" s="15"/>
      <c r="C10" s="3">
        <v>0</v>
      </c>
      <c r="D10" s="16"/>
      <c r="E10" s="3">
        <v>0</v>
      </c>
      <c r="F10" s="16"/>
      <c r="G10" s="3">
        <v>0</v>
      </c>
      <c r="H10" s="3"/>
      <c r="I10" s="3">
        <v>-142890</v>
      </c>
      <c r="J10" s="16"/>
      <c r="K10" s="16">
        <f>SUM(C10:I10)</f>
        <v>-142890</v>
      </c>
    </row>
    <row r="11" spans="1:13" s="9" customFormat="1" ht="21.75" customHeight="1">
      <c r="A11" s="1" t="s">
        <v>63</v>
      </c>
      <c r="B11" s="15"/>
      <c r="C11" s="4">
        <v>0</v>
      </c>
      <c r="D11" s="16"/>
      <c r="E11" s="4">
        <v>0</v>
      </c>
      <c r="F11" s="16"/>
      <c r="G11" s="4" t="s">
        <v>73</v>
      </c>
      <c r="H11" s="3"/>
      <c r="I11" s="4">
        <f>SUM('PL&amp;CF'!H58)</f>
        <v>116310</v>
      </c>
      <c r="J11" s="16"/>
      <c r="K11" s="17">
        <f>SUM(C11:I11)</f>
        <v>116310</v>
      </c>
    </row>
    <row r="12" spans="1:13" s="9" customFormat="1" ht="21.75" customHeight="1" thickBot="1">
      <c r="A12" s="8" t="s">
        <v>133</v>
      </c>
      <c r="B12" s="15"/>
      <c r="C12" s="10">
        <f>SUM(C9:C11)</f>
        <v>259800</v>
      </c>
      <c r="D12" s="16"/>
      <c r="E12" s="10">
        <f>SUM(E9:E11)</f>
        <v>464870</v>
      </c>
      <c r="F12" s="16"/>
      <c r="G12" s="10">
        <f>SUM(G9:G11)</f>
        <v>26850</v>
      </c>
      <c r="H12" s="3"/>
      <c r="I12" s="10">
        <f>SUM(I9:I11)</f>
        <v>906606</v>
      </c>
      <c r="J12" s="16"/>
      <c r="K12" s="10">
        <f>SUM(K9:K11)</f>
        <v>1658126</v>
      </c>
    </row>
    <row r="13" spans="1:13" s="9" customFormat="1" ht="21.75" customHeight="1" thickTop="1">
      <c r="A13" s="1"/>
      <c r="B13" s="15"/>
      <c r="C13" s="3"/>
      <c r="D13" s="16"/>
      <c r="E13" s="3"/>
      <c r="F13" s="16"/>
      <c r="G13" s="3"/>
      <c r="H13" s="3"/>
      <c r="I13" s="3"/>
      <c r="J13" s="16"/>
      <c r="K13" s="16"/>
    </row>
    <row r="14" spans="1:13" s="9" customFormat="1" ht="21.75" customHeight="1">
      <c r="A14" s="79" t="s">
        <v>142</v>
      </c>
      <c r="B14" s="15"/>
      <c r="C14" s="3">
        <v>259800</v>
      </c>
      <c r="D14" s="16"/>
      <c r="E14" s="3">
        <v>464870</v>
      </c>
      <c r="F14" s="16"/>
      <c r="G14" s="3">
        <v>26850</v>
      </c>
      <c r="H14" s="3"/>
      <c r="I14" s="3">
        <v>932579</v>
      </c>
      <c r="J14" s="16"/>
      <c r="K14" s="16">
        <f>SUM(C14:I14)</f>
        <v>1684099</v>
      </c>
    </row>
    <row r="15" spans="1:13" s="9" customFormat="1" ht="21.75" customHeight="1">
      <c r="A15" s="1" t="s">
        <v>143</v>
      </c>
      <c r="B15" s="15"/>
      <c r="C15" s="3">
        <v>0</v>
      </c>
      <c r="D15" s="16"/>
      <c r="E15" s="3">
        <v>0</v>
      </c>
      <c r="F15" s="16"/>
      <c r="G15" s="3">
        <v>0</v>
      </c>
      <c r="H15" s="3"/>
      <c r="I15" s="3">
        <v>-155880</v>
      </c>
      <c r="J15" s="16"/>
      <c r="K15" s="16">
        <f>SUM(C15:I15)</f>
        <v>-155880</v>
      </c>
    </row>
    <row r="16" spans="1:13" ht="21.75" customHeight="1">
      <c r="A16" s="1" t="s">
        <v>63</v>
      </c>
      <c r="B16" s="8"/>
      <c r="C16" s="4">
        <v>0</v>
      </c>
      <c r="D16" s="16"/>
      <c r="E16" s="4">
        <v>0</v>
      </c>
      <c r="F16" s="16"/>
      <c r="G16" s="4">
        <v>0</v>
      </c>
      <c r="H16" s="3"/>
      <c r="I16" s="4">
        <f>SUM('PL&amp;CF'!F58)</f>
        <v>130058</v>
      </c>
      <c r="J16" s="16"/>
      <c r="K16" s="17">
        <f>SUM(C16:I16)</f>
        <v>130058</v>
      </c>
      <c r="L16" s="11"/>
    </row>
    <row r="17" spans="1:12" ht="21.75" customHeight="1" thickBot="1">
      <c r="A17" s="8" t="s">
        <v>138</v>
      </c>
      <c r="C17" s="10">
        <f>SUM(C14:C16)</f>
        <v>259800</v>
      </c>
      <c r="D17" s="3"/>
      <c r="E17" s="10">
        <f>SUM(E14:E16)</f>
        <v>464870</v>
      </c>
      <c r="F17" s="3"/>
      <c r="G17" s="10">
        <f>SUM(G14:G16)</f>
        <v>26850</v>
      </c>
      <c r="H17" s="3"/>
      <c r="I17" s="10">
        <f>SUM(I14:I16)</f>
        <v>906757</v>
      </c>
      <c r="J17" s="3"/>
      <c r="K17" s="10">
        <f>SUM(K14:K16)</f>
        <v>1658277</v>
      </c>
      <c r="L17" s="11"/>
    </row>
    <row r="18" spans="1:12" ht="9.75" customHeight="1" thickTop="1">
      <c r="A18" s="8"/>
      <c r="C18" s="3"/>
      <c r="D18" s="3"/>
      <c r="E18" s="3"/>
      <c r="F18" s="3"/>
      <c r="G18" s="3"/>
      <c r="H18" s="3"/>
      <c r="I18" s="3"/>
      <c r="J18" s="3"/>
      <c r="K18" s="3"/>
      <c r="L18" s="11"/>
    </row>
    <row r="19" spans="1:12" ht="21.75" customHeight="1">
      <c r="A19" s="8"/>
      <c r="C19" s="3">
        <f>SUM(C14-BS!H60)</f>
        <v>0</v>
      </c>
      <c r="D19" s="3"/>
      <c r="E19" s="3">
        <f>SUM(E14-BS!H61)</f>
        <v>0</v>
      </c>
      <c r="F19" s="3"/>
      <c r="G19" s="3">
        <f>SUM(G14-BS!H63)</f>
        <v>0</v>
      </c>
      <c r="H19" s="3"/>
      <c r="I19" s="3">
        <f>SUM(I14-BS!H64)</f>
        <v>0</v>
      </c>
      <c r="J19" s="3"/>
      <c r="K19" s="3">
        <f>SUM(K14-BS!H65)</f>
        <v>0</v>
      </c>
      <c r="L19" s="11"/>
    </row>
    <row r="20" spans="1:12" ht="21.75" customHeight="1">
      <c r="A20" s="8"/>
      <c r="C20" s="3">
        <f>SUM(C17-BS!F60)</f>
        <v>0</v>
      </c>
      <c r="D20" s="3"/>
      <c r="E20" s="3">
        <f>SUM(E17-BS!F61)</f>
        <v>0</v>
      </c>
      <c r="F20" s="3"/>
      <c r="G20" s="3">
        <f>SUM(G17-BS!F63)</f>
        <v>0</v>
      </c>
      <c r="H20" s="3"/>
      <c r="I20" s="3">
        <f>SUM(I17-BS!F64)</f>
        <v>0</v>
      </c>
      <c r="J20" s="3"/>
      <c r="K20" s="3">
        <f>SUM(K17-BS!F65)</f>
        <v>0</v>
      </c>
      <c r="L20" s="11"/>
    </row>
    <row r="21" spans="1:12" ht="21.75" customHeight="1">
      <c r="A21" s="1" t="s">
        <v>1</v>
      </c>
      <c r="C21" s="3"/>
      <c r="D21" s="3"/>
      <c r="E21" s="3"/>
      <c r="F21" s="3"/>
      <c r="G21" s="3"/>
      <c r="H21" s="3"/>
      <c r="I21" s="3"/>
      <c r="J21" s="3"/>
      <c r="K21" s="3"/>
      <c r="L21" s="11"/>
    </row>
    <row r="22" spans="1:12" ht="21.75" customHeight="1">
      <c r="C22" s="2"/>
      <c r="E22" s="2"/>
      <c r="G22" s="2"/>
      <c r="I22" s="2"/>
      <c r="K22" s="2"/>
      <c r="L22" s="11"/>
    </row>
    <row r="23" spans="1:12" ht="21.75" customHeight="1">
      <c r="L23" s="11"/>
    </row>
  </sheetData>
  <mergeCells count="4">
    <mergeCell ref="A2:J2"/>
    <mergeCell ref="A4:H4"/>
    <mergeCell ref="A5:K5"/>
    <mergeCell ref="G6:I6"/>
  </mergeCells>
  <pageMargins left="0.94685039400000004" right="0.196850393700787" top="0.74803149606299202" bottom="0.74803149606299202" header="0.31496062992126" footer="0.31496062992126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PL&amp;CF</vt:lpstr>
      <vt:lpstr>SE</vt:lpstr>
      <vt:lpstr>BS!Print_Area</vt:lpstr>
      <vt:lpstr>'PL&amp;CF'!Print_Area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Suppapitch Koson</cp:lastModifiedBy>
  <cp:lastPrinted>2019-05-03T09:22:07Z</cp:lastPrinted>
  <dcterms:created xsi:type="dcterms:W3CDTF">2001-01-10T04:49:56Z</dcterms:created>
  <dcterms:modified xsi:type="dcterms:W3CDTF">2019-05-07T10:59:46Z</dcterms:modified>
</cp:coreProperties>
</file>