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19\Q1.62\"/>
    </mc:Choice>
  </mc:AlternateContent>
  <bookViews>
    <workbookView xWindow="0" yWindow="0" windowWidth="20490" windowHeight="7365"/>
  </bookViews>
  <sheets>
    <sheet name="assets" sheetId="26" r:id="rId1"/>
    <sheet name="SI (3M)" sheetId="24" r:id="rId2"/>
    <sheet name="SCI (3M)" sheetId="25" r:id="rId3"/>
    <sheet name="SCE(Conso)" sheetId="17" r:id="rId4"/>
    <sheet name="SCE(Separate)" sheetId="23" r:id="rId5"/>
    <sheet name="SCF" sheetId="27" r:id="rId6"/>
    <sheet name="SI (9M)" sheetId="20" state="hidden" r:id="rId7"/>
    <sheet name="SCI (9M)" sheetId="21" state="hidden" r:id="rId8"/>
  </sheets>
  <definedNames>
    <definedName name="_xlnm._FilterDatabase" localSheetId="1" hidden="1">'SI (3M)'!$A$1:$M$28</definedName>
    <definedName name="_xlnm._FilterDatabase" localSheetId="6" hidden="1">'SI (9M)'!$A$1:$N$51</definedName>
    <definedName name="_xlnm.Print_Area" localSheetId="5">SCF!$A$1:$I$95</definedName>
    <definedName name="Z_62C88142_195A_406E_A347_1C61EA880C0D_.wvu.PrintArea" localSheetId="3" hidden="1">'SCE(Conso)'!#REF!</definedName>
    <definedName name="Z_62C88142_195A_406E_A347_1C61EA880C0D_.wvu.PrintArea" localSheetId="5" hidden="1">SCF!#REF!</definedName>
    <definedName name="Z_62C88142_195A_406E_A347_1C61EA880C0D_.wvu.PrintArea" localSheetId="2" hidden="1">'SCI (3M)'!#REF!</definedName>
    <definedName name="Z_62C88142_195A_406E_A347_1C61EA880C0D_.wvu.PrintArea" localSheetId="7" hidden="1">'SCI (9M)'!#REF!</definedName>
    <definedName name="Z_62C88142_195A_406E_A347_1C61EA880C0D_.wvu.PrintArea" localSheetId="1" hidden="1">'SI (3M)'!#REF!</definedName>
    <definedName name="Z_62C88142_195A_406E_A347_1C61EA880C0D_.wvu.PrintArea" localSheetId="6" hidden="1">'SI (9M)'!#REF!</definedName>
    <definedName name="Z_62C88142_195A_406E_A347_1C61EA880C0D_.wvu.Rows" localSheetId="3" hidden="1">'SCE(Conso)'!#REF!</definedName>
    <definedName name="Z_8AE384D2_954E_4FC4_9E7B_72B2DA3D2D3A_.wvu.PrintArea" localSheetId="3" hidden="1">'SCE(Conso)'!#REF!</definedName>
    <definedName name="Z_8AE384D2_954E_4FC4_9E7B_72B2DA3D2D3A_.wvu.PrintArea" localSheetId="5" hidden="1">SCF!#REF!</definedName>
    <definedName name="Z_8AE384D2_954E_4FC4_9E7B_72B2DA3D2D3A_.wvu.Rows" localSheetId="2" hidden="1">'SCI (3M)'!#REF!</definedName>
    <definedName name="Z_8AE384D2_954E_4FC4_9E7B_72B2DA3D2D3A_.wvu.Rows" localSheetId="7" hidden="1">'SCI (9M)'!#REF!</definedName>
    <definedName name="Z_8AE384D2_954E_4FC4_9E7B_72B2DA3D2D3A_.wvu.Rows" localSheetId="1" hidden="1">'SI (3M)'!#REF!</definedName>
    <definedName name="Z_8AE384D2_954E_4FC4_9E7B_72B2DA3D2D3A_.wvu.Rows" localSheetId="6" hidden="1">'SI (9M)'!#REF!</definedName>
    <definedName name="Z_DFBF4CAE_57D7_4172_8C3A_8E3DF4930C4B_.wvu.PrintArea" localSheetId="3" hidden="1">'SCE(Conso)'!#REF!</definedName>
    <definedName name="Z_DFBF4CAE_57D7_4172_8C3A_8E3DF4930C4B_.wvu.PrintArea" localSheetId="5" hidden="1">SCF!#REF!</definedName>
    <definedName name="Z_DFBF4CAE_57D7_4172_8C3A_8E3DF4930C4B_.wvu.Rows" localSheetId="2" hidden="1">'SCI (3M)'!#REF!</definedName>
    <definedName name="Z_DFBF4CAE_57D7_4172_8C3A_8E3DF4930C4B_.wvu.Rows" localSheetId="7" hidden="1">'SCI (9M)'!#REF!</definedName>
    <definedName name="Z_DFBF4CAE_57D7_4172_8C3A_8E3DF4930C4B_.wvu.Rows" localSheetId="1" hidden="1">'SI (3M)'!#REF!</definedName>
    <definedName name="Z_DFBF4CAE_57D7_4172_8C3A_8E3DF4930C4B_.wvu.Rows" localSheetId="6" hidden="1">'SI (9M)'!#REF!</definedName>
    <definedName name="Z_E1DB4DD3_3D3D_4C8E_ADFF_122E3B5E40F3_.wvu.PrintArea" localSheetId="3" hidden="1">'SCE(Conso)'!#REF!</definedName>
    <definedName name="Z_E1DB4DD3_3D3D_4C8E_ADFF_122E3B5E40F3_.wvu.PrintArea" localSheetId="5" hidden="1">SCF!#REF!</definedName>
    <definedName name="Z_E1DB4DD3_3D3D_4C8E_ADFF_122E3B5E40F3_.wvu.PrintArea" localSheetId="2" hidden="1">'SCI (3M)'!#REF!</definedName>
    <definedName name="Z_E1DB4DD3_3D3D_4C8E_ADFF_122E3B5E40F3_.wvu.PrintArea" localSheetId="7" hidden="1">'SCI (9M)'!#REF!</definedName>
    <definedName name="Z_E1DB4DD3_3D3D_4C8E_ADFF_122E3B5E40F3_.wvu.PrintArea" localSheetId="1" hidden="1">'SI (3M)'!#REF!</definedName>
    <definedName name="Z_E1DB4DD3_3D3D_4C8E_ADFF_122E3B5E40F3_.wvu.PrintArea" localSheetId="6" hidden="1">'SI (9M)'!#REF!</definedName>
    <definedName name="Z_E1DB4DD3_3D3D_4C8E_ADFF_122E3B5E40F3_.wvu.Rows" localSheetId="2" hidden="1">'SCI (3M)'!#REF!</definedName>
    <definedName name="Z_E1DB4DD3_3D3D_4C8E_ADFF_122E3B5E40F3_.wvu.Rows" localSheetId="7" hidden="1">'SCI (9M)'!#REF!</definedName>
    <definedName name="Z_E1DB4DD3_3D3D_4C8E_ADFF_122E3B5E40F3_.wvu.Rows" localSheetId="1" hidden="1">'SI (3M)'!#REF!</definedName>
    <definedName name="Z_E1DB4DD3_3D3D_4C8E_ADFF_122E3B5E40F3_.wvu.Rows" localSheetId="6" hidden="1">'SI (9M)'!#REF!</definedName>
  </definedNames>
  <calcPr calcId="162913" calcOnSave="0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</workbook>
</file>

<file path=xl/calcChain.xml><?xml version="1.0" encoding="utf-8"?>
<calcChain xmlns="http://schemas.openxmlformats.org/spreadsheetml/2006/main">
  <c r="W16" i="17" l="1"/>
  <c r="AA16" i="17" s="1"/>
  <c r="Q29" i="17"/>
  <c r="U27" i="17"/>
  <c r="U29" i="17" s="1"/>
  <c r="U24" i="17"/>
  <c r="U19" i="17"/>
  <c r="U16" i="17"/>
  <c r="U30" i="17" l="1"/>
  <c r="I84" i="27"/>
  <c r="G84" i="27"/>
  <c r="E84" i="27"/>
  <c r="C84" i="27"/>
  <c r="O29" i="17" l="1"/>
  <c r="O30" i="17" s="1"/>
  <c r="O21" i="17"/>
  <c r="O22" i="17" l="1"/>
  <c r="D37" i="24"/>
  <c r="F37" i="24"/>
  <c r="H37" i="24"/>
  <c r="J37" i="24"/>
  <c r="I30" i="27" l="1"/>
  <c r="G30" i="27"/>
  <c r="E30" i="27"/>
  <c r="C30" i="27"/>
  <c r="C40" i="27" s="1"/>
  <c r="J20" i="24"/>
  <c r="H20" i="24"/>
  <c r="F20" i="24"/>
  <c r="D20" i="24"/>
  <c r="J27" i="23" l="1"/>
  <c r="B27" i="23"/>
  <c r="D27" i="23"/>
  <c r="F27" i="23"/>
  <c r="J21" i="23"/>
  <c r="B21" i="23"/>
  <c r="D21" i="23"/>
  <c r="F21" i="23"/>
  <c r="H20" i="23"/>
  <c r="H21" i="23" s="1"/>
  <c r="L19" i="23"/>
  <c r="L18" i="23"/>
  <c r="L17" i="23"/>
  <c r="W24" i="17"/>
  <c r="AA24" i="17" s="1"/>
  <c r="W25" i="17"/>
  <c r="AA25" i="17" s="1"/>
  <c r="W27" i="17"/>
  <c r="AA27" i="17" s="1"/>
  <c r="M29" i="17"/>
  <c r="M30" i="17" s="1"/>
  <c r="W19" i="17"/>
  <c r="AA19" i="17" s="1"/>
  <c r="W17" i="17"/>
  <c r="AA17" i="17" s="1"/>
  <c r="S21" i="17"/>
  <c r="S22" i="17" s="1"/>
  <c r="AA21" i="17"/>
  <c r="R21" i="17"/>
  <c r="Q21" i="17"/>
  <c r="N21" i="17"/>
  <c r="M21" i="17"/>
  <c r="M22" i="17" s="1"/>
  <c r="J19" i="25"/>
  <c r="H19" i="25"/>
  <c r="J14" i="25"/>
  <c r="H14" i="25"/>
  <c r="L20" i="23" l="1"/>
  <c r="L21" i="23" s="1"/>
  <c r="Q22" i="17"/>
  <c r="U21" i="17"/>
  <c r="U22" i="17" s="1"/>
  <c r="AA29" i="17"/>
  <c r="AA30" i="17" s="1"/>
  <c r="W29" i="17"/>
  <c r="W30" i="17" s="1"/>
  <c r="AA22" i="17"/>
  <c r="W22" i="17"/>
  <c r="R29" i="17"/>
  <c r="Q30" i="17"/>
  <c r="N29" i="17"/>
  <c r="Y29" i="17"/>
  <c r="Y30" i="17" s="1"/>
  <c r="I71" i="27" l="1"/>
  <c r="G71" i="27"/>
  <c r="E71" i="27"/>
  <c r="C71" i="27"/>
  <c r="D40" i="27"/>
  <c r="I40" i="27"/>
  <c r="I43" i="27" s="1"/>
  <c r="G40" i="27"/>
  <c r="G43" i="27" s="1"/>
  <c r="E40" i="27"/>
  <c r="E43" i="27" s="1"/>
  <c r="C43" i="27"/>
  <c r="G88" i="27" l="1"/>
  <c r="G90" i="27" s="1"/>
  <c r="I88" i="27"/>
  <c r="I90" i="27" s="1"/>
  <c r="E88" i="27"/>
  <c r="E90" i="27" s="1"/>
  <c r="C88" i="27"/>
  <c r="C90" i="27" s="1"/>
  <c r="C91" i="27" s="1"/>
  <c r="L25" i="23" l="1"/>
  <c r="E72" i="26" l="1"/>
  <c r="F14" i="25" l="1"/>
  <c r="D14" i="25"/>
  <c r="D19" i="25" l="1"/>
  <c r="C101" i="26" l="1"/>
  <c r="J13" i="24" l="1"/>
  <c r="J22" i="24" s="1"/>
  <c r="J24" i="24" s="1"/>
  <c r="H13" i="24"/>
  <c r="H22" i="24" s="1"/>
  <c r="H24" i="24" s="1"/>
  <c r="F13" i="24"/>
  <c r="F22" i="24" s="1"/>
  <c r="F24" i="24" s="1"/>
  <c r="D13" i="24"/>
  <c r="D22" i="24" s="1"/>
  <c r="D24" i="24" s="1"/>
  <c r="D38" i="24" l="1"/>
  <c r="D21" i="25"/>
  <c r="J38" i="24"/>
  <c r="J21" i="25"/>
  <c r="F38" i="24"/>
  <c r="F21" i="25"/>
  <c r="H38" i="24"/>
  <c r="H21" i="25"/>
  <c r="I101" i="26"/>
  <c r="I103" i="26" s="1"/>
  <c r="G101" i="26"/>
  <c r="G103" i="26" s="1"/>
  <c r="E101" i="26"/>
  <c r="E103" i="26" s="1"/>
  <c r="C103" i="26"/>
  <c r="I78" i="26"/>
  <c r="G78" i="26"/>
  <c r="E78" i="26"/>
  <c r="C78" i="26"/>
  <c r="I72" i="26"/>
  <c r="G72" i="26"/>
  <c r="C72" i="26"/>
  <c r="I32" i="26"/>
  <c r="G32" i="26"/>
  <c r="E32" i="26"/>
  <c r="C32" i="26"/>
  <c r="I20" i="26"/>
  <c r="I33" i="26" s="1"/>
  <c r="G20" i="26"/>
  <c r="E20" i="26"/>
  <c r="C20" i="26"/>
  <c r="I79" i="26" l="1"/>
  <c r="I104" i="26" s="1"/>
  <c r="E33" i="26"/>
  <c r="E79" i="26"/>
  <c r="E104" i="26" s="1"/>
  <c r="G79" i="26"/>
  <c r="G104" i="26" s="1"/>
  <c r="C79" i="26"/>
  <c r="C104" i="26" s="1"/>
  <c r="G33" i="26"/>
  <c r="C33" i="26"/>
  <c r="N34" i="20"/>
  <c r="N25" i="20"/>
  <c r="X48" i="20"/>
  <c r="X47" i="20"/>
  <c r="V48" i="20"/>
  <c r="V47" i="20"/>
  <c r="X40" i="20"/>
  <c r="V40" i="20"/>
  <c r="Y17" i="20"/>
  <c r="AA17" i="20"/>
  <c r="Y43" i="20"/>
  <c r="AA43" i="20"/>
  <c r="Y24" i="20"/>
  <c r="AA24" i="20"/>
  <c r="AA25" i="20"/>
  <c r="Y29" i="20"/>
  <c r="AA29" i="20"/>
  <c r="AA30" i="20"/>
  <c r="Y32" i="20"/>
  <c r="AA32" i="20"/>
  <c r="Y33" i="20"/>
  <c r="AA33" i="20"/>
  <c r="AA34" i="20"/>
  <c r="AA35" i="20"/>
  <c r="AA38" i="20"/>
  <c r="Y12" i="20"/>
  <c r="AA12" i="20"/>
  <c r="AA16" i="20"/>
  <c r="Y18" i="20"/>
  <c r="AA18" i="20"/>
  <c r="AA11" i="20"/>
  <c r="Y11" i="20"/>
  <c r="R11" i="20"/>
  <c r="Y30" i="20"/>
  <c r="Y38" i="20"/>
  <c r="D19" i="20"/>
  <c r="R43" i="20"/>
  <c r="R38" i="20"/>
  <c r="R35" i="20"/>
  <c r="R34" i="20"/>
  <c r="R33" i="20"/>
  <c r="R32" i="20"/>
  <c r="R31" i="20"/>
  <c r="R30" i="20"/>
  <c r="R29" i="20"/>
  <c r="R25" i="20"/>
  <c r="R24" i="20"/>
  <c r="R18" i="20"/>
  <c r="R17" i="20"/>
  <c r="R16" i="20"/>
  <c r="R12" i="20"/>
  <c r="N43" i="20"/>
  <c r="M38" i="20"/>
  <c r="M35" i="20"/>
  <c r="M34" i="20"/>
  <c r="N33" i="20"/>
  <c r="N32" i="20"/>
  <c r="N31" i="20"/>
  <c r="N29" i="20"/>
  <c r="M26" i="20"/>
  <c r="N24" i="20"/>
  <c r="N18" i="20"/>
  <c r="N17" i="20"/>
  <c r="M16" i="20"/>
  <c r="M19" i="20"/>
  <c r="N12" i="20"/>
  <c r="M11" i="20"/>
  <c r="M13" i="20"/>
  <c r="D13" i="20"/>
  <c r="Y13" i="20"/>
  <c r="H13" i="20"/>
  <c r="R13" i="20"/>
  <c r="H26" i="20"/>
  <c r="AA26" i="20"/>
  <c r="H19" i="20"/>
  <c r="AA19" i="20"/>
  <c r="J26" i="20"/>
  <c r="J19" i="20"/>
  <c r="F19" i="20"/>
  <c r="F13" i="20"/>
  <c r="F21" i="20"/>
  <c r="J13" i="20"/>
  <c r="F26" i="20"/>
  <c r="F48" i="20"/>
  <c r="F44" i="20"/>
  <c r="F12" i="21"/>
  <c r="F47" i="20"/>
  <c r="F17" i="21"/>
  <c r="N11" i="20"/>
  <c r="F28" i="20"/>
  <c r="F37" i="20"/>
  <c r="F40" i="20"/>
  <c r="R19" i="20"/>
  <c r="N30" i="20"/>
  <c r="AA13" i="20"/>
  <c r="Y19" i="20"/>
  <c r="N19" i="20"/>
  <c r="D21" i="20"/>
  <c r="Y21" i="20"/>
  <c r="M21" i="20"/>
  <c r="M28" i="20"/>
  <c r="M37" i="20"/>
  <c r="M39" i="20"/>
  <c r="Y16" i="20"/>
  <c r="Y35" i="20"/>
  <c r="N13" i="20"/>
  <c r="N16" i="20"/>
  <c r="N35" i="20"/>
  <c r="N38" i="20"/>
  <c r="M44" i="20"/>
  <c r="M42" i="20"/>
  <c r="M48" i="20"/>
  <c r="M47" i="20"/>
  <c r="Y34" i="20"/>
  <c r="D26" i="20"/>
  <c r="Y25" i="20"/>
  <c r="N26" i="20"/>
  <c r="Y26" i="20"/>
  <c r="J21" i="20"/>
  <c r="J28" i="20"/>
  <c r="J37" i="20"/>
  <c r="J40" i="20"/>
  <c r="D28" i="20"/>
  <c r="N21" i="20"/>
  <c r="F39" i="20"/>
  <c r="H21" i="20"/>
  <c r="J39" i="20"/>
  <c r="J47" i="20"/>
  <c r="D37" i="20"/>
  <c r="N28" i="20"/>
  <c r="Y28" i="20"/>
  <c r="R21" i="20"/>
  <c r="AA21" i="20"/>
  <c r="H28" i="20"/>
  <c r="J17" i="21"/>
  <c r="J44" i="20"/>
  <c r="J12" i="21"/>
  <c r="J48" i="20"/>
  <c r="D40" i="20"/>
  <c r="D39" i="20"/>
  <c r="N37" i="20"/>
  <c r="Y37" i="20"/>
  <c r="Y40" i="20"/>
  <c r="R28" i="20"/>
  <c r="AA28" i="20"/>
  <c r="H37" i="20"/>
  <c r="D44" i="20"/>
  <c r="N39" i="20"/>
  <c r="Y39" i="20"/>
  <c r="AA37" i="20"/>
  <c r="AA40" i="20"/>
  <c r="H40" i="20"/>
  <c r="H39" i="20"/>
  <c r="R37" i="20"/>
  <c r="Y42" i="20"/>
  <c r="N42" i="20"/>
  <c r="D48" i="20"/>
  <c r="N48" i="20"/>
  <c r="D47" i="20"/>
  <c r="N47" i="20"/>
  <c r="D17" i="21"/>
  <c r="Y44" i="20"/>
  <c r="D12" i="21"/>
  <c r="N44" i="20"/>
  <c r="R39" i="20"/>
  <c r="AA39" i="20"/>
  <c r="H12" i="21"/>
  <c r="Y47" i="20"/>
  <c r="Y48" i="20"/>
  <c r="H47" i="20"/>
  <c r="R47" i="20"/>
  <c r="H48" i="20"/>
  <c r="R48" i="20"/>
  <c r="H44" i="20"/>
  <c r="AA42" i="20"/>
  <c r="R42" i="20"/>
  <c r="H17" i="21"/>
  <c r="AA47" i="20"/>
  <c r="AA48" i="20"/>
  <c r="AA44" i="20"/>
  <c r="R44" i="20"/>
  <c r="J25" i="24" l="1"/>
  <c r="H25" i="24"/>
  <c r="F25" i="24" l="1"/>
  <c r="L23" i="23"/>
  <c r="F19" i="25"/>
  <c r="D25" i="24"/>
  <c r="L24" i="23" l="1"/>
  <c r="L26" i="23" s="1"/>
  <c r="L27" i="23" s="1"/>
  <c r="H26" i="23"/>
  <c r="H27" i="23" s="1"/>
</calcChain>
</file>

<file path=xl/sharedStrings.xml><?xml version="1.0" encoding="utf-8"?>
<sst xmlns="http://schemas.openxmlformats.org/spreadsheetml/2006/main" count="603" uniqueCount="283">
  <si>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</si>
  <si>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</si>
  <si>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</si>
  <si>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</si>
  <si>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</si>
  <si>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</si>
  <si>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</si>
  <si>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capital</t>
  </si>
  <si>
    <t>share</t>
  </si>
  <si>
    <t>Deferred tax assets</t>
  </si>
  <si>
    <t>Other non-current assets</t>
  </si>
  <si>
    <t>Revenue from sale of goods</t>
  </si>
  <si>
    <t>Cost of sale of goods</t>
  </si>
  <si>
    <t>Share</t>
  </si>
  <si>
    <t>premium</t>
  </si>
  <si>
    <t>Interest received</t>
  </si>
  <si>
    <t>Inventories</t>
  </si>
  <si>
    <t>equity</t>
  </si>
  <si>
    <t>Administrative expenses</t>
  </si>
  <si>
    <t>Management benefit expenses</t>
  </si>
  <si>
    <t>Finance costs</t>
  </si>
  <si>
    <t>interests</t>
  </si>
  <si>
    <t>Interest paid</t>
  </si>
  <si>
    <t>Goodwill</t>
  </si>
  <si>
    <t>Non-controlling interests</t>
  </si>
  <si>
    <t xml:space="preserve">    Owners of the Company</t>
  </si>
  <si>
    <t xml:space="preserve">    Non-controlling interests</t>
  </si>
  <si>
    <t>Total comprehensive income for the period</t>
  </si>
  <si>
    <t>Non-</t>
  </si>
  <si>
    <t>controlling</t>
  </si>
  <si>
    <t>Revenues</t>
  </si>
  <si>
    <t>Total revenues</t>
  </si>
  <si>
    <t>Costs</t>
  </si>
  <si>
    <t>Total costs</t>
  </si>
  <si>
    <t>December 31,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</si>
  <si>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</si>
  <si>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</si>
  <si>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</si>
  <si>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</si>
  <si>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</si>
  <si>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</si>
  <si>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</si>
  <si>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equipment rentals</t>
  </si>
  <si>
    <t>ADVANCED  INFO  SERVICE  PUBLIC  COMPANY  LIMITED  AND  ITS  SUBSIDIARIES</t>
  </si>
  <si>
    <t xml:space="preserve">As at </t>
  </si>
  <si>
    <t>As at</t>
  </si>
  <si>
    <t>“UNAUDITED”</t>
  </si>
  <si>
    <t>Owners of the Company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</si>
  <si>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</si>
  <si>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</si>
  <si>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</si>
  <si>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</si>
  <si>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</si>
  <si>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</si>
  <si>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</si>
  <si>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</si>
  <si>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</si>
  <si>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 xml:space="preserve">Basic earnings per share </t>
  </si>
  <si>
    <t xml:space="preserve">Diluted earnings per share </t>
  </si>
  <si>
    <t>Earnings per share (in Baht)</t>
  </si>
  <si>
    <t>Total comprehensive income attributable to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</si>
  <si>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</si>
  <si>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</si>
  <si>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</t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</si>
  <si>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</si>
  <si>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</si>
  <si>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</si>
  <si>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</si>
  <si>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Investments in subsidiaries</t>
  </si>
  <si>
    <t>shareholders’</t>
  </si>
  <si>
    <t>Total shareholders’</t>
  </si>
  <si>
    <t>equity attributable</t>
  </si>
  <si>
    <t>to owners</t>
  </si>
  <si>
    <t xml:space="preserve">Total </t>
  </si>
  <si>
    <t>Cash and cash equivalents as at January 1,</t>
  </si>
  <si>
    <t>Profit attributable to</t>
  </si>
  <si>
    <t>Trade and other current payables</t>
  </si>
  <si>
    <t xml:space="preserve">Trade and other current receivables </t>
  </si>
  <si>
    <t>Distribution costs</t>
  </si>
  <si>
    <t>Revenue sharing expense</t>
  </si>
  <si>
    <t>Distribution costs and administrative expenses</t>
  </si>
  <si>
    <t>Total distribution costs and administrative expenses</t>
  </si>
  <si>
    <t>Other income</t>
  </si>
  <si>
    <t>Gross profit</t>
  </si>
  <si>
    <t>Profit before income tax expense</t>
  </si>
  <si>
    <t>Share premium</t>
  </si>
  <si>
    <t>Share premium on ordinary shares</t>
  </si>
  <si>
    <t>5, 6</t>
  </si>
  <si>
    <t>subsidiaries and joint ventures</t>
  </si>
  <si>
    <t>Revenues from rendering of services and equipment rentals</t>
  </si>
  <si>
    <t>Cost of rendering of services and equipment rentals</t>
  </si>
  <si>
    <t>Tax expense</t>
  </si>
  <si>
    <t>Employee benefit paid</t>
  </si>
  <si>
    <t>from change in</t>
  </si>
  <si>
    <t>Net gain (loss) on foreign exchange rate</t>
  </si>
  <si>
    <t>Share of profit (loss) from investments in an associate,</t>
  </si>
  <si>
    <t>Interest income</t>
  </si>
  <si>
    <t>Profit for the periods</t>
  </si>
  <si>
    <t>Total comprehensive income for the periods</t>
  </si>
  <si>
    <t>Q1.18</t>
  </si>
  <si>
    <t>Q2.18</t>
  </si>
  <si>
    <t>Net cash provided by operating activities</t>
  </si>
  <si>
    <t>Profit from rendering of services, equipment rentals and sales</t>
  </si>
  <si>
    <r>
      <t xml:space="preserve">FOR  THE  NINE-MONTH  PERIOD  ENDED  SEPTEMBER  </t>
    </r>
    <r>
      <rPr>
        <b/>
        <sz val="12"/>
        <rFont val="Times New Roman"/>
        <family val="1"/>
      </rPr>
      <t>30,  2018</t>
    </r>
  </si>
  <si>
    <t>6M18</t>
  </si>
  <si>
    <t>F/S</t>
  </si>
  <si>
    <t>Q3.18</t>
  </si>
  <si>
    <r>
      <t xml:space="preserve">AS  AT  MARCH  </t>
    </r>
    <r>
      <rPr>
        <b/>
        <sz val="12"/>
        <rFont val="Times New Roman"/>
        <family val="1"/>
      </rPr>
      <t>31,  2019</t>
    </r>
  </si>
  <si>
    <t>March 31,</t>
  </si>
  <si>
    <t>Long-term loan to a subsidiary</t>
  </si>
  <si>
    <t>Investment property</t>
  </si>
  <si>
    <t xml:space="preserve">Property, plant and equipment </t>
  </si>
  <si>
    <t>Current portion of liabilities under finance</t>
  </si>
  <si>
    <t xml:space="preserve">   lease agreements</t>
  </si>
  <si>
    <t>Income tax payable</t>
  </si>
  <si>
    <t>Liabilities under finance lease agreements</t>
  </si>
  <si>
    <t xml:space="preserve"> Baht 0.25 each</t>
  </si>
  <si>
    <t xml:space="preserve"> Baht 0.25 each, fully paid</t>
  </si>
  <si>
    <r>
      <t xml:space="preserve">FOR  THE  THREE-MONTH  PERIOD  ENDED  MARCH  </t>
    </r>
    <r>
      <rPr>
        <b/>
        <sz val="12"/>
        <rFont val="Times New Roman"/>
        <family val="1"/>
      </rPr>
      <t>31,  2019</t>
    </r>
  </si>
  <si>
    <t>Other comprehensive income for the period</t>
  </si>
  <si>
    <t>Exchange</t>
  </si>
  <si>
    <t>differences on</t>
  </si>
  <si>
    <t>translation of</t>
  </si>
  <si>
    <t>financial statements</t>
  </si>
  <si>
    <t>available-for-sale</t>
  </si>
  <si>
    <t>investments</t>
  </si>
  <si>
    <t>Proceeds from sales of equipment</t>
  </si>
  <si>
    <t>Cash and cash equivalents as at March 31,</t>
  </si>
  <si>
    <t xml:space="preserve">      investments - net of income tax</t>
  </si>
  <si>
    <t xml:space="preserve">   Exchange differences on translation of</t>
  </si>
  <si>
    <t xml:space="preserve">   Acturial losses - net of income tax</t>
  </si>
  <si>
    <t>Depreciation</t>
  </si>
  <si>
    <t>Net cash used in investing activities</t>
  </si>
  <si>
    <t>Net cash provided by financing activities</t>
  </si>
  <si>
    <t>Net decrease in cash and cash equivalents</t>
  </si>
  <si>
    <t>-</t>
  </si>
  <si>
    <t>ownership</t>
  </si>
  <si>
    <t xml:space="preserve"> interest in </t>
  </si>
  <si>
    <t>Expenses</t>
  </si>
  <si>
    <t>Total expenses</t>
  </si>
  <si>
    <t xml:space="preserve">losses </t>
  </si>
  <si>
    <t>4.2.3</t>
  </si>
  <si>
    <t>or loss</t>
  </si>
  <si>
    <t xml:space="preserve">Item that will not be reclassified subsequently to  </t>
  </si>
  <si>
    <t>profit or loss</t>
  </si>
  <si>
    <t>Trade and other current receivables</t>
  </si>
  <si>
    <t>- net of tax</t>
  </si>
  <si>
    <t xml:space="preserve"> 1,380,000,000 ordinary shares of</t>
  </si>
  <si>
    <t>Other comprehensive income (loss)</t>
  </si>
  <si>
    <t>for the period</t>
  </si>
  <si>
    <t>Total comprehensive income (loss)</t>
  </si>
  <si>
    <t>Profit (loss) for the period</t>
  </si>
  <si>
    <t>Long-term borrowings from a related company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</si>
  <si>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</si>
  <si>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</si>
  <si>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</si>
  <si>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</si>
  <si>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</si>
  <si>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</si>
  <si>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Other components of</t>
  </si>
  <si>
    <t>shareholders’ equity</t>
  </si>
  <si>
    <t>Other comprehensive</t>
  </si>
  <si>
    <t>income</t>
  </si>
  <si>
    <t>Cash provided by operating activities</t>
  </si>
  <si>
    <t>Cash repayments for short-term borrowings from</t>
  </si>
  <si>
    <t>financial institutions</t>
  </si>
  <si>
    <t>Cash repayments for long-term borrowings from</t>
  </si>
  <si>
    <t>a related company</t>
  </si>
  <si>
    <t>Increase in advances for purchases of fixed assets</t>
  </si>
  <si>
    <t>Temporary investments</t>
  </si>
  <si>
    <t>Total Current Assets</t>
  </si>
  <si>
    <t>Investment in a joint venture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</si>
  <si>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</si>
  <si>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</si>
  <si>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</si>
  <si>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</si>
  <si>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</si>
  <si>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</si>
  <si>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</si>
  <si>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Legal reserve - the Company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</si>
  <si>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</si>
  <si>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</si>
  <si>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</si>
  <si>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</si>
  <si>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</si>
  <si>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</si>
  <si>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</si>
  <si>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</si>
  <si>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Subsidiaries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</si>
  <si>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</si>
  <si>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</si>
  <si>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</si>
  <si>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</si>
  <si>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</si>
  <si>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</si>
  <si>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</si>
  <si>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</si>
  <si>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</si>
  <si>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SHARE  PREMIUM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</si>
  <si>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</si>
  <si>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</si>
  <si>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</si>
  <si>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</si>
  <si>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</si>
  <si>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</si>
  <si>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</si>
  <si>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</si>
  <si>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 </t>
    </r>
  </si>
  <si>
    <t>PROFIT  (LOSS)  ATTRIBUTABLE  TO</t>
  </si>
  <si>
    <t>TOTAL  COMPREHENSIVE  INCOME  (LOSS)</t>
  </si>
  <si>
    <t xml:space="preserve">  ATTRIBUTABLE  TO</t>
  </si>
  <si>
    <t xml:space="preserve">Profit from operations before changes in </t>
  </si>
  <si>
    <t xml:space="preserve">    operating assets and liabilities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</si>
  <si>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31,  2019</t>
    </r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</si>
  <si>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</si>
  <si>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31,  2019</t>
    </r>
  </si>
  <si>
    <t xml:space="preserve">Proceeds from short-term borrowings from </t>
  </si>
  <si>
    <t>Cash repayments for liabilities under</t>
  </si>
  <si>
    <t>finance lease agreements</t>
  </si>
  <si>
    <t>Cash paid for acquisitions of plant and equipment</t>
  </si>
  <si>
    <t>Cash paid for acquisitions of intangible assets</t>
  </si>
  <si>
    <t>Cash paid for investment in a joint venture</t>
  </si>
  <si>
    <t>TO  OWNERS  OF  THE  PARENT</t>
  </si>
  <si>
    <t>share capital</t>
  </si>
  <si>
    <t>exchange contracts</t>
  </si>
  <si>
    <t>Employee benefit expense</t>
  </si>
  <si>
    <t>Loss from termination of a joint venture</t>
  </si>
  <si>
    <t>Operating assets (increase) decrease</t>
  </si>
  <si>
    <t>Operating liabilities (increase) decrease</t>
  </si>
  <si>
    <t>Income tax paid</t>
  </si>
  <si>
    <t>Share of loss from investment in a joint venture</t>
  </si>
  <si>
    <t xml:space="preserve">Other intangible assets </t>
  </si>
  <si>
    <t>Appropriated - legal reserve</t>
  </si>
  <si>
    <t xml:space="preserve">Actuarial </t>
  </si>
  <si>
    <t>Total other</t>
  </si>
  <si>
    <t>components of</t>
  </si>
  <si>
    <t>of the parent</t>
  </si>
  <si>
    <t>Beginning balance as at January 1, 2018</t>
  </si>
  <si>
    <t>Beginning balance as at January 1, 2019</t>
  </si>
  <si>
    <t>PROFIT  FOR  THE  PERIOD</t>
  </si>
  <si>
    <t>OTHER  COMPREHENSIVE  INCOME  (LOSS):</t>
  </si>
  <si>
    <t xml:space="preserve">Items that will be reclassified subsequently to profit </t>
  </si>
  <si>
    <t>TOTAL  COMPREHENSIVE  INCOME  FOR  THE  PERIOD</t>
  </si>
  <si>
    <t>SEPARATE  FINANCIAL  STATEMENTS</t>
  </si>
  <si>
    <t>Proceeds from termination of a joint venture</t>
  </si>
  <si>
    <t xml:space="preserve">Amortization </t>
  </si>
  <si>
    <t xml:space="preserve">Amortization of premium (discount) on forward </t>
  </si>
  <si>
    <t>Unrealized (gain) loss on exchange rate</t>
  </si>
  <si>
    <t xml:space="preserve">   Unrealized gains on revaluation of available-for-sale</t>
  </si>
  <si>
    <t>Unrealized gains</t>
  </si>
  <si>
    <t>TAOKAENOI  FOOD  AND  MARKETING  PUBLIC  COMPANY  LIMITED  AND  ITS  SUBSIDIARIES</t>
  </si>
  <si>
    <t>TAOKAENOI FOOD  AND  MARKETING  PUBLIC  COMPANY  LIMITED  AND  ITS  SUBSIDIARIES</t>
  </si>
  <si>
    <t>Legal reserve - subsidaries</t>
  </si>
  <si>
    <t>Loss on exchange rate</t>
  </si>
  <si>
    <t xml:space="preserve">      financial statements of a foreign subsidiary</t>
  </si>
  <si>
    <t>BASIC  EARNINGS  PER  SHARE  (BAHT)</t>
  </si>
  <si>
    <t>WEIGHTED  AVERAGE  NUMBER  OF</t>
  </si>
  <si>
    <t>of a foreign subsidiary</t>
  </si>
  <si>
    <t>investment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</si>
  <si>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</si>
  <si>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Loss from devaluation of inventories</t>
  </si>
  <si>
    <t>Impairment loss on trade receivables</t>
  </si>
  <si>
    <t>(Gain) loss on sale and write-off of fixed assets</t>
  </si>
  <si>
    <t>Gain on sale of available-for-sale securities</t>
  </si>
  <si>
    <t>Unrealized loss on revaluation of securities</t>
  </si>
  <si>
    <t>held for trading</t>
  </si>
  <si>
    <t>Dividends paid</t>
  </si>
  <si>
    <t>Effect of change of exchange rate on cash and cash</t>
  </si>
  <si>
    <t xml:space="preserve">   equivalents held in foreign currencies</t>
  </si>
  <si>
    <t>“Unaudited</t>
  </si>
  <si>
    <t>but reviewed"</t>
  </si>
  <si>
    <t>“UNAUDITED  BUT  REVIEWED”</t>
  </si>
  <si>
    <t>Ending balance as at March 31, 2018</t>
  </si>
  <si>
    <t>Ending balance as at March 31, 2019</t>
  </si>
  <si>
    <t>ORDINARY  SHARES (THOUSAND  SHARES)</t>
  </si>
  <si>
    <t>Proceeds from sales of the available-for-sale securities</t>
  </si>
  <si>
    <t>to a subsidiary</t>
  </si>
  <si>
    <t>Cash received from repayment of long-term loan</t>
  </si>
  <si>
    <t>Cash paid for short-term loan to a subsidiary</t>
  </si>
  <si>
    <t>Cash paid for acquisitions of the held for trading</t>
  </si>
  <si>
    <t>securities and available-for-sale securities</t>
  </si>
  <si>
    <t>FOR  THE  THREE-MONTH  PERIOD  ENDED  MARCH  31,  2019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</si>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</sst>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0.00_)"/>
    <numFmt numFmtId="192" formatCode="0.0%"/>
    <numFmt numFmtId="193" formatCode="_-* #,##0_-;\-* #,##0_-;_-* &quot;-&quot;??_-;_-@_-"/>
    <numFmt numFmtId="194" formatCode="_(* #,##0.00000_);_(* \(#,##0.00000\);_(* &quot;-&quot;?????_);_(@_)"/>
    <numFmt numFmtId="195" formatCode="_(* #,##0.0000_);_(* \(#,##0.0000\);_(* &quot;-&quot;????_);_(@_)"/>
    <numFmt numFmtId="196" formatCode="_(* #,##0_);_(* \(#,##0\);_(* &quot;-&quot;????_);_(@_)"/>
    <numFmt numFmtId="197" formatCode="_(* #,##0_);_(* \(#,##0\);_(* &quot;-&quot;?????_);_(@_)"/>
    <numFmt numFmtId="198" formatCode="_(* #,##0_);_(* \(#,##0\);_(* &quot;-&quot;??????_);_(@_)"/>
    <numFmt numFmtId="199" formatCode="\-"/>
    <numFmt numFmtId="200" formatCode="_(* #,##0.00_);_(* \(#,##0.00\);_(* &quot;-&quot;_);_(@_)"/>
  </numFmts>
  <fonts count="37" x14ac:knownFonts="1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  <xf numFmtId="0" fontId="9" fillId="0" borderId="0"/>
    <xf numFmtId="0" fontId="26" fillId="0" borderId="0"/>
  </cellStyleXfs>
  <cellXfs count="304">
    <xf numFmtId="0" fontId="0" fillId="0" borderId="0" xfId="0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89" fontId="6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/>
    <xf numFmtId="18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93" fontId="7" fillId="0" borderId="0" xfId="4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89" fontId="12" fillId="0" borderId="0" xfId="0" applyNumberFormat="1" applyFont="1" applyFill="1" applyAlignment="1">
      <alignment horizontal="left" vertical="center"/>
    </xf>
    <xf numFmtId="18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89" fontId="12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horizontal="left" vertical="center"/>
    </xf>
    <xf numFmtId="189" fontId="12" fillId="0" borderId="0" xfId="0" applyNumberFormat="1" applyFont="1" applyFill="1" applyAlignment="1">
      <alignment horizontal="center" vertical="center"/>
    </xf>
    <xf numFmtId="187" fontId="12" fillId="0" borderId="0" xfId="3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2" shrinkToFit="1"/>
    </xf>
    <xf numFmtId="187" fontId="12" fillId="0" borderId="0" xfId="10" applyNumberFormat="1" applyFont="1" applyFill="1" applyAlignment="1">
      <alignment horizontal="right" vertical="center"/>
    </xf>
    <xf numFmtId="194" fontId="12" fillId="0" borderId="0" xfId="5" applyNumberFormat="1" applyFont="1" applyFill="1" applyAlignment="1">
      <alignment horizontal="right" vertical="center"/>
    </xf>
    <xf numFmtId="187" fontId="12" fillId="0" borderId="4" xfId="3" applyNumberFormat="1" applyFont="1" applyFill="1" applyBorder="1" applyAlignment="1">
      <alignment horizontal="right" vertical="center"/>
    </xf>
    <xf numFmtId="189" fontId="11" fillId="0" borderId="0" xfId="0" applyNumberFormat="1" applyFont="1" applyFill="1" applyAlignment="1">
      <alignment vertical="center"/>
    </xf>
    <xf numFmtId="197" fontId="12" fillId="0" borderId="0" xfId="5" applyNumberFormat="1" applyFont="1" applyFill="1" applyAlignment="1">
      <alignment horizontal="right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Border="1" applyAlignment="1">
      <alignment horizontal="left" vertical="center"/>
    </xf>
    <xf numFmtId="187" fontId="12" fillId="0" borderId="5" xfId="3" applyNumberFormat="1" applyFont="1" applyFill="1" applyBorder="1" applyAlignment="1">
      <alignment horizontal="right" vertical="center"/>
    </xf>
    <xf numFmtId="187" fontId="12" fillId="0" borderId="0" xfId="3" applyNumberFormat="1" applyFont="1" applyFill="1" applyBorder="1" applyAlignment="1">
      <alignment horizontal="right" vertical="center"/>
    </xf>
    <xf numFmtId="0" fontId="11" fillId="0" borderId="0" xfId="0" applyFont="1" applyFill="1"/>
    <xf numFmtId="0" fontId="12" fillId="0" borderId="0" xfId="0" applyFont="1" applyFill="1" applyAlignment="1">
      <alignment horizontal="left" vertical="center" indent="2"/>
    </xf>
    <xf numFmtId="189" fontId="11" fillId="0" borderId="0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horizontal="right" vertical="center"/>
    </xf>
    <xf numFmtId="187" fontId="12" fillId="0" borderId="3" xfId="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indent="4"/>
    </xf>
    <xf numFmtId="187" fontId="12" fillId="0" borderId="0" xfId="0" applyNumberFormat="1" applyFont="1" applyFill="1" applyBorder="1" applyAlignment="1">
      <alignment vertical="center"/>
    </xf>
    <xf numFmtId="187" fontId="12" fillId="0" borderId="0" xfId="0" applyNumberFormat="1" applyFont="1" applyFill="1" applyBorder="1" applyAlignment="1">
      <alignment horizontal="right" vertical="center"/>
    </xf>
    <xf numFmtId="194" fontId="12" fillId="0" borderId="3" xfId="5" applyNumberFormat="1" applyFont="1" applyFill="1" applyBorder="1" applyAlignment="1">
      <alignment horizontal="right" vertical="center"/>
    </xf>
    <xf numFmtId="190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87" fontId="12" fillId="0" borderId="4" xfId="11" applyNumberFormat="1" applyFont="1" applyFill="1" applyBorder="1" applyAlignment="1">
      <alignment horizontal="right" vertical="center"/>
    </xf>
    <xf numFmtId="190" fontId="11" fillId="0" borderId="0" xfId="0" applyNumberFormat="1" applyFont="1" applyFill="1" applyAlignment="1">
      <alignment vertical="center"/>
    </xf>
    <xf numFmtId="192" fontId="12" fillId="0" borderId="0" xfId="50" applyNumberFormat="1" applyFont="1" applyFill="1" applyAlignment="1">
      <alignment horizontal="right" vertical="center"/>
    </xf>
    <xf numFmtId="192" fontId="12" fillId="0" borderId="0" xfId="48" applyNumberFormat="1" applyFont="1" applyFill="1" applyAlignment="1">
      <alignment horizontal="right" vertical="center"/>
    </xf>
    <xf numFmtId="188" fontId="11" fillId="0" borderId="0" xfId="3" applyFont="1" applyFill="1" applyAlignment="1">
      <alignment vertical="center"/>
    </xf>
    <xf numFmtId="187" fontId="12" fillId="0" borderId="0" xfId="11" applyNumberFormat="1" applyFont="1" applyFill="1" applyBorder="1" applyAlignment="1">
      <alignment horizontal="right" vertical="center"/>
    </xf>
    <xf numFmtId="187" fontId="12" fillId="0" borderId="0" xfId="11" applyNumberFormat="1" applyFont="1" applyFill="1" applyAlignment="1">
      <alignment horizontal="right" vertical="center"/>
    </xf>
    <xf numFmtId="189" fontId="11" fillId="0" borderId="0" xfId="0" applyNumberFormat="1" applyFont="1" applyFill="1" applyAlignment="1">
      <alignment horizontal="left" vertical="center" indent="1"/>
    </xf>
    <xf numFmtId="187" fontId="12" fillId="0" borderId="3" xfId="11" applyNumberFormat="1" applyFont="1" applyFill="1" applyBorder="1" applyAlignment="1">
      <alignment horizontal="right" vertical="center"/>
    </xf>
    <xf numFmtId="187" fontId="12" fillId="0" borderId="5" xfId="11" applyNumberFormat="1" applyFont="1" applyFill="1" applyBorder="1" applyAlignment="1">
      <alignment horizontal="right" vertical="center"/>
    </xf>
    <xf numFmtId="187" fontId="12" fillId="0" borderId="6" xfId="11" applyNumberFormat="1" applyFont="1" applyFill="1" applyBorder="1" applyAlignment="1">
      <alignment horizontal="right" vertical="center"/>
    </xf>
    <xf numFmtId="188" fontId="12" fillId="0" borderId="5" xfId="3" applyNumberFormat="1" applyFont="1" applyFill="1" applyBorder="1" applyAlignment="1">
      <alignment horizontal="right" vertical="center"/>
    </xf>
    <xf numFmtId="188" fontId="12" fillId="0" borderId="0" xfId="3" applyNumberFormat="1" applyFont="1" applyFill="1" applyBorder="1" applyAlignment="1">
      <alignment horizontal="right" vertical="center"/>
    </xf>
    <xf numFmtId="189" fontId="13" fillId="0" borderId="0" xfId="0" applyNumberFormat="1" applyFont="1" applyFill="1" applyBorder="1" applyAlignment="1">
      <alignment horizontal="center" vertical="center"/>
    </xf>
    <xf numFmtId="190" fontId="12" fillId="0" borderId="0" xfId="3" applyNumberFormat="1" applyFont="1" applyFill="1" applyBorder="1" applyAlignment="1">
      <alignment horizontal="right" vertical="center"/>
    </xf>
    <xf numFmtId="189" fontId="14" fillId="0" borderId="0" xfId="0" applyNumberFormat="1" applyFont="1" applyFill="1" applyAlignment="1">
      <alignment horizontal="center" vertical="center"/>
    </xf>
    <xf numFmtId="190" fontId="12" fillId="0" borderId="0" xfId="3" applyNumberFormat="1" applyFont="1" applyFill="1" applyAlignment="1">
      <alignment horizontal="right" vertical="center"/>
    </xf>
    <xf numFmtId="195" fontId="12" fillId="0" borderId="0" xfId="3" applyNumberFormat="1" applyFont="1" applyFill="1" applyAlignment="1">
      <alignment horizontal="right" vertical="center"/>
    </xf>
    <xf numFmtId="189" fontId="13" fillId="0" borderId="0" xfId="0" applyNumberFormat="1" applyFont="1" applyFill="1" applyAlignment="1">
      <alignment horizontal="center" vertical="center"/>
    </xf>
    <xf numFmtId="190" fontId="12" fillId="0" borderId="6" xfId="3" applyNumberFormat="1" applyFont="1" applyFill="1" applyBorder="1" applyAlignment="1">
      <alignment horizontal="right" vertical="center"/>
    </xf>
    <xf numFmtId="189" fontId="13" fillId="0" borderId="0" xfId="0" applyNumberFormat="1" applyFont="1" applyFill="1" applyAlignment="1">
      <alignment horizontal="left" vertical="center"/>
    </xf>
    <xf numFmtId="189" fontId="14" fillId="0" borderId="0" xfId="0" applyNumberFormat="1" applyFont="1" applyFill="1" applyBorder="1" applyAlignment="1">
      <alignment horizontal="center" vertical="center"/>
    </xf>
    <xf numFmtId="190" fontId="12" fillId="0" borderId="3" xfId="3" applyNumberFormat="1" applyFont="1" applyFill="1" applyBorder="1" applyAlignment="1">
      <alignment horizontal="right" vertical="center"/>
    </xf>
    <xf numFmtId="189" fontId="13" fillId="0" borderId="0" xfId="0" applyNumberFormat="1" applyFont="1" applyFill="1" applyAlignment="1">
      <alignment vertical="center"/>
    </xf>
    <xf numFmtId="190" fontId="12" fillId="0" borderId="5" xfId="3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93" fontId="12" fillId="0" borderId="0" xfId="7" applyNumberFormat="1" applyFont="1" applyFill="1" applyBorder="1" applyAlignment="1">
      <alignment vertical="center"/>
    </xf>
    <xf numFmtId="189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 indent="1"/>
    </xf>
    <xf numFmtId="10" fontId="12" fillId="0" borderId="0" xfId="3" applyNumberFormat="1" applyFont="1" applyFill="1" applyAlignment="1">
      <alignment horizontal="right" vertical="center"/>
    </xf>
    <xf numFmtId="10" fontId="12" fillId="0" borderId="0" xfId="48" applyNumberFormat="1" applyFont="1" applyFill="1" applyBorder="1" applyAlignment="1">
      <alignment horizontal="right" vertical="center"/>
    </xf>
    <xf numFmtId="10" fontId="23" fillId="0" borderId="0" xfId="48" applyNumberFormat="1" applyFont="1" applyFill="1" applyBorder="1" applyAlignment="1">
      <alignment horizontal="right" vertical="center"/>
    </xf>
    <xf numFmtId="10" fontId="24" fillId="0" borderId="0" xfId="3" applyNumberFormat="1" applyFont="1" applyFill="1" applyAlignment="1">
      <alignment horizontal="right" vertical="center"/>
    </xf>
    <xf numFmtId="0" fontId="0" fillId="0" borderId="0" xfId="0" applyFill="1"/>
    <xf numFmtId="187" fontId="23" fillId="0" borderId="0" xfId="48" applyNumberFormat="1" applyFont="1" applyFill="1" applyBorder="1" applyAlignment="1">
      <alignment horizontal="right" vertical="center"/>
    </xf>
    <xf numFmtId="189" fontId="12" fillId="0" borderId="0" xfId="0" applyNumberFormat="1" applyFont="1" applyFill="1" applyAlignment="1">
      <alignment horizontal="left" vertical="center" indent="1"/>
    </xf>
    <xf numFmtId="195" fontId="12" fillId="0" borderId="0" xfId="5" applyNumberFormat="1" applyFont="1" applyFill="1" applyAlignment="1">
      <alignment horizontal="right" vertical="center"/>
    </xf>
    <xf numFmtId="195" fontId="12" fillId="0" borderId="3" xfId="5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20" borderId="0" xfId="0" applyFont="1" applyFill="1" applyAlignment="1">
      <alignment vertical="center"/>
    </xf>
    <xf numFmtId="0" fontId="6" fillId="20" borderId="0" xfId="0" applyFont="1" applyFill="1" applyAlignment="1">
      <alignment horizontal="center" vertical="center"/>
    </xf>
    <xf numFmtId="0" fontId="12" fillId="20" borderId="0" xfId="0" applyFont="1" applyFill="1" applyAlignment="1">
      <alignment horizontal="center" vertical="center"/>
    </xf>
    <xf numFmtId="189" fontId="12" fillId="20" borderId="0" xfId="0" applyNumberFormat="1" applyFont="1" applyFill="1" applyAlignment="1">
      <alignment horizontal="center" vertical="center"/>
    </xf>
    <xf numFmtId="0" fontId="11" fillId="20" borderId="0" xfId="0" applyFont="1" applyFill="1" applyAlignment="1">
      <alignment horizontal="center" vertical="center"/>
    </xf>
    <xf numFmtId="189" fontId="12" fillId="20" borderId="0" xfId="0" applyNumberFormat="1" applyFont="1" applyFill="1" applyAlignment="1">
      <alignment vertical="center"/>
    </xf>
    <xf numFmtId="187" fontId="12" fillId="20" borderId="0" xfId="3" applyNumberFormat="1" applyFont="1" applyFill="1" applyAlignment="1">
      <alignment horizontal="right" vertical="center"/>
    </xf>
    <xf numFmtId="194" fontId="12" fillId="20" borderId="0" xfId="5" applyNumberFormat="1" applyFont="1" applyFill="1" applyAlignment="1">
      <alignment horizontal="right" vertical="center"/>
    </xf>
    <xf numFmtId="187" fontId="12" fillId="20" borderId="4" xfId="11" applyNumberFormat="1" applyFont="1" applyFill="1" applyBorder="1" applyAlignment="1">
      <alignment horizontal="right" vertical="center"/>
    </xf>
    <xf numFmtId="187" fontId="12" fillId="20" borderId="4" xfId="3" applyNumberFormat="1" applyFont="1" applyFill="1" applyBorder="1" applyAlignment="1">
      <alignment horizontal="right" vertical="center"/>
    </xf>
    <xf numFmtId="192" fontId="12" fillId="20" borderId="0" xfId="50" applyNumberFormat="1" applyFont="1" applyFill="1" applyAlignment="1">
      <alignment horizontal="right" vertical="center"/>
    </xf>
    <xf numFmtId="192" fontId="12" fillId="20" borderId="0" xfId="48" applyNumberFormat="1" applyFont="1" applyFill="1" applyAlignment="1">
      <alignment horizontal="right" vertical="center"/>
    </xf>
    <xf numFmtId="187" fontId="12" fillId="20" borderId="0" xfId="11" applyNumberFormat="1" applyFont="1" applyFill="1" applyBorder="1" applyAlignment="1">
      <alignment horizontal="right" vertical="center"/>
    </xf>
    <xf numFmtId="187" fontId="12" fillId="20" borderId="0" xfId="11" applyNumberFormat="1" applyFont="1" applyFill="1" applyAlignment="1">
      <alignment horizontal="right" vertical="center"/>
    </xf>
    <xf numFmtId="0" fontId="0" fillId="20" borderId="0" xfId="0" applyFill="1"/>
    <xf numFmtId="187" fontId="12" fillId="20" borderId="0" xfId="3" applyNumberFormat="1" applyFont="1" applyFill="1" applyBorder="1" applyAlignment="1">
      <alignment horizontal="right" vertical="center"/>
    </xf>
    <xf numFmtId="187" fontId="12" fillId="20" borderId="3" xfId="3" applyNumberFormat="1" applyFont="1" applyFill="1" applyBorder="1" applyAlignment="1">
      <alignment horizontal="right" vertical="center"/>
    </xf>
    <xf numFmtId="187" fontId="12" fillId="20" borderId="3" xfId="11" applyNumberFormat="1" applyFont="1" applyFill="1" applyBorder="1" applyAlignment="1">
      <alignment horizontal="right" vertical="center"/>
    </xf>
    <xf numFmtId="187" fontId="12" fillId="20" borderId="5" xfId="11" applyNumberFormat="1" applyFont="1" applyFill="1" applyBorder="1" applyAlignment="1">
      <alignment horizontal="right" vertical="center"/>
    </xf>
    <xf numFmtId="187" fontId="12" fillId="20" borderId="5" xfId="3" applyNumberFormat="1" applyFont="1" applyFill="1" applyBorder="1" applyAlignment="1">
      <alignment horizontal="right" vertical="center"/>
    </xf>
    <xf numFmtId="10" fontId="24" fillId="20" borderId="0" xfId="3" applyNumberFormat="1" applyFont="1" applyFill="1" applyAlignment="1">
      <alignment horizontal="right" vertical="center"/>
    </xf>
    <xf numFmtId="10" fontId="23" fillId="20" borderId="0" xfId="48" applyNumberFormat="1" applyFont="1" applyFill="1" applyBorder="1" applyAlignment="1">
      <alignment horizontal="right" vertical="center"/>
    </xf>
    <xf numFmtId="10" fontId="12" fillId="20" borderId="0" xfId="3" applyNumberFormat="1" applyFont="1" applyFill="1" applyAlignment="1">
      <alignment horizontal="right" vertical="center"/>
    </xf>
    <xf numFmtId="187" fontId="12" fillId="20" borderId="6" xfId="11" applyNumberFormat="1" applyFont="1" applyFill="1" applyBorder="1" applyAlignment="1">
      <alignment horizontal="right" vertical="center"/>
    </xf>
    <xf numFmtId="188" fontId="12" fillId="20" borderId="0" xfId="3" applyNumberFormat="1" applyFont="1" applyFill="1" applyBorder="1" applyAlignment="1">
      <alignment horizontal="right" vertical="center"/>
    </xf>
    <xf numFmtId="10" fontId="24" fillId="0" borderId="0" xfId="48" applyNumberFormat="1" applyFont="1" applyFill="1" applyBorder="1" applyAlignment="1">
      <alignment horizontal="right" vertical="center"/>
    </xf>
    <xf numFmtId="188" fontId="12" fillId="0" borderId="0" xfId="3" applyFont="1" applyFill="1" applyAlignment="1">
      <alignment horizontal="left" vertical="center"/>
    </xf>
    <xf numFmtId="189" fontId="25" fillId="0" borderId="0" xfId="0" applyNumberFormat="1" applyFont="1" applyFill="1" applyAlignment="1">
      <alignment vertical="center"/>
    </xf>
    <xf numFmtId="189" fontId="25" fillId="0" borderId="0" xfId="0" applyNumberFormat="1" applyFont="1" applyFill="1" applyAlignment="1">
      <alignment horizontal="left" vertical="center"/>
    </xf>
    <xf numFmtId="190" fontId="25" fillId="0" borderId="0" xfId="0" applyNumberFormat="1" applyFont="1" applyFill="1" applyAlignment="1">
      <alignment vertical="center"/>
    </xf>
    <xf numFmtId="189" fontId="24" fillId="0" borderId="0" xfId="0" applyNumberFormat="1" applyFont="1" applyFill="1" applyAlignment="1">
      <alignment vertical="center"/>
    </xf>
    <xf numFmtId="10" fontId="24" fillId="20" borderId="0" xfId="48" applyNumberFormat="1" applyFont="1" applyFill="1" applyBorder="1" applyAlignment="1">
      <alignment horizontal="right" vertical="center"/>
    </xf>
    <xf numFmtId="189" fontId="24" fillId="20" borderId="0" xfId="0" applyNumberFormat="1" applyFont="1" applyFill="1" applyAlignment="1">
      <alignment vertical="center"/>
    </xf>
    <xf numFmtId="197" fontId="12" fillId="0" borderId="0" xfId="3" applyNumberFormat="1" applyFont="1" applyFill="1" applyAlignment="1">
      <alignment horizontal="right" vertical="center"/>
    </xf>
    <xf numFmtId="197" fontId="12" fillId="0" borderId="3" xfId="3" applyNumberFormat="1" applyFont="1" applyFill="1" applyBorder="1" applyAlignment="1">
      <alignment horizontal="right" vertical="center"/>
    </xf>
    <xf numFmtId="197" fontId="12" fillId="0" borderId="0" xfId="3" applyNumberFormat="1" applyFont="1" applyFill="1" applyBorder="1" applyAlignment="1">
      <alignment horizontal="right" vertical="center"/>
    </xf>
    <xf numFmtId="197" fontId="12" fillId="0" borderId="6" xfId="3" applyNumberFormat="1" applyFont="1" applyFill="1" applyBorder="1" applyAlignment="1">
      <alignment horizontal="right" vertical="center"/>
    </xf>
    <xf numFmtId="37" fontId="12" fillId="0" borderId="4" xfId="0" applyNumberFormat="1" applyFont="1" applyFill="1" applyBorder="1" applyAlignment="1" applyProtection="1">
      <alignment vertical="center"/>
      <protection locked="0"/>
    </xf>
    <xf numFmtId="37" fontId="12" fillId="0" borderId="5" xfId="0" applyNumberFormat="1" applyFont="1" applyFill="1" applyBorder="1" applyAlignment="1" applyProtection="1">
      <alignment vertical="center"/>
      <protection locked="0"/>
    </xf>
    <xf numFmtId="37" fontId="12" fillId="0" borderId="0" xfId="3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0" xfId="4" applyNumberFormat="1" applyFont="1" applyFill="1" applyAlignment="1">
      <alignment vertical="center"/>
    </xf>
    <xf numFmtId="37" fontId="12" fillId="0" borderId="0" xfId="10" applyNumberFormat="1" applyFont="1" applyFill="1" applyBorder="1" applyAlignment="1" applyProtection="1">
      <alignment vertical="center"/>
      <protection locked="0"/>
    </xf>
    <xf numFmtId="37" fontId="12" fillId="0" borderId="4" xfId="3" applyNumberFormat="1" applyFont="1" applyFill="1" applyBorder="1" applyAlignment="1">
      <alignment vertical="center"/>
    </xf>
    <xf numFmtId="37" fontId="12" fillId="0" borderId="4" xfId="10" applyNumberFormat="1" applyFont="1" applyFill="1" applyBorder="1" applyAlignment="1" applyProtection="1">
      <alignment vertical="center"/>
      <protection locked="0"/>
    </xf>
    <xf numFmtId="37" fontId="12" fillId="0" borderId="4" xfId="9" applyNumberFormat="1" applyFont="1" applyFill="1" applyBorder="1" applyAlignment="1" applyProtection="1">
      <alignment vertical="center"/>
      <protection locked="0"/>
    </xf>
    <xf numFmtId="37" fontId="12" fillId="0" borderId="0" xfId="9" applyNumberFormat="1" applyFont="1" applyFill="1" applyBorder="1" applyAlignment="1" applyProtection="1">
      <alignment vertical="center"/>
      <protection locked="0"/>
    </xf>
    <xf numFmtId="37" fontId="12" fillId="0" borderId="5" xfId="3" applyNumberFormat="1" applyFont="1" applyFill="1" applyBorder="1" applyAlignment="1">
      <alignment vertical="center"/>
    </xf>
    <xf numFmtId="37" fontId="12" fillId="0" borderId="5" xfId="10" applyNumberFormat="1" applyFont="1" applyFill="1" applyBorder="1" applyAlignment="1" applyProtection="1">
      <alignment vertical="center"/>
      <protection locked="0"/>
    </xf>
    <xf numFmtId="37" fontId="12" fillId="0" borderId="5" xfId="9" applyNumberFormat="1" applyFont="1" applyFill="1" applyBorder="1" applyAlignment="1" applyProtection="1">
      <alignment vertical="center"/>
      <protection locked="0"/>
    </xf>
    <xf numFmtId="37" fontId="12" fillId="0" borderId="0" xfId="0" applyNumberFormat="1" applyFont="1" applyFill="1" applyAlignment="1">
      <alignment vertical="center"/>
    </xf>
    <xf numFmtId="37" fontId="12" fillId="0" borderId="3" xfId="0" applyNumberFormat="1" applyFont="1" applyFill="1" applyBorder="1" applyAlignment="1" applyProtection="1">
      <alignment vertical="center"/>
      <protection locked="0"/>
    </xf>
    <xf numFmtId="37" fontId="12" fillId="0" borderId="0" xfId="3" applyNumberFormat="1" applyFont="1" applyFill="1" applyBorder="1" applyAlignment="1">
      <alignment vertical="center"/>
    </xf>
    <xf numFmtId="37" fontId="12" fillId="0" borderId="3" xfId="9" applyNumberFormat="1" applyFont="1" applyFill="1" applyBorder="1" applyAlignment="1" applyProtection="1">
      <alignment vertical="center"/>
      <protection locked="0"/>
    </xf>
    <xf numFmtId="37" fontId="12" fillId="0" borderId="3" xfId="3" applyNumberFormat="1" applyFont="1" applyFill="1" applyBorder="1" applyAlignment="1">
      <alignment vertical="center"/>
    </xf>
    <xf numFmtId="37" fontId="12" fillId="0" borderId="4" xfId="5" applyNumberFormat="1" applyFont="1" applyFill="1" applyBorder="1" applyAlignment="1">
      <alignment vertical="center"/>
    </xf>
    <xf numFmtId="37" fontId="12" fillId="0" borderId="0" xfId="48" applyNumberFormat="1" applyFont="1" applyFill="1" applyAlignment="1">
      <alignment vertical="center"/>
    </xf>
    <xf numFmtId="37" fontId="12" fillId="0" borderId="0" xfId="50" applyNumberFormat="1" applyFont="1" applyFill="1" applyAlignment="1">
      <alignment vertical="center"/>
    </xf>
    <xf numFmtId="37" fontId="24" fillId="0" borderId="0" xfId="48" applyNumberFormat="1" applyFont="1" applyFill="1" applyBorder="1" applyAlignment="1">
      <alignment vertical="center"/>
    </xf>
    <xf numFmtId="37" fontId="24" fillId="0" borderId="0" xfId="3" applyNumberFormat="1" applyFont="1" applyFill="1" applyAlignment="1">
      <alignment vertical="center"/>
    </xf>
    <xf numFmtId="197" fontId="12" fillId="0" borderId="4" xfId="3" applyNumberFormat="1" applyFont="1" applyFill="1" applyBorder="1" applyAlignment="1">
      <alignment horizontal="right" vertical="center"/>
    </xf>
    <xf numFmtId="188" fontId="12" fillId="0" borderId="0" xfId="3" applyFont="1" applyFill="1" applyBorder="1" applyAlignment="1">
      <alignment horizontal="right" vertical="center"/>
    </xf>
    <xf numFmtId="187" fontId="12" fillId="0" borderId="6" xfId="0" applyNumberFormat="1" applyFont="1" applyFill="1" applyBorder="1" applyAlignment="1">
      <alignment vertical="center"/>
    </xf>
    <xf numFmtId="20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indent="5"/>
    </xf>
    <xf numFmtId="37" fontId="12" fillId="0" borderId="0" xfId="3" applyNumberFormat="1" applyFont="1" applyFill="1" applyBorder="1" applyAlignment="1" applyProtection="1">
      <alignment vertical="center"/>
      <protection locked="0"/>
    </xf>
    <xf numFmtId="37" fontId="12" fillId="0" borderId="3" xfId="3" applyNumberFormat="1" applyFont="1" applyFill="1" applyBorder="1" applyAlignment="1" applyProtection="1">
      <alignment vertical="center"/>
      <protection locked="0"/>
    </xf>
    <xf numFmtId="37" fontId="12" fillId="0" borderId="6" xfId="3" applyNumberFormat="1" applyFont="1" applyFill="1" applyBorder="1" applyAlignment="1" applyProtection="1">
      <alignment vertical="center"/>
      <protection locked="0"/>
    </xf>
    <xf numFmtId="37" fontId="12" fillId="0" borderId="3" xfId="5" applyNumberFormat="1" applyFont="1" applyFill="1" applyBorder="1" applyAlignment="1">
      <alignment vertical="center"/>
    </xf>
    <xf numFmtId="190" fontId="24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89" fontId="12" fillId="0" borderId="0" xfId="0" applyNumberFormat="1" applyFont="1" applyFill="1" applyAlignment="1">
      <alignment horizontal="left" vertical="center"/>
    </xf>
    <xf numFmtId="187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/>
    <xf numFmtId="18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87" fontId="12" fillId="0" borderId="0" xfId="0" applyNumberFormat="1" applyFont="1" applyFill="1"/>
    <xf numFmtId="187" fontId="11" fillId="0" borderId="0" xfId="0" applyNumberFormat="1" applyFont="1" applyFill="1" applyBorder="1" applyAlignment="1">
      <alignment horizontal="center"/>
    </xf>
    <xf numFmtId="189" fontId="11" fillId="0" borderId="0" xfId="0" applyNumberFormat="1" applyFont="1" applyFill="1" applyBorder="1" applyAlignment="1">
      <alignment vertical="center"/>
    </xf>
    <xf numFmtId="198" fontId="12" fillId="0" borderId="0" xfId="3" applyNumberFormat="1" applyFont="1" applyFill="1" applyBorder="1" applyAlignment="1">
      <alignment horizontal="right" vertical="center"/>
    </xf>
    <xf numFmtId="198" fontId="12" fillId="0" borderId="0" xfId="3" applyNumberFormat="1" applyFont="1" applyFill="1" applyBorder="1" applyAlignment="1">
      <alignment vertical="center"/>
    </xf>
    <xf numFmtId="0" fontId="11" fillId="0" borderId="0" xfId="0" applyFont="1" applyFill="1" applyBorder="1"/>
    <xf numFmtId="0" fontId="12" fillId="0" borderId="0" xfId="0" applyNumberFormat="1" applyFont="1" applyFill="1" applyAlignment="1">
      <alignment vertical="center"/>
    </xf>
    <xf numFmtId="197" fontId="12" fillId="0" borderId="0" xfId="3" applyNumberFormat="1" applyFont="1" applyFill="1" applyAlignment="1">
      <alignment vertical="center"/>
    </xf>
    <xf numFmtId="197" fontId="12" fillId="0" borderId="0" xfId="3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/>
    <xf numFmtId="197" fontId="12" fillId="0" borderId="0" xfId="5" applyNumberFormat="1" applyFont="1" applyFill="1" applyAlignment="1">
      <alignment horizontal="center" vertical="center"/>
    </xf>
    <xf numFmtId="197" fontId="12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5" fillId="0" borderId="0" xfId="0" applyFont="1" applyFill="1" applyAlignment="1">
      <alignment vertical="center"/>
    </xf>
    <xf numFmtId="193" fontId="12" fillId="0" borderId="0" xfId="4" applyNumberFormat="1" applyFont="1" applyFill="1" applyAlignment="1">
      <alignment vertical="center"/>
    </xf>
    <xf numFmtId="0" fontId="12" fillId="0" borderId="0" xfId="89" applyFont="1" applyFill="1"/>
    <xf numFmtId="189" fontId="12" fillId="0" borderId="0" xfId="0" applyNumberFormat="1" applyFont="1" applyFill="1" applyAlignment="1">
      <alignment horizontal="left" vertical="center"/>
    </xf>
    <xf numFmtId="37" fontId="12" fillId="0" borderId="7" xfId="5" applyNumberFormat="1" applyFont="1" applyFill="1" applyBorder="1" applyAlignment="1">
      <alignment vertical="center"/>
    </xf>
    <xf numFmtId="189" fontId="12" fillId="0" borderId="0" xfId="0" applyNumberFormat="1" applyFont="1" applyFill="1" applyAlignment="1">
      <alignment horizontal="left" vertical="center" indent="2"/>
    </xf>
    <xf numFmtId="189" fontId="12" fillId="0" borderId="0" xfId="0" applyNumberFormat="1" applyFont="1" applyFill="1" applyAlignment="1">
      <alignment horizontal="left" vertical="center"/>
    </xf>
    <xf numFmtId="189" fontId="12" fillId="0" borderId="0" xfId="0" applyNumberFormat="1" applyFont="1" applyFill="1" applyAlignment="1">
      <alignment horizontal="left" vertical="center"/>
    </xf>
    <xf numFmtId="189" fontId="12" fillId="0" borderId="0" xfId="0" quotePrefix="1" applyNumberFormat="1" applyFont="1" applyFill="1" applyAlignment="1">
      <alignment horizontal="left" vertical="center" indent="2"/>
    </xf>
    <xf numFmtId="187" fontId="11" fillId="0" borderId="0" xfId="0" applyNumberFormat="1" applyFont="1" applyFill="1" applyBorder="1" applyAlignment="1">
      <alignment horizontal="center" vertical="center" wrapText="1"/>
    </xf>
    <xf numFmtId="187" fontId="12" fillId="0" borderId="0" xfId="0" applyNumberFormat="1" applyFont="1" applyFill="1" applyBorder="1"/>
    <xf numFmtId="187" fontId="11" fillId="0" borderId="4" xfId="0" applyNumberFormat="1" applyFont="1" applyFill="1" applyBorder="1" applyAlignment="1">
      <alignment horizontal="center" vertical="center"/>
    </xf>
    <xf numFmtId="187" fontId="11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89" fontId="6" fillId="0" borderId="0" xfId="0" quotePrefix="1" applyNumberFormat="1" applyFont="1" applyFill="1" applyAlignment="1">
      <alignment horizontal="left" vertical="center"/>
    </xf>
    <xf numFmtId="189" fontId="12" fillId="0" borderId="0" xfId="0" quotePrefix="1" applyNumberFormat="1" applyFont="1" applyFill="1" applyAlignment="1">
      <alignment horizontal="left" vertical="center"/>
    </xf>
    <xf numFmtId="189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89" fontId="6" fillId="0" borderId="0" xfId="0" quotePrefix="1" applyNumberFormat="1" applyFont="1" applyFill="1" applyAlignment="1">
      <alignment vertical="center"/>
    </xf>
    <xf numFmtId="189" fontId="6" fillId="0" borderId="0" xfId="0" quotePrefix="1" applyNumberFormat="1" applyFont="1" applyFill="1" applyAlignment="1">
      <alignment horizontal="center" vertical="center"/>
    </xf>
    <xf numFmtId="189" fontId="6" fillId="0" borderId="0" xfId="0" quotePrefix="1" applyNumberFormat="1" applyFont="1" applyFill="1" applyAlignment="1">
      <alignment horizontal="left" vertical="center" indent="1"/>
    </xf>
    <xf numFmtId="189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89" fontId="7" fillId="0" borderId="0" xfId="0" quotePrefix="1" applyNumberFormat="1" applyFont="1" applyFill="1" applyAlignment="1">
      <alignment horizontal="center" vertical="center"/>
    </xf>
    <xf numFmtId="190" fontId="28" fillId="0" borderId="0" xfId="3" applyNumberFormat="1" applyFont="1" applyFill="1" applyAlignment="1">
      <alignment vertical="center"/>
    </xf>
    <xf numFmtId="190" fontId="28" fillId="0" borderId="0" xfId="3" applyNumberFormat="1" applyFont="1" applyFill="1" applyAlignment="1">
      <alignment horizontal="left" vertical="center"/>
    </xf>
    <xf numFmtId="190" fontId="27" fillId="0" borderId="0" xfId="3" applyNumberFormat="1" applyFont="1" applyFill="1" applyAlignment="1">
      <alignment horizontal="center" vertical="center"/>
    </xf>
    <xf numFmtId="190" fontId="29" fillId="0" borderId="0" xfId="3" applyNumberFormat="1" applyFont="1" applyFill="1" applyAlignment="1">
      <alignment horizontal="center" vertical="center"/>
    </xf>
    <xf numFmtId="0" fontId="29" fillId="0" borderId="0" xfId="3" applyNumberFormat="1" applyFont="1" applyFill="1" applyAlignment="1">
      <alignment horizontal="center" vertical="center"/>
    </xf>
    <xf numFmtId="190" fontId="29" fillId="0" borderId="0" xfId="3" applyNumberFormat="1" applyFont="1" applyFill="1" applyAlignment="1">
      <alignment horizontal="left" vertical="center"/>
    </xf>
    <xf numFmtId="190" fontId="28" fillId="0" borderId="0" xfId="3" applyNumberFormat="1" applyFont="1" applyFill="1" applyAlignment="1">
      <alignment horizontal="center" vertical="center"/>
    </xf>
    <xf numFmtId="190" fontId="30" fillId="0" borderId="0" xfId="3" applyNumberFormat="1" applyFont="1" applyFill="1" applyAlignment="1">
      <alignment horizontal="center" vertical="center"/>
    </xf>
    <xf numFmtId="190" fontId="28" fillId="0" borderId="0" xfId="3" applyNumberFormat="1" applyFont="1" applyFill="1" applyAlignment="1">
      <alignment horizontal="right" vertical="center"/>
    </xf>
    <xf numFmtId="190" fontId="30" fillId="0" borderId="0" xfId="3" applyNumberFormat="1" applyFont="1" applyFill="1" applyAlignment="1">
      <alignment horizontal="right" vertical="center"/>
    </xf>
    <xf numFmtId="190" fontId="28" fillId="0" borderId="0" xfId="3" applyNumberFormat="1" applyFont="1" applyFill="1" applyAlignment="1">
      <alignment horizontal="left" vertical="center" indent="2"/>
    </xf>
    <xf numFmtId="197" fontId="28" fillId="0" borderId="0" xfId="5" applyNumberFormat="1" applyFont="1" applyFill="1" applyAlignment="1">
      <alignment horizontal="center" vertical="center"/>
    </xf>
    <xf numFmtId="190" fontId="28" fillId="0" borderId="3" xfId="3" applyNumberFormat="1" applyFont="1" applyFill="1" applyBorder="1" applyAlignment="1">
      <alignment horizontal="right" vertical="center"/>
    </xf>
    <xf numFmtId="190" fontId="30" fillId="0" borderId="0" xfId="3" applyNumberFormat="1" applyFont="1" applyFill="1" applyBorder="1" applyAlignment="1">
      <alignment horizontal="right" vertical="center"/>
    </xf>
    <xf numFmtId="190" fontId="28" fillId="0" borderId="0" xfId="3" applyNumberFormat="1" applyFont="1" applyFill="1" applyBorder="1" applyAlignment="1">
      <alignment horizontal="right" vertical="center"/>
    </xf>
    <xf numFmtId="197" fontId="28" fillId="0" borderId="3" xfId="5" applyNumberFormat="1" applyFont="1" applyFill="1" applyBorder="1" applyAlignment="1">
      <alignment horizontal="center" vertical="center"/>
    </xf>
    <xf numFmtId="190" fontId="28" fillId="0" borderId="0" xfId="3" applyNumberFormat="1" applyFont="1" applyFill="1" applyAlignment="1">
      <alignment horizontal="left" vertical="center" indent="4"/>
    </xf>
    <xf numFmtId="190" fontId="28" fillId="0" borderId="7" xfId="3" applyNumberFormat="1" applyFont="1" applyFill="1" applyBorder="1" applyAlignment="1">
      <alignment horizontal="right" vertical="center"/>
    </xf>
    <xf numFmtId="190" fontId="29" fillId="0" borderId="0" xfId="3" applyNumberFormat="1" applyFont="1" applyFill="1" applyAlignment="1">
      <alignment horizontal="left" vertical="center" indent="4"/>
    </xf>
    <xf numFmtId="190" fontId="28" fillId="0" borderId="4" xfId="3" applyNumberFormat="1" applyFont="1" applyFill="1" applyBorder="1" applyAlignment="1">
      <alignment horizontal="right" vertical="center"/>
    </xf>
    <xf numFmtId="190" fontId="29" fillId="0" borderId="0" xfId="3" applyNumberFormat="1" applyFont="1" applyFill="1" applyAlignment="1">
      <alignment vertical="center"/>
    </xf>
    <xf numFmtId="190" fontId="32" fillId="0" borderId="0" xfId="3" applyNumberFormat="1" applyFont="1" applyFill="1" applyAlignment="1">
      <alignment vertical="center"/>
    </xf>
    <xf numFmtId="190" fontId="28" fillId="0" borderId="0" xfId="3" applyNumberFormat="1" applyFont="1" applyFill="1" applyBorder="1" applyAlignment="1">
      <alignment vertical="center"/>
    </xf>
    <xf numFmtId="190" fontId="28" fillId="0" borderId="4" xfId="3" applyNumberFormat="1" applyFont="1" applyFill="1" applyBorder="1" applyAlignment="1">
      <alignment vertical="center"/>
    </xf>
    <xf numFmtId="190" fontId="28" fillId="0" borderId="3" xfId="3" applyNumberFormat="1" applyFont="1" applyFill="1" applyBorder="1" applyAlignment="1">
      <alignment vertical="center"/>
    </xf>
    <xf numFmtId="190" fontId="28" fillId="0" borderId="5" xfId="3" applyNumberFormat="1" applyFont="1" applyFill="1" applyBorder="1" applyAlignment="1">
      <alignment vertical="center"/>
    </xf>
    <xf numFmtId="190" fontId="28" fillId="0" borderId="0" xfId="3" quotePrefix="1" applyNumberFormat="1" applyFont="1" applyFill="1" applyAlignment="1">
      <alignment horizontal="left" vertical="center" indent="3"/>
    </xf>
    <xf numFmtId="195" fontId="28" fillId="0" borderId="0" xfId="5" applyNumberFormat="1" applyFont="1" applyFill="1" applyAlignment="1">
      <alignment horizontal="right" vertical="center"/>
    </xf>
    <xf numFmtId="190" fontId="28" fillId="0" borderId="0" xfId="3" applyNumberFormat="1" applyFont="1" applyFill="1" applyAlignment="1">
      <alignment horizontal="left" vertical="center" indent="3"/>
    </xf>
    <xf numFmtId="189" fontId="33" fillId="0" borderId="0" xfId="0" quotePrefix="1" applyNumberFormat="1" applyFont="1" applyFill="1" applyAlignment="1">
      <alignment horizontal="left" vertical="center"/>
    </xf>
    <xf numFmtId="0" fontId="34" fillId="0" borderId="3" xfId="0" applyFont="1" applyFill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0" fontId="35" fillId="0" borderId="3" xfId="0" applyFont="1" applyFill="1" applyBorder="1" applyAlignment="1">
      <alignment vertical="center"/>
    </xf>
    <xf numFmtId="0" fontId="34" fillId="0" borderId="3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horizontal="left" vertical="center"/>
    </xf>
    <xf numFmtId="189" fontId="35" fillId="0" borderId="0" xfId="0" applyNumberFormat="1" applyFont="1" applyFill="1" applyAlignment="1">
      <alignment horizontal="center" vertical="center"/>
    </xf>
    <xf numFmtId="187" fontId="34" fillId="0" borderId="0" xfId="0" applyNumberFormat="1" applyFont="1" applyFill="1" applyAlignment="1">
      <alignment horizontal="center" vertical="center"/>
    </xf>
    <xf numFmtId="187" fontId="34" fillId="0" borderId="0" xfId="0" applyNumberFormat="1" applyFont="1" applyFill="1" applyBorder="1" applyAlignment="1">
      <alignment horizontal="center" vertical="center"/>
    </xf>
    <xf numFmtId="189" fontId="34" fillId="0" borderId="0" xfId="0" applyNumberFormat="1" applyFont="1" applyFill="1" applyBorder="1" applyAlignment="1">
      <alignment horizontal="center" vertical="center"/>
    </xf>
    <xf numFmtId="187" fontId="34" fillId="0" borderId="0" xfId="0" quotePrefix="1" applyNumberFormat="1" applyFont="1" applyFill="1" applyAlignment="1">
      <alignment horizontal="center" vertical="center"/>
    </xf>
    <xf numFmtId="189" fontId="35" fillId="0" borderId="0" xfId="0" applyNumberFormat="1" applyFont="1" applyFill="1" applyBorder="1" applyAlignment="1">
      <alignment vertical="center"/>
    </xf>
    <xf numFmtId="189" fontId="34" fillId="0" borderId="0" xfId="0" applyNumberFormat="1" applyFont="1" applyFill="1" applyAlignment="1">
      <alignment vertical="center"/>
    </xf>
    <xf numFmtId="189" fontId="34" fillId="0" borderId="0" xfId="0" applyNumberFormat="1" applyFont="1" applyFill="1" applyBorder="1" applyAlignment="1">
      <alignment vertical="center"/>
    </xf>
    <xf numFmtId="187" fontId="34" fillId="0" borderId="0" xfId="0" applyNumberFormat="1" applyFont="1" applyFill="1" applyAlignment="1">
      <alignment horizontal="right" vertical="center"/>
    </xf>
    <xf numFmtId="187" fontId="34" fillId="0" borderId="0" xfId="0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center" vertical="center"/>
    </xf>
    <xf numFmtId="187" fontId="36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horizontal="center" vertical="center"/>
    </xf>
    <xf numFmtId="197" fontId="35" fillId="0" borderId="0" xfId="3" applyNumberFormat="1" applyFont="1" applyFill="1" applyBorder="1" applyAlignment="1">
      <alignment horizontal="right" vertical="center"/>
    </xf>
    <xf numFmtId="197" fontId="35" fillId="0" borderId="0" xfId="3" applyNumberFormat="1" applyFont="1" applyFill="1" applyBorder="1" applyAlignment="1">
      <alignment vertical="center"/>
    </xf>
    <xf numFmtId="197" fontId="35" fillId="0" borderId="0" xfId="3" applyNumberFormat="1" applyFont="1" applyFill="1" applyBorder="1" applyAlignment="1">
      <alignment horizontal="center" vertical="center"/>
    </xf>
    <xf numFmtId="197" fontId="35" fillId="0" borderId="0" xfId="5" applyNumberFormat="1" applyFont="1" applyFill="1" applyAlignment="1">
      <alignment horizontal="center" vertical="center"/>
    </xf>
    <xf numFmtId="197" fontId="35" fillId="0" borderId="0" xfId="3" applyNumberFormat="1" applyFont="1" applyFill="1" applyAlignment="1">
      <alignment horizontal="right" vertical="center"/>
    </xf>
    <xf numFmtId="0" fontId="35" fillId="0" borderId="0" xfId="0" applyNumberFormat="1" applyFont="1" applyFill="1" applyAlignment="1">
      <alignment horizontal="left" vertical="center"/>
    </xf>
    <xf numFmtId="0" fontId="35" fillId="0" borderId="0" xfId="0" applyNumberFormat="1" applyFont="1" applyFill="1" applyAlignment="1">
      <alignment horizontal="left" vertical="center" indent="1"/>
    </xf>
    <xf numFmtId="197" fontId="35" fillId="0" borderId="0" xfId="3" applyNumberFormat="1" applyFont="1" applyFill="1" applyAlignment="1">
      <alignment vertical="center"/>
    </xf>
    <xf numFmtId="197" fontId="35" fillId="0" borderId="3" xfId="3" applyNumberFormat="1" applyFont="1" applyFill="1" applyBorder="1" applyAlignment="1">
      <alignment horizontal="center" vertical="center"/>
    </xf>
    <xf numFmtId="197" fontId="35" fillId="0" borderId="3" xfId="3" applyNumberFormat="1" applyFont="1" applyFill="1" applyBorder="1" applyAlignment="1">
      <alignment vertical="center"/>
    </xf>
    <xf numFmtId="197" fontId="35" fillId="0" borderId="3" xfId="3" applyNumberFormat="1" applyFont="1" applyFill="1" applyBorder="1" applyAlignment="1">
      <alignment horizontal="right" vertical="center"/>
    </xf>
    <xf numFmtId="0" fontId="35" fillId="0" borderId="0" xfId="0" applyNumberFormat="1" applyFont="1" applyFill="1" applyAlignment="1">
      <alignment vertical="center"/>
    </xf>
    <xf numFmtId="197" fontId="35" fillId="0" borderId="5" xfId="3" applyNumberFormat="1" applyFont="1" applyFill="1" applyBorder="1" applyAlignment="1">
      <alignment horizontal="center" vertical="center"/>
    </xf>
    <xf numFmtId="197" fontId="35" fillId="0" borderId="5" xfId="3" applyNumberFormat="1" applyFont="1" applyFill="1" applyBorder="1" applyAlignment="1">
      <alignment vertical="center"/>
    </xf>
    <xf numFmtId="197" fontId="35" fillId="0" borderId="0" xfId="3" applyNumberFormat="1" applyFont="1" applyFill="1" applyAlignment="1">
      <alignment horizontal="center" vertical="center"/>
    </xf>
    <xf numFmtId="197" fontId="35" fillId="0" borderId="6" xfId="3" applyNumberFormat="1" applyFont="1" applyFill="1" applyBorder="1" applyAlignment="1">
      <alignment horizontal="center" vertical="center"/>
    </xf>
    <xf numFmtId="197" fontId="35" fillId="0" borderId="6" xfId="3" applyNumberFormat="1" applyFont="1" applyFill="1" applyBorder="1" applyAlignment="1">
      <alignment vertical="center"/>
    </xf>
    <xf numFmtId="199" fontId="35" fillId="0" borderId="0" xfId="3" applyNumberFormat="1" applyFont="1" applyFill="1" applyBorder="1" applyAlignment="1">
      <alignment horizontal="center" vertical="center"/>
    </xf>
    <xf numFmtId="37" fontId="35" fillId="0" borderId="0" xfId="3" applyNumberFormat="1" applyFont="1" applyFill="1" applyBorder="1" applyAlignment="1">
      <alignment horizontal="right" vertical="center"/>
    </xf>
    <xf numFmtId="196" fontId="35" fillId="0" borderId="0" xfId="3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left" vertical="center"/>
    </xf>
    <xf numFmtId="0" fontId="35" fillId="0" borderId="0" xfId="0" applyNumberFormat="1" applyFont="1" applyFill="1" applyBorder="1" applyAlignment="1">
      <alignment horizontal="center" vertical="center"/>
    </xf>
    <xf numFmtId="189" fontId="35" fillId="0" borderId="0" xfId="0" applyNumberFormat="1" applyFont="1" applyFill="1" applyAlignment="1">
      <alignment vertical="center"/>
    </xf>
    <xf numFmtId="187" fontId="35" fillId="0" borderId="0" xfId="0" applyNumberFormat="1" applyFont="1" applyFill="1" applyAlignment="1">
      <alignment horizontal="right" vertical="center"/>
    </xf>
    <xf numFmtId="187" fontId="35" fillId="0" borderId="0" xfId="0" applyNumberFormat="1" applyFont="1" applyFill="1" applyAlignment="1">
      <alignment vertical="center"/>
    </xf>
    <xf numFmtId="197" fontId="35" fillId="0" borderId="3" xfId="5" applyNumberFormat="1" applyFont="1" applyFill="1" applyBorder="1" applyAlignment="1">
      <alignment horizontal="center" vertical="center"/>
    </xf>
    <xf numFmtId="197" fontId="35" fillId="0" borderId="6" xfId="5" applyNumberFormat="1" applyFont="1" applyFill="1" applyBorder="1" applyAlignment="1">
      <alignment horizontal="center" vertical="center"/>
    </xf>
    <xf numFmtId="197" fontId="35" fillId="0" borderId="0" xfId="5" applyNumberFormat="1" applyFont="1" applyFill="1" applyBorder="1" applyAlignment="1">
      <alignment horizontal="center" vertical="center"/>
    </xf>
    <xf numFmtId="199" fontId="35" fillId="0" borderId="0" xfId="5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center" vertical="center"/>
    </xf>
    <xf numFmtId="189" fontId="35" fillId="0" borderId="0" xfId="0" applyNumberFormat="1" applyFont="1" applyFill="1" applyAlignment="1">
      <alignment horizontal="left" vertical="center"/>
    </xf>
    <xf numFmtId="187" fontId="34" fillId="0" borderId="3" xfId="0" applyNumberFormat="1" applyFont="1" applyFill="1" applyBorder="1" applyAlignment="1">
      <alignment horizontal="center" vertical="center"/>
    </xf>
    <xf numFmtId="187" fontId="34" fillId="0" borderId="4" xfId="0" applyNumberFormat="1" applyFont="1" applyFill="1" applyBorder="1" applyAlignment="1">
      <alignment horizontal="center" vertical="center"/>
    </xf>
    <xf numFmtId="187" fontId="34" fillId="0" borderId="7" xfId="0" applyNumberFormat="1" applyFont="1" applyFill="1" applyBorder="1" applyAlignment="1">
      <alignment horizontal="center" vertical="center"/>
    </xf>
    <xf numFmtId="189" fontId="34" fillId="0" borderId="7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0" xfId="0" quotePrefix="1" applyFont="1" applyFill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187" fontId="11" fillId="0" borderId="3" xfId="0" applyNumberFormat="1" applyFont="1" applyFill="1" applyBorder="1" applyAlignment="1">
      <alignment horizontal="center" vertical="center" wrapText="1"/>
    </xf>
    <xf numFmtId="187" fontId="11" fillId="0" borderId="3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87" fontId="11" fillId="0" borderId="7" xfId="0" applyNumberFormat="1" applyFont="1" applyFill="1" applyBorder="1" applyAlignment="1">
      <alignment horizontal="center" vertical="center"/>
    </xf>
    <xf numFmtId="190" fontId="27" fillId="0" borderId="0" xfId="3" applyNumberFormat="1" applyFont="1" applyFill="1" applyAlignment="1">
      <alignment horizontal="center" vertical="center"/>
    </xf>
    <xf numFmtId="0" fontId="27" fillId="0" borderId="3" xfId="0" applyFont="1" applyFill="1" applyBorder="1" applyAlignment="1">
      <alignment horizontal="right" vertical="center"/>
    </xf>
    <xf numFmtId="190" fontId="27" fillId="0" borderId="0" xfId="3" applyNumberFormat="1" applyFont="1" applyFill="1" applyBorder="1" applyAlignment="1">
      <alignment horizontal="center" vertical="center"/>
    </xf>
    <xf numFmtId="190" fontId="27" fillId="0" borderId="0" xfId="3" quotePrefix="1" applyNumberFormat="1" applyFont="1" applyFill="1" applyBorder="1" applyAlignment="1">
      <alignment horizontal="center" vertical="center"/>
    </xf>
    <xf numFmtId="49" fontId="27" fillId="0" borderId="0" xfId="3" applyNumberFormat="1" applyFont="1" applyFill="1" applyAlignment="1">
      <alignment horizontal="center" vertical="center"/>
    </xf>
    <xf numFmtId="190" fontId="27" fillId="0" borderId="0" xfId="3" quotePrefix="1" applyNumberFormat="1" applyFont="1" applyFill="1" applyAlignment="1">
      <alignment horizontal="center" vertical="center"/>
    </xf>
    <xf numFmtId="190" fontId="27" fillId="0" borderId="3" xfId="3" applyNumberFormat="1" applyFont="1" applyFill="1" applyBorder="1" applyAlignment="1">
      <alignment horizontal="right" vertical="center"/>
    </xf>
  </cellXfs>
  <cellStyles count="91">
    <cellStyle name="_x000a_386grabber=M" xfId="1"/>
    <cellStyle name="%" xfId="2"/>
    <cellStyle name="Comma" xfId="3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4" xfId="10"/>
    <cellStyle name="Comma 5" xfId="11"/>
    <cellStyle name="Comma 6" xfId="12"/>
    <cellStyle name="Normal" xfId="0" builtinId="0"/>
    <cellStyle name="Normal - Style1" xfId="13"/>
    <cellStyle name="Normal 10" xfId="14"/>
    <cellStyle name="Normal 11" xfId="15"/>
    <cellStyle name="Normal 12" xfId="16"/>
    <cellStyle name="Normal 13" xfId="17"/>
    <cellStyle name="Normal 14" xfId="18"/>
    <cellStyle name="Normal 15" xfId="19"/>
    <cellStyle name="Normal 16" xfId="20"/>
    <cellStyle name="Normal 17" xfId="21"/>
    <cellStyle name="Normal 18" xfId="22"/>
    <cellStyle name="Normal 19" xfId="23"/>
    <cellStyle name="Normal 2" xfId="24"/>
    <cellStyle name="Normal 2 2" xfId="25"/>
    <cellStyle name="Normal 20" xfId="26"/>
    <cellStyle name="Normal 21" xfId="27"/>
    <cellStyle name="Normal 22" xfId="28"/>
    <cellStyle name="Normal 23" xfId="29"/>
    <cellStyle name="Normal 24" xfId="30"/>
    <cellStyle name="Normal 25" xfId="31"/>
    <cellStyle name="Normal 26" xfId="32"/>
    <cellStyle name="Normal 27" xfId="33"/>
    <cellStyle name="Normal 28" xfId="34"/>
    <cellStyle name="Normal 29" xfId="35"/>
    <cellStyle name="Normal 3" xfId="36"/>
    <cellStyle name="Normal 30" xfId="37"/>
    <cellStyle name="Normal 30 2" xfId="38"/>
    <cellStyle name="Normal 31" xfId="39"/>
    <cellStyle name="Normal 31 2" xfId="40"/>
    <cellStyle name="Normal 32" xfId="41"/>
    <cellStyle name="Normal 33" xfId="89"/>
    <cellStyle name="Normal 35" xfId="90"/>
    <cellStyle name="Normal 4" xfId="42"/>
    <cellStyle name="Normal 5" xfId="43"/>
    <cellStyle name="Normal 6" xfId="44"/>
    <cellStyle name="Normal 7" xfId="45"/>
    <cellStyle name="Normal 8" xfId="46"/>
    <cellStyle name="Normal 9" xfId="47"/>
    <cellStyle name="Percent" xfId="48" builtinId="5"/>
    <cellStyle name="Percent 2" xfId="49"/>
    <cellStyle name="Percent 3" xfId="50"/>
    <cellStyle name="SAPBEXaggData" xfId="51"/>
    <cellStyle name="SAPBEXaggDataEmph" xfId="52"/>
    <cellStyle name="SAPBEXaggItem" xfId="53"/>
    <cellStyle name="SAPBEXaggItemX" xfId="54"/>
    <cellStyle name="SAPBEXchaText" xfId="55"/>
    <cellStyle name="SAPBEXexcBad7" xfId="56"/>
    <cellStyle name="SAPBEXexcBad8" xfId="57"/>
    <cellStyle name="SAPBEXexcBad9" xfId="58"/>
    <cellStyle name="SAPBEXexcCritical4" xfId="59"/>
    <cellStyle name="SAPBEXexcCritical5" xfId="60"/>
    <cellStyle name="SAPBEXexcCritical6" xfId="61"/>
    <cellStyle name="SAPBEXexcGood1" xfId="62"/>
    <cellStyle name="SAPBEXexcGood2" xfId="63"/>
    <cellStyle name="SAPBEXexcGood3" xfId="64"/>
    <cellStyle name="SAPBEXfilterDrill" xfId="65"/>
    <cellStyle name="SAPBEXfilterItem" xfId="66"/>
    <cellStyle name="SAPBEXfilterText" xfId="67"/>
    <cellStyle name="SAPBEXformats" xfId="68"/>
    <cellStyle name="SAPBEXheaderItem" xfId="69"/>
    <cellStyle name="SAPBEXheaderText" xfId="70"/>
    <cellStyle name="SAPBEXHLevel0" xfId="71"/>
    <cellStyle name="SAPBEXHLevel0X" xfId="72"/>
    <cellStyle name="SAPBEXHLevel1" xfId="73"/>
    <cellStyle name="SAPBEXHLevel1X" xfId="74"/>
    <cellStyle name="SAPBEXHLevel2" xfId="75"/>
    <cellStyle name="SAPBEXHLevel2X" xfId="76"/>
    <cellStyle name="SAPBEXHLevel3" xfId="77"/>
    <cellStyle name="SAPBEXHLevel3X" xfId="78"/>
    <cellStyle name="SAPBEXresData" xfId="79"/>
    <cellStyle name="SAPBEXresDataEmph" xfId="80"/>
    <cellStyle name="SAPBEXresItem" xfId="81"/>
    <cellStyle name="SAPBEXresItemX" xfId="82"/>
    <cellStyle name="SAPBEXstdData" xfId="83"/>
    <cellStyle name="SAPBEXstdDataEmph" xfId="84"/>
    <cellStyle name="SAPBEXstdItem" xfId="85"/>
    <cellStyle name="SAPBEXstdItemX" xfId="86"/>
    <cellStyle name="SAPBEXtitle" xfId="87"/>
    <cellStyle name="SAPBEXundefined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13"/>
  <sheetViews>
    <sheetView tabSelected="1" view="pageBreakPreview" zoomScale="80" zoomScaleNormal="80" zoomScaleSheetLayoutView="80" workbookViewId="0">
      <selection activeCell="A97" sqref="A95:XFD97"/>
    </sheetView>
  </sheetViews>
  <sheetFormatPr defaultColWidth="9.140625" defaultRowHeight="20.100000000000001" customHeight="1" x14ac:dyDescent="0.25"/>
  <cols>
    <col min="1" max="1" width="56.85546875" style="170" customWidth="1"/>
    <col min="2" max="2" width="7.5703125" style="170" customWidth="1"/>
    <col min="3" max="3" width="13.7109375" style="173" customWidth="1"/>
    <col min="4" max="4" width="1.140625" style="173" customWidth="1"/>
    <col min="5" max="5" width="14.42578125" style="173" bestFit="1" customWidth="1"/>
    <col min="6" max="6" width="1.140625" style="173" customWidth="1"/>
    <col min="7" max="7" width="13.42578125" style="173" customWidth="1"/>
    <col min="8" max="8" width="1.140625" style="173" customWidth="1"/>
    <col min="9" max="9" width="14.42578125" style="173" bestFit="1" customWidth="1"/>
    <col min="10" max="10" width="0.7109375" style="170" customWidth="1"/>
    <col min="11" max="16384" width="9.140625" style="170"/>
  </cols>
  <sheetData>
    <row r="1" spans="1:9" ht="20.100000000000001" customHeight="1" x14ac:dyDescent="0.2">
      <c r="A1" s="278" t="s">
        <v>250</v>
      </c>
      <c r="B1" s="278"/>
      <c r="C1" s="278"/>
      <c r="D1" s="278"/>
      <c r="E1" s="278"/>
      <c r="F1" s="278"/>
      <c r="G1" s="278"/>
      <c r="H1" s="278"/>
      <c r="I1" s="278"/>
    </row>
    <row r="2" spans="1:9" ht="20.100000000000001" customHeight="1" x14ac:dyDescent="0.2">
      <c r="A2" s="278" t="s">
        <v>61</v>
      </c>
      <c r="B2" s="278"/>
      <c r="C2" s="278"/>
      <c r="D2" s="278"/>
      <c r="E2" s="278"/>
      <c r="F2" s="278"/>
      <c r="G2" s="278"/>
      <c r="H2" s="278"/>
      <c r="I2" s="278"/>
    </row>
    <row r="3" spans="1:9" ht="20.100000000000001" customHeight="1" x14ac:dyDescent="0.2">
      <c r="A3" s="279" t="s">
        <v>107</v>
      </c>
      <c r="B3" s="279"/>
      <c r="C3" s="279"/>
      <c r="D3" s="279"/>
      <c r="E3" s="279"/>
      <c r="F3" s="279"/>
      <c r="G3" s="279"/>
      <c r="H3" s="279"/>
      <c r="I3" s="279"/>
    </row>
    <row r="4" spans="1:9" ht="20.100000000000001" customHeight="1" x14ac:dyDescent="0.2">
      <c r="A4" s="280" t="s">
        <v>35</v>
      </c>
      <c r="B4" s="280"/>
      <c r="C4" s="280"/>
      <c r="D4" s="280"/>
      <c r="E4" s="280"/>
      <c r="F4" s="280"/>
      <c r="G4" s="280"/>
      <c r="H4" s="280"/>
      <c r="I4" s="280"/>
    </row>
    <row r="5" spans="1:9" ht="6" customHeight="1" x14ac:dyDescent="0.2">
      <c r="A5" s="8"/>
      <c r="B5" s="3"/>
      <c r="C5" s="171"/>
      <c r="D5" s="11"/>
      <c r="E5" s="171"/>
      <c r="F5" s="172"/>
      <c r="G5" s="171"/>
      <c r="H5" s="11"/>
      <c r="I5" s="11"/>
    </row>
    <row r="6" spans="1:9" ht="20.100000000000001" customHeight="1" x14ac:dyDescent="0.2">
      <c r="A6" s="7"/>
      <c r="B6" s="5" t="s">
        <v>52</v>
      </c>
      <c r="C6" s="278" t="s">
        <v>48</v>
      </c>
      <c r="D6" s="278"/>
      <c r="E6" s="278"/>
      <c r="F6" s="150"/>
      <c r="G6" s="278" t="s">
        <v>49</v>
      </c>
      <c r="H6" s="278"/>
      <c r="I6" s="278"/>
    </row>
    <row r="7" spans="1:9" ht="20.100000000000001" customHeight="1" x14ac:dyDescent="0.2">
      <c r="A7" s="7"/>
      <c r="B7" s="150"/>
      <c r="C7" s="278" t="s">
        <v>50</v>
      </c>
      <c r="D7" s="278"/>
      <c r="E7" s="278"/>
      <c r="F7" s="150"/>
      <c r="G7" s="278" t="s">
        <v>50</v>
      </c>
      <c r="H7" s="278"/>
      <c r="I7" s="278"/>
    </row>
    <row r="8" spans="1:9" ht="20.100000000000001" customHeight="1" x14ac:dyDescent="0.2">
      <c r="A8" s="151"/>
      <c r="B8" s="14"/>
      <c r="C8" s="14" t="s">
        <v>44</v>
      </c>
      <c r="D8" s="14"/>
      <c r="E8" s="14" t="s">
        <v>45</v>
      </c>
      <c r="F8" s="14"/>
      <c r="G8" s="14" t="s">
        <v>44</v>
      </c>
      <c r="H8" s="14"/>
      <c r="I8" s="14" t="s">
        <v>45</v>
      </c>
    </row>
    <row r="9" spans="1:9" ht="20.100000000000001" customHeight="1" x14ac:dyDescent="0.2">
      <c r="A9" s="151"/>
      <c r="B9" s="14"/>
      <c r="C9" s="14" t="s">
        <v>108</v>
      </c>
      <c r="D9" s="14"/>
      <c r="E9" s="14" t="s">
        <v>34</v>
      </c>
      <c r="F9" s="14"/>
      <c r="G9" s="14" t="s">
        <v>108</v>
      </c>
      <c r="H9" s="14"/>
      <c r="I9" s="14" t="s">
        <v>34</v>
      </c>
    </row>
    <row r="10" spans="1:9" ht="20.100000000000001" customHeight="1" x14ac:dyDescent="0.2">
      <c r="A10" s="16"/>
      <c r="B10" s="17"/>
      <c r="C10" s="14">
        <v>2019</v>
      </c>
      <c r="D10" s="14"/>
      <c r="E10" s="14">
        <v>2018</v>
      </c>
      <c r="F10" s="14"/>
      <c r="G10" s="14">
        <v>2019</v>
      </c>
      <c r="H10" s="14"/>
      <c r="I10" s="14">
        <v>2018</v>
      </c>
    </row>
    <row r="11" spans="1:9" ht="20.100000000000001" customHeight="1" x14ac:dyDescent="0.2">
      <c r="A11" s="14"/>
      <c r="B11" s="14"/>
      <c r="C11" s="14" t="s">
        <v>269</v>
      </c>
      <c r="D11" s="14"/>
      <c r="E11" s="14"/>
      <c r="F11" s="14"/>
      <c r="G11" s="14" t="s">
        <v>269</v>
      </c>
      <c r="H11" s="14"/>
      <c r="I11" s="14"/>
    </row>
    <row r="12" spans="1:9" ht="20.100000000000001" customHeight="1" x14ac:dyDescent="0.2">
      <c r="A12" s="14"/>
      <c r="B12" s="14"/>
      <c r="C12" s="14" t="s">
        <v>270</v>
      </c>
      <c r="D12" s="14"/>
      <c r="E12" s="14"/>
      <c r="F12" s="14"/>
      <c r="G12" s="14" t="s">
        <v>270</v>
      </c>
      <c r="H12" s="14"/>
      <c r="I12" s="14"/>
    </row>
    <row r="13" spans="1:9" ht="20.100000000000001" customHeight="1" x14ac:dyDescent="0.2">
      <c r="A13" s="5" t="s">
        <v>51</v>
      </c>
      <c r="B13" s="14"/>
      <c r="C13" s="14"/>
      <c r="D13" s="14"/>
      <c r="E13" s="14"/>
      <c r="F13" s="14"/>
      <c r="G13" s="14"/>
      <c r="H13" s="14"/>
      <c r="I13" s="14"/>
    </row>
    <row r="14" spans="1:9" ht="20.100000000000001" customHeight="1" x14ac:dyDescent="0.2">
      <c r="A14" s="186" t="s">
        <v>191</v>
      </c>
      <c r="B14" s="17"/>
      <c r="C14" s="119"/>
      <c r="D14" s="119"/>
      <c r="E14" s="119"/>
      <c r="F14" s="119"/>
      <c r="G14" s="119"/>
      <c r="H14" s="119"/>
      <c r="I14" s="119"/>
    </row>
    <row r="15" spans="1:9" ht="20.100000000000001" customHeight="1" x14ac:dyDescent="0.2">
      <c r="A15" s="19" t="s">
        <v>6</v>
      </c>
      <c r="B15" s="17">
        <v>4.0999999999999996</v>
      </c>
      <c r="C15" s="120">
        <v>152378</v>
      </c>
      <c r="D15" s="121"/>
      <c r="E15" s="120">
        <v>179072</v>
      </c>
      <c r="F15" s="122"/>
      <c r="G15" s="120">
        <v>116639.91871</v>
      </c>
      <c r="H15" s="122"/>
      <c r="I15" s="119">
        <v>138760.87400000001</v>
      </c>
    </row>
    <row r="16" spans="1:9" ht="20.100000000000001" customHeight="1" x14ac:dyDescent="0.2">
      <c r="A16" s="19" t="s">
        <v>169</v>
      </c>
      <c r="B16" s="17">
        <v>5</v>
      </c>
      <c r="C16" s="120">
        <v>137608</v>
      </c>
      <c r="D16" s="121"/>
      <c r="E16" s="120">
        <v>4337.5</v>
      </c>
      <c r="F16" s="122"/>
      <c r="G16" s="120">
        <v>134549.64378000001</v>
      </c>
      <c r="H16" s="122"/>
      <c r="I16" s="119">
        <v>1314.865</v>
      </c>
    </row>
    <row r="17" spans="1:9" ht="20.100000000000001" customHeight="1" x14ac:dyDescent="0.2">
      <c r="A17" s="19" t="s">
        <v>145</v>
      </c>
      <c r="B17" s="17">
        <v>6</v>
      </c>
      <c r="C17" s="120">
        <v>743201</v>
      </c>
      <c r="D17" s="121"/>
      <c r="E17" s="120">
        <v>734666</v>
      </c>
      <c r="F17" s="122"/>
      <c r="G17" s="120">
        <v>802025</v>
      </c>
      <c r="H17" s="122"/>
      <c r="I17" s="119">
        <v>777767</v>
      </c>
    </row>
    <row r="18" spans="1:9" ht="20.100000000000001" customHeight="1" x14ac:dyDescent="0.2">
      <c r="A18" s="19" t="s">
        <v>16</v>
      </c>
      <c r="B18" s="17">
        <v>7</v>
      </c>
      <c r="C18" s="120">
        <v>1497377</v>
      </c>
      <c r="D18" s="121"/>
      <c r="E18" s="119">
        <v>1427106.3289999999</v>
      </c>
      <c r="F18" s="122"/>
      <c r="G18" s="120">
        <v>1431641</v>
      </c>
      <c r="H18" s="122"/>
      <c r="I18" s="119">
        <v>1364538.406</v>
      </c>
    </row>
    <row r="19" spans="1:9" ht="20.100000000000001" customHeight="1" x14ac:dyDescent="0.2">
      <c r="A19" s="19" t="s">
        <v>0</v>
      </c>
      <c r="B19" s="17"/>
      <c r="C19" s="120">
        <v>110301</v>
      </c>
      <c r="D19" s="121"/>
      <c r="E19" s="120">
        <v>118221</v>
      </c>
      <c r="F19" s="122"/>
      <c r="G19" s="120">
        <v>104218</v>
      </c>
      <c r="H19" s="122"/>
      <c r="I19" s="119">
        <v>113831</v>
      </c>
    </row>
    <row r="20" spans="1:9" ht="20.100000000000001" customHeight="1" x14ac:dyDescent="0.2">
      <c r="A20" s="35" t="s">
        <v>170</v>
      </c>
      <c r="B20" s="13"/>
      <c r="C20" s="123">
        <f>SUM(C15:C19)</f>
        <v>2640865</v>
      </c>
      <c r="D20" s="119"/>
      <c r="E20" s="117">
        <f>SUM(E15:E19)</f>
        <v>2463402.8289999999</v>
      </c>
      <c r="F20" s="122"/>
      <c r="G20" s="124">
        <f>SUM(G15:G19)</f>
        <v>2589073.5624899999</v>
      </c>
      <c r="H20" s="122"/>
      <c r="I20" s="125">
        <f>SUM(I15:I19)</f>
        <v>2396212.145</v>
      </c>
    </row>
    <row r="21" spans="1:9" ht="20.100000000000001" customHeight="1" x14ac:dyDescent="0.2">
      <c r="A21" s="178"/>
      <c r="B21" s="17"/>
      <c r="C21" s="120"/>
      <c r="D21" s="119"/>
      <c r="E21" s="126"/>
      <c r="F21" s="122"/>
      <c r="G21" s="122"/>
      <c r="H21" s="122"/>
      <c r="I21" s="126"/>
    </row>
    <row r="22" spans="1:9" ht="20.100000000000001" customHeight="1" x14ac:dyDescent="0.2">
      <c r="A22" s="186" t="s">
        <v>192</v>
      </c>
      <c r="B22" s="17"/>
      <c r="C22" s="120"/>
      <c r="D22" s="119"/>
      <c r="E22" s="126"/>
      <c r="F22" s="122"/>
      <c r="G22" s="122"/>
      <c r="H22" s="122"/>
      <c r="I22" s="126"/>
    </row>
    <row r="23" spans="1:9" ht="20.100000000000001" customHeight="1" x14ac:dyDescent="0.2">
      <c r="A23" s="19" t="s">
        <v>68</v>
      </c>
      <c r="B23" s="17">
        <v>8</v>
      </c>
      <c r="C23" s="168" t="s">
        <v>135</v>
      </c>
      <c r="D23" s="121"/>
      <c r="E23" s="168" t="s">
        <v>135</v>
      </c>
      <c r="F23" s="122"/>
      <c r="G23" s="120">
        <v>121119.94576</v>
      </c>
      <c r="H23" s="122"/>
      <c r="I23" s="119">
        <v>121119.946</v>
      </c>
    </row>
    <row r="24" spans="1:9" ht="20.100000000000001" customHeight="1" x14ac:dyDescent="0.2">
      <c r="A24" s="19" t="s">
        <v>171</v>
      </c>
      <c r="B24" s="17">
        <v>8</v>
      </c>
      <c r="C24" s="168" t="s">
        <v>135</v>
      </c>
      <c r="D24" s="121"/>
      <c r="E24" s="120">
        <v>29831</v>
      </c>
      <c r="F24" s="122"/>
      <c r="G24" s="168" t="s">
        <v>135</v>
      </c>
      <c r="H24" s="122"/>
      <c r="I24" s="119">
        <v>30000</v>
      </c>
    </row>
    <row r="25" spans="1:9" ht="20.100000000000001" customHeight="1" x14ac:dyDescent="0.2">
      <c r="A25" s="19" t="s">
        <v>109</v>
      </c>
      <c r="B25" s="17">
        <v>9</v>
      </c>
      <c r="C25" s="168" t="s">
        <v>135</v>
      </c>
      <c r="D25" s="121"/>
      <c r="E25" s="168" t="s">
        <v>135</v>
      </c>
      <c r="F25" s="122"/>
      <c r="G25" s="120">
        <v>16061.898090000001</v>
      </c>
      <c r="H25" s="122"/>
      <c r="I25" s="119">
        <v>11337.659</v>
      </c>
    </row>
    <row r="26" spans="1:9" ht="20.100000000000001" customHeight="1" x14ac:dyDescent="0.2">
      <c r="A26" s="19" t="s">
        <v>110</v>
      </c>
      <c r="B26" s="17"/>
      <c r="C26" s="120">
        <v>39745</v>
      </c>
      <c r="D26" s="121"/>
      <c r="E26" s="120">
        <v>39745</v>
      </c>
      <c r="F26" s="122"/>
      <c r="G26" s="120">
        <v>39745</v>
      </c>
      <c r="H26" s="122"/>
      <c r="I26" s="119">
        <v>39745.095000000001</v>
      </c>
    </row>
    <row r="27" spans="1:9" ht="20.100000000000001" customHeight="1" x14ac:dyDescent="0.2">
      <c r="A27" s="19" t="s">
        <v>111</v>
      </c>
      <c r="B27" s="17">
        <v>10</v>
      </c>
      <c r="C27" s="120">
        <v>1115252</v>
      </c>
      <c r="D27" s="121"/>
      <c r="E27" s="120">
        <v>1117810</v>
      </c>
      <c r="F27" s="122"/>
      <c r="G27" s="120">
        <v>1017456</v>
      </c>
      <c r="H27" s="122"/>
      <c r="I27" s="119">
        <v>1022164.003</v>
      </c>
    </row>
    <row r="28" spans="1:9" ht="20.100000000000001" customHeight="1" x14ac:dyDescent="0.2">
      <c r="A28" s="19" t="s">
        <v>23</v>
      </c>
      <c r="B28" s="17">
        <v>11</v>
      </c>
      <c r="C28" s="120">
        <v>12146</v>
      </c>
      <c r="D28" s="121"/>
      <c r="E28" s="120">
        <v>12389</v>
      </c>
      <c r="F28" s="122"/>
      <c r="G28" s="168" t="s">
        <v>135</v>
      </c>
      <c r="H28" s="122"/>
      <c r="I28" s="168" t="s">
        <v>135</v>
      </c>
    </row>
    <row r="29" spans="1:9" ht="20.100000000000001" customHeight="1" x14ac:dyDescent="0.2">
      <c r="A29" s="19" t="s">
        <v>231</v>
      </c>
      <c r="B29" s="17"/>
      <c r="C29" s="120">
        <v>43038</v>
      </c>
      <c r="D29" s="121"/>
      <c r="E29" s="120">
        <v>35859</v>
      </c>
      <c r="F29" s="122"/>
      <c r="G29" s="120">
        <v>33291</v>
      </c>
      <c r="H29" s="122"/>
      <c r="I29" s="119">
        <v>31200.332999999999</v>
      </c>
    </row>
    <row r="30" spans="1:9" ht="20.100000000000001" customHeight="1" x14ac:dyDescent="0.2">
      <c r="A30" s="19" t="s">
        <v>9</v>
      </c>
      <c r="B30" s="17"/>
      <c r="C30" s="120">
        <v>48347</v>
      </c>
      <c r="D30" s="121"/>
      <c r="E30" s="120">
        <v>47459</v>
      </c>
      <c r="F30" s="122"/>
      <c r="G30" s="120">
        <v>17107.21859</v>
      </c>
      <c r="H30" s="122"/>
      <c r="I30" s="119">
        <v>19342.434000000001</v>
      </c>
    </row>
    <row r="31" spans="1:9" ht="20.100000000000001" customHeight="1" x14ac:dyDescent="0.2">
      <c r="A31" s="19" t="s">
        <v>10</v>
      </c>
      <c r="B31" s="17"/>
      <c r="C31" s="120">
        <v>50881</v>
      </c>
      <c r="D31" s="121"/>
      <c r="E31" s="120">
        <v>40850</v>
      </c>
      <c r="F31" s="122"/>
      <c r="G31" s="120">
        <v>22585</v>
      </c>
      <c r="H31" s="122"/>
      <c r="I31" s="119">
        <v>10931.56</v>
      </c>
    </row>
    <row r="32" spans="1:9" ht="20.100000000000001" customHeight="1" x14ac:dyDescent="0.2">
      <c r="A32" s="35" t="s">
        <v>172</v>
      </c>
      <c r="B32" s="13"/>
      <c r="C32" s="123">
        <f>SUM(C23:C31)</f>
        <v>1309409</v>
      </c>
      <c r="D32" s="119"/>
      <c r="E32" s="117">
        <f>SUM(E23:E31)</f>
        <v>1323943</v>
      </c>
      <c r="F32" s="122"/>
      <c r="G32" s="117">
        <f>SUM(G23:G31)</f>
        <v>1267366.06244</v>
      </c>
      <c r="H32" s="122"/>
      <c r="I32" s="117">
        <f>SUM(I23:I31)</f>
        <v>1285841.03</v>
      </c>
    </row>
    <row r="33" spans="1:9" ht="20.100000000000001" customHeight="1" thickBot="1" x14ac:dyDescent="0.25">
      <c r="A33" s="228" t="s">
        <v>193</v>
      </c>
      <c r="B33" s="13"/>
      <c r="C33" s="127">
        <f>SUM(C20,C32)</f>
        <v>3950274</v>
      </c>
      <c r="D33" s="119"/>
      <c r="E33" s="118">
        <f>E20+E32</f>
        <v>3787345.8289999999</v>
      </c>
      <c r="F33" s="122"/>
      <c r="G33" s="128">
        <f>SUM(G20,G32)</f>
        <v>3856439.6249299999</v>
      </c>
      <c r="H33" s="122"/>
      <c r="I33" s="129">
        <f>SUM(I20,I32)</f>
        <v>3682053.1749999998</v>
      </c>
    </row>
    <row r="34" spans="1:9" ht="20.100000000000001" customHeight="1" thickTop="1" x14ac:dyDescent="0.2">
      <c r="A34" s="26"/>
      <c r="B34" s="25"/>
      <c r="C34" s="28"/>
      <c r="D34" s="28"/>
      <c r="E34" s="28"/>
      <c r="F34" s="28"/>
      <c r="G34" s="28"/>
      <c r="H34" s="28"/>
      <c r="I34" s="28"/>
    </row>
    <row r="35" spans="1:9" ht="20.100000000000001" customHeight="1" x14ac:dyDescent="0.2">
      <c r="A35" s="26"/>
      <c r="B35" s="25"/>
      <c r="C35" s="28"/>
      <c r="D35" s="28"/>
      <c r="E35" s="28"/>
      <c r="F35" s="28"/>
      <c r="G35" s="28"/>
      <c r="H35" s="28"/>
      <c r="I35" s="28"/>
    </row>
    <row r="36" spans="1:9" ht="20.100000000000001" customHeight="1" x14ac:dyDescent="0.2">
      <c r="A36" s="26"/>
      <c r="B36" s="25"/>
      <c r="C36" s="28"/>
      <c r="D36" s="28"/>
      <c r="E36" s="28"/>
      <c r="F36" s="28"/>
      <c r="G36" s="28"/>
      <c r="H36" s="28"/>
      <c r="I36" s="28"/>
    </row>
    <row r="37" spans="1:9" ht="20.100000000000001" customHeight="1" x14ac:dyDescent="0.2">
      <c r="A37" s="26"/>
      <c r="B37" s="25"/>
      <c r="C37" s="28"/>
      <c r="D37" s="28"/>
      <c r="E37" s="28"/>
      <c r="F37" s="28"/>
      <c r="G37" s="28"/>
      <c r="H37" s="28"/>
      <c r="I37" s="28"/>
    </row>
    <row r="38" spans="1:9" ht="20.100000000000001" customHeight="1" x14ac:dyDescent="0.2">
      <c r="A38" s="26"/>
      <c r="B38" s="25"/>
      <c r="C38" s="28"/>
      <c r="D38" s="28"/>
      <c r="E38" s="28"/>
      <c r="F38" s="28"/>
      <c r="G38" s="28"/>
      <c r="H38" s="28"/>
      <c r="I38" s="28"/>
    </row>
    <row r="39" spans="1:9" ht="20.100000000000001" customHeight="1" x14ac:dyDescent="0.2">
      <c r="A39" s="26"/>
      <c r="B39" s="25"/>
      <c r="C39" s="28"/>
      <c r="D39" s="28"/>
      <c r="E39" s="28"/>
      <c r="F39" s="28"/>
      <c r="G39" s="28"/>
      <c r="H39" s="28"/>
      <c r="I39" s="28"/>
    </row>
    <row r="40" spans="1:9" ht="20.100000000000001" customHeight="1" x14ac:dyDescent="0.2">
      <c r="A40" s="26"/>
      <c r="B40" s="25"/>
      <c r="C40" s="28"/>
      <c r="D40" s="28"/>
      <c r="E40" s="28"/>
      <c r="F40" s="28"/>
      <c r="G40" s="28"/>
      <c r="H40" s="28"/>
      <c r="I40" s="28"/>
    </row>
    <row r="41" spans="1:9" ht="20.100000000000001" customHeight="1" x14ac:dyDescent="0.2">
      <c r="A41" s="26"/>
      <c r="B41" s="25"/>
      <c r="C41" s="28"/>
      <c r="D41" s="28"/>
      <c r="E41" s="28"/>
      <c r="F41" s="28"/>
      <c r="G41" s="28"/>
      <c r="H41" s="28"/>
      <c r="I41" s="28"/>
    </row>
    <row r="42" spans="1:9" ht="20.100000000000001" customHeight="1" x14ac:dyDescent="0.2">
      <c r="A42" s="26"/>
      <c r="B42" s="25"/>
      <c r="C42" s="28"/>
      <c r="D42" s="28"/>
      <c r="E42" s="28"/>
      <c r="F42" s="28"/>
      <c r="G42" s="28"/>
      <c r="H42" s="28"/>
      <c r="I42" s="28"/>
    </row>
    <row r="43" spans="1:9" ht="20.100000000000001" customHeight="1" x14ac:dyDescent="0.2">
      <c r="A43" s="26"/>
      <c r="B43" s="25"/>
      <c r="C43" s="28"/>
      <c r="D43" s="28"/>
      <c r="E43" s="28"/>
      <c r="F43" s="28"/>
      <c r="G43" s="28"/>
      <c r="H43" s="28"/>
      <c r="I43" s="28"/>
    </row>
    <row r="44" spans="1:9" ht="20.100000000000001" customHeight="1" x14ac:dyDescent="0.2">
      <c r="A44" s="26"/>
      <c r="B44" s="25"/>
      <c r="C44" s="28"/>
      <c r="D44" s="28"/>
      <c r="E44" s="28"/>
      <c r="F44" s="28"/>
      <c r="G44" s="28"/>
      <c r="H44" s="28"/>
      <c r="I44" s="28"/>
    </row>
    <row r="45" spans="1:9" ht="20.100000000000001" customHeight="1" x14ac:dyDescent="0.2">
      <c r="A45" s="26"/>
      <c r="B45" s="25"/>
      <c r="C45" s="28"/>
      <c r="D45" s="28"/>
      <c r="E45" s="28"/>
      <c r="F45" s="28"/>
      <c r="G45" s="28"/>
      <c r="H45" s="28"/>
      <c r="I45" s="28"/>
    </row>
    <row r="46" spans="1:9" ht="20.100000000000001" customHeight="1" x14ac:dyDescent="0.2">
      <c r="A46" s="26"/>
      <c r="B46" s="25"/>
      <c r="C46" s="28"/>
      <c r="D46" s="28"/>
      <c r="E46" s="28"/>
      <c r="F46" s="28"/>
      <c r="G46" s="28"/>
      <c r="H46" s="28"/>
      <c r="I46" s="28"/>
    </row>
    <row r="47" spans="1:9" ht="20.100000000000001" customHeight="1" x14ac:dyDescent="0.2">
      <c r="A47" s="26"/>
      <c r="B47" s="25"/>
      <c r="C47" s="28"/>
      <c r="D47" s="28"/>
      <c r="E47" s="28"/>
      <c r="F47" s="28"/>
      <c r="G47" s="28"/>
      <c r="H47" s="28"/>
      <c r="I47" s="28"/>
    </row>
    <row r="48" spans="1:9" ht="20.100000000000001" customHeight="1" x14ac:dyDescent="0.2">
      <c r="A48" s="26"/>
      <c r="B48" s="25"/>
      <c r="C48" s="28"/>
      <c r="D48" s="28"/>
      <c r="E48" s="28"/>
      <c r="F48" s="28"/>
      <c r="G48" s="28"/>
      <c r="H48" s="28"/>
      <c r="I48" s="28"/>
    </row>
    <row r="49" spans="1:9" ht="20.100000000000001" customHeight="1" x14ac:dyDescent="0.2">
      <c r="A49" s="26"/>
      <c r="B49" s="25"/>
      <c r="C49" s="28"/>
      <c r="D49" s="28"/>
      <c r="E49" s="28"/>
      <c r="F49" s="28"/>
      <c r="G49" s="28"/>
      <c r="H49" s="28"/>
      <c r="I49" s="28"/>
    </row>
    <row r="50" spans="1:9" ht="20.100000000000001" customHeight="1" x14ac:dyDescent="0.2">
      <c r="A50" s="26"/>
      <c r="B50" s="25"/>
      <c r="C50" s="28"/>
      <c r="D50" s="28"/>
      <c r="E50" s="28"/>
      <c r="F50" s="28"/>
      <c r="G50" s="28"/>
      <c r="H50" s="28"/>
      <c r="I50" s="28"/>
    </row>
    <row r="51" spans="1:9" ht="20.100000000000001" customHeight="1" x14ac:dyDescent="0.2">
      <c r="A51" s="26" t="s">
        <v>41</v>
      </c>
      <c r="B51" s="25"/>
      <c r="C51" s="28"/>
      <c r="D51" s="28"/>
      <c r="E51" s="28"/>
      <c r="F51" s="28"/>
      <c r="G51" s="28"/>
      <c r="H51" s="28"/>
      <c r="I51" s="28"/>
    </row>
    <row r="52" spans="1:9" ht="20.100000000000001" customHeight="1" x14ac:dyDescent="0.2">
      <c r="A52" s="278" t="s">
        <v>250</v>
      </c>
      <c r="B52" s="278"/>
      <c r="C52" s="278"/>
      <c r="D52" s="278"/>
      <c r="E52" s="278"/>
      <c r="F52" s="278"/>
      <c r="G52" s="278"/>
      <c r="H52" s="278"/>
      <c r="I52" s="278"/>
    </row>
    <row r="53" spans="1:9" ht="20.100000000000001" customHeight="1" x14ac:dyDescent="0.2">
      <c r="A53" s="278" t="s">
        <v>62</v>
      </c>
      <c r="B53" s="278"/>
      <c r="C53" s="278"/>
      <c r="D53" s="278"/>
      <c r="E53" s="278"/>
      <c r="F53" s="278"/>
      <c r="G53" s="278"/>
      <c r="H53" s="278"/>
      <c r="I53" s="278"/>
    </row>
    <row r="54" spans="1:9" ht="20.100000000000001" customHeight="1" x14ac:dyDescent="0.2">
      <c r="A54" s="279" t="s">
        <v>107</v>
      </c>
      <c r="B54" s="279"/>
      <c r="C54" s="279"/>
      <c r="D54" s="279"/>
      <c r="E54" s="279"/>
      <c r="F54" s="279"/>
      <c r="G54" s="279"/>
      <c r="H54" s="279"/>
      <c r="I54" s="279"/>
    </row>
    <row r="55" spans="1:9" ht="20.100000000000001" customHeight="1" x14ac:dyDescent="0.2">
      <c r="A55" s="280" t="s">
        <v>35</v>
      </c>
      <c r="B55" s="280"/>
      <c r="C55" s="280"/>
      <c r="D55" s="280"/>
      <c r="E55" s="280"/>
      <c r="F55" s="280"/>
      <c r="G55" s="280"/>
      <c r="H55" s="280"/>
      <c r="I55" s="280"/>
    </row>
    <row r="56" spans="1:9" ht="6" customHeight="1" x14ac:dyDescent="0.2">
      <c r="A56" s="8"/>
      <c r="B56" s="3"/>
      <c r="C56" s="9"/>
      <c r="D56" s="8"/>
      <c r="E56" s="9"/>
      <c r="F56" s="10"/>
      <c r="G56" s="9"/>
      <c r="H56" s="8"/>
      <c r="I56" s="8"/>
    </row>
    <row r="57" spans="1:9" ht="18.95" customHeight="1" x14ac:dyDescent="0.2">
      <c r="A57" s="7"/>
      <c r="B57" s="5" t="s">
        <v>52</v>
      </c>
      <c r="C57" s="278" t="s">
        <v>48</v>
      </c>
      <c r="D57" s="278"/>
      <c r="E57" s="278"/>
      <c r="F57" s="150"/>
      <c r="G57" s="278" t="s">
        <v>49</v>
      </c>
      <c r="H57" s="278"/>
      <c r="I57" s="278"/>
    </row>
    <row r="58" spans="1:9" ht="18.95" customHeight="1" x14ac:dyDescent="0.2">
      <c r="A58" s="7"/>
      <c r="B58" s="150"/>
      <c r="C58" s="278" t="s">
        <v>50</v>
      </c>
      <c r="D58" s="278"/>
      <c r="E58" s="278"/>
      <c r="F58" s="150"/>
      <c r="G58" s="278" t="s">
        <v>50</v>
      </c>
      <c r="H58" s="278"/>
      <c r="I58" s="278"/>
    </row>
    <row r="59" spans="1:9" ht="18.95" customHeight="1" x14ac:dyDescent="0.2">
      <c r="A59" s="151"/>
      <c r="B59" s="14"/>
      <c r="C59" s="14" t="s">
        <v>44</v>
      </c>
      <c r="D59" s="14"/>
      <c r="E59" s="14" t="s">
        <v>45</v>
      </c>
      <c r="F59" s="14"/>
      <c r="G59" s="14" t="s">
        <v>44</v>
      </c>
      <c r="H59" s="14"/>
      <c r="I59" s="14" t="s">
        <v>45</v>
      </c>
    </row>
    <row r="60" spans="1:9" ht="18.95" customHeight="1" x14ac:dyDescent="0.2">
      <c r="A60" s="151"/>
      <c r="B60" s="14"/>
      <c r="C60" s="14" t="s">
        <v>108</v>
      </c>
      <c r="D60" s="14"/>
      <c r="E60" s="14" t="s">
        <v>34</v>
      </c>
      <c r="F60" s="14"/>
      <c r="G60" s="14" t="s">
        <v>108</v>
      </c>
      <c r="H60" s="14"/>
      <c r="I60" s="14" t="s">
        <v>34</v>
      </c>
    </row>
    <row r="61" spans="1:9" ht="18.95" customHeight="1" x14ac:dyDescent="0.25">
      <c r="A61" s="29"/>
      <c r="B61" s="17"/>
      <c r="C61" s="14">
        <v>2019</v>
      </c>
      <c r="D61" s="14"/>
      <c r="E61" s="14">
        <v>2018</v>
      </c>
      <c r="F61" s="14"/>
      <c r="G61" s="14">
        <v>2019</v>
      </c>
      <c r="H61" s="14"/>
      <c r="I61" s="14">
        <v>2018</v>
      </c>
    </row>
    <row r="62" spans="1:9" ht="18.95" customHeight="1" x14ac:dyDescent="0.2">
      <c r="A62" s="151"/>
      <c r="B62" s="14"/>
      <c r="C62" s="14" t="s">
        <v>269</v>
      </c>
      <c r="D62" s="14"/>
      <c r="E62" s="14"/>
      <c r="F62" s="14"/>
      <c r="G62" s="14" t="s">
        <v>269</v>
      </c>
      <c r="H62" s="14"/>
      <c r="I62" s="14"/>
    </row>
    <row r="63" spans="1:9" ht="18.95" customHeight="1" x14ac:dyDescent="0.2">
      <c r="A63" s="195"/>
      <c r="B63" s="14"/>
      <c r="C63" s="14" t="s">
        <v>270</v>
      </c>
      <c r="D63" s="14"/>
      <c r="E63" s="14"/>
      <c r="F63" s="14"/>
      <c r="G63" s="14" t="s">
        <v>270</v>
      </c>
      <c r="H63" s="14"/>
      <c r="I63" s="14"/>
    </row>
    <row r="64" spans="1:9" ht="18.95" customHeight="1" x14ac:dyDescent="0.2">
      <c r="A64" s="278" t="s">
        <v>66</v>
      </c>
      <c r="B64" s="278"/>
      <c r="C64" s="14"/>
      <c r="D64" s="14"/>
      <c r="E64" s="14"/>
      <c r="F64" s="14"/>
      <c r="G64" s="14"/>
      <c r="H64" s="14"/>
      <c r="I64" s="14"/>
    </row>
    <row r="65" spans="1:9" ht="18.95" customHeight="1" x14ac:dyDescent="0.2">
      <c r="A65" s="187" t="s">
        <v>194</v>
      </c>
      <c r="B65" s="17"/>
      <c r="C65" s="119"/>
      <c r="D65" s="119"/>
      <c r="E65" s="130"/>
      <c r="F65" s="130"/>
      <c r="G65" s="130"/>
      <c r="H65" s="130"/>
      <c r="I65" s="119"/>
    </row>
    <row r="66" spans="1:9" ht="18.95" customHeight="1" x14ac:dyDescent="0.2">
      <c r="A66" s="30" t="s">
        <v>173</v>
      </c>
      <c r="B66" s="17">
        <v>12</v>
      </c>
      <c r="C66" s="120">
        <v>997564</v>
      </c>
      <c r="D66" s="119"/>
      <c r="E66" s="120">
        <v>881227</v>
      </c>
      <c r="F66" s="126"/>
      <c r="G66" s="120">
        <v>997564</v>
      </c>
      <c r="H66" s="126"/>
      <c r="I66" s="119">
        <v>881227</v>
      </c>
    </row>
    <row r="67" spans="1:9" ht="18.95" customHeight="1" x14ac:dyDescent="0.2">
      <c r="A67" s="30" t="s">
        <v>76</v>
      </c>
      <c r="B67" s="17">
        <v>13</v>
      </c>
      <c r="C67" s="120">
        <v>613064.57999999996</v>
      </c>
      <c r="D67" s="121"/>
      <c r="E67" s="120">
        <v>656867.89</v>
      </c>
      <c r="F67" s="126"/>
      <c r="G67" s="120">
        <v>522504</v>
      </c>
      <c r="H67" s="126"/>
      <c r="I67" s="119">
        <v>579415</v>
      </c>
    </row>
    <row r="68" spans="1:9" ht="18.95" customHeight="1" x14ac:dyDescent="0.2">
      <c r="A68" s="30" t="s">
        <v>112</v>
      </c>
      <c r="B68" s="17"/>
      <c r="C68" s="120"/>
      <c r="D68" s="121"/>
      <c r="E68" s="120"/>
      <c r="F68" s="126"/>
      <c r="G68" s="120"/>
      <c r="H68" s="126"/>
      <c r="I68" s="119"/>
    </row>
    <row r="69" spans="1:9" ht="18.95" customHeight="1" x14ac:dyDescent="0.2">
      <c r="A69" s="30" t="s">
        <v>113</v>
      </c>
      <c r="B69" s="17"/>
      <c r="C69" s="120">
        <v>163.11000000000001</v>
      </c>
      <c r="D69" s="121"/>
      <c r="E69" s="120">
        <v>219.71700000000001</v>
      </c>
      <c r="F69" s="126"/>
      <c r="G69" s="168" t="s">
        <v>135</v>
      </c>
      <c r="H69" s="126"/>
      <c r="I69" s="168" t="s">
        <v>135</v>
      </c>
    </row>
    <row r="70" spans="1:9" ht="18.95" customHeight="1" x14ac:dyDescent="0.2">
      <c r="A70" s="30" t="s">
        <v>114</v>
      </c>
      <c r="B70" s="17"/>
      <c r="C70" s="120">
        <v>38724</v>
      </c>
      <c r="D70" s="121"/>
      <c r="E70" s="120">
        <v>29047.333999999999</v>
      </c>
      <c r="F70" s="126"/>
      <c r="G70" s="120">
        <v>37755</v>
      </c>
      <c r="H70" s="126"/>
      <c r="I70" s="119">
        <v>28355.599999999999</v>
      </c>
    </row>
    <row r="71" spans="1:9" ht="18.95" customHeight="1" x14ac:dyDescent="0.2">
      <c r="A71" s="30" t="s">
        <v>2</v>
      </c>
      <c r="B71" s="17"/>
      <c r="C71" s="120">
        <v>20265.43</v>
      </c>
      <c r="D71" s="121"/>
      <c r="E71" s="120">
        <v>15206</v>
      </c>
      <c r="F71" s="126"/>
      <c r="G71" s="120">
        <v>19186.05</v>
      </c>
      <c r="H71" s="126"/>
      <c r="I71" s="119">
        <v>11468</v>
      </c>
    </row>
    <row r="72" spans="1:9" ht="18.95" customHeight="1" x14ac:dyDescent="0.2">
      <c r="A72" s="35" t="s">
        <v>174</v>
      </c>
      <c r="B72" s="25"/>
      <c r="C72" s="117">
        <f>SUM(C66:C71)</f>
        <v>1669781.12</v>
      </c>
      <c r="D72" s="132"/>
      <c r="E72" s="117">
        <f>SUM(E66:E71)</f>
        <v>1582567.9410000001</v>
      </c>
      <c r="F72" s="126"/>
      <c r="G72" s="117">
        <f>SUM(G66:G71)</f>
        <v>1577009.05</v>
      </c>
      <c r="H72" s="126"/>
      <c r="I72" s="117">
        <f>SUM(I66:I71)</f>
        <v>1500465.6</v>
      </c>
    </row>
    <row r="73" spans="1:9" ht="9.75" customHeight="1" x14ac:dyDescent="0.2">
      <c r="A73" s="178"/>
      <c r="B73" s="25"/>
      <c r="C73" s="119"/>
      <c r="D73" s="119"/>
      <c r="E73" s="130"/>
      <c r="F73" s="130"/>
      <c r="G73" s="130"/>
      <c r="H73" s="130"/>
      <c r="I73" s="119"/>
    </row>
    <row r="74" spans="1:9" ht="18.95" customHeight="1" x14ac:dyDescent="0.2">
      <c r="A74" s="187" t="s">
        <v>195</v>
      </c>
      <c r="B74" s="25"/>
      <c r="C74" s="119"/>
      <c r="D74" s="119"/>
      <c r="E74" s="130"/>
      <c r="F74" s="130"/>
      <c r="G74" s="130"/>
      <c r="H74" s="130"/>
      <c r="I74" s="119"/>
    </row>
    <row r="75" spans="1:9" ht="18.95" customHeight="1" x14ac:dyDescent="0.2">
      <c r="A75" s="30" t="s">
        <v>152</v>
      </c>
      <c r="B75" s="25"/>
      <c r="C75" s="120">
        <v>14248</v>
      </c>
      <c r="D75" s="121"/>
      <c r="E75" s="120">
        <v>19127</v>
      </c>
      <c r="F75" s="126"/>
      <c r="G75" s="168" t="s">
        <v>135</v>
      </c>
      <c r="H75" s="126"/>
      <c r="I75" s="168" t="s">
        <v>135</v>
      </c>
    </row>
    <row r="76" spans="1:9" ht="18.95" customHeight="1" x14ac:dyDescent="0.2">
      <c r="A76" s="30" t="s">
        <v>115</v>
      </c>
      <c r="B76" s="25"/>
      <c r="C76" s="120">
        <v>94.84</v>
      </c>
      <c r="D76" s="121"/>
      <c r="E76" s="120">
        <v>96.733000000000004</v>
      </c>
      <c r="F76" s="126"/>
      <c r="G76" s="168" t="s">
        <v>135</v>
      </c>
      <c r="H76" s="126"/>
      <c r="I76" s="168" t="s">
        <v>135</v>
      </c>
    </row>
    <row r="77" spans="1:9" ht="18.95" customHeight="1" x14ac:dyDescent="0.2">
      <c r="A77" s="30" t="s">
        <v>175</v>
      </c>
      <c r="B77" s="25"/>
      <c r="C77" s="120">
        <v>17917</v>
      </c>
      <c r="D77" s="121"/>
      <c r="E77" s="120">
        <v>17320</v>
      </c>
      <c r="F77" s="126"/>
      <c r="G77" s="120">
        <v>17593</v>
      </c>
      <c r="H77" s="126"/>
      <c r="I77" s="119">
        <v>17017.252</v>
      </c>
    </row>
    <row r="78" spans="1:9" ht="18.95" customHeight="1" x14ac:dyDescent="0.2">
      <c r="A78" s="35" t="s">
        <v>176</v>
      </c>
      <c r="B78" s="31"/>
      <c r="C78" s="123">
        <f>SUM(C75:C77)</f>
        <v>32259.84</v>
      </c>
      <c r="D78" s="119"/>
      <c r="E78" s="117">
        <f>SUM(E75:E77)</f>
        <v>36543.733</v>
      </c>
      <c r="F78" s="126"/>
      <c r="G78" s="125">
        <f>SUM(G75:G77)</f>
        <v>17593</v>
      </c>
      <c r="H78" s="126"/>
      <c r="I78" s="125">
        <f>SUM(I75:I77)</f>
        <v>17017.252</v>
      </c>
    </row>
    <row r="79" spans="1:9" ht="18.95" customHeight="1" x14ac:dyDescent="0.2">
      <c r="A79" s="188" t="s">
        <v>177</v>
      </c>
      <c r="B79" s="31"/>
      <c r="C79" s="131">
        <f>C72+C78</f>
        <v>1702040.9600000002</v>
      </c>
      <c r="D79" s="119"/>
      <c r="E79" s="131">
        <f>E72+E78</f>
        <v>1619111.6740000001</v>
      </c>
      <c r="F79" s="126"/>
      <c r="G79" s="133">
        <f>SUM(G72,G78)</f>
        <v>1594602.05</v>
      </c>
      <c r="H79" s="126"/>
      <c r="I79" s="133">
        <f>SUM(I72,I78)</f>
        <v>1517482.8520000002</v>
      </c>
    </row>
    <row r="80" spans="1:9" ht="9.75" customHeight="1" x14ac:dyDescent="0.2">
      <c r="A80" s="195"/>
      <c r="B80" s="25"/>
      <c r="C80" s="119"/>
      <c r="D80" s="119"/>
      <c r="E80" s="130"/>
      <c r="F80" s="130"/>
      <c r="G80" s="130"/>
      <c r="H80" s="130"/>
      <c r="I80" s="119"/>
    </row>
    <row r="81" spans="1:9" ht="18.95" customHeight="1" x14ac:dyDescent="0.2">
      <c r="A81" s="187" t="s">
        <v>196</v>
      </c>
      <c r="B81" s="25"/>
      <c r="C81" s="119"/>
      <c r="D81" s="119"/>
      <c r="E81" s="119"/>
      <c r="F81" s="119"/>
      <c r="G81" s="119"/>
      <c r="H81" s="119"/>
      <c r="I81" s="119"/>
    </row>
    <row r="82" spans="1:9" ht="18.95" customHeight="1" x14ac:dyDescent="0.2">
      <c r="A82" s="187" t="s">
        <v>197</v>
      </c>
      <c r="B82" s="25"/>
      <c r="C82" s="119"/>
      <c r="D82" s="119"/>
      <c r="E82" s="119"/>
      <c r="F82" s="119"/>
      <c r="G82" s="119"/>
      <c r="H82" s="119"/>
      <c r="I82" s="119"/>
    </row>
    <row r="83" spans="1:9" ht="18.95" customHeight="1" x14ac:dyDescent="0.2">
      <c r="A83" s="30" t="s">
        <v>54</v>
      </c>
      <c r="B83" s="25"/>
      <c r="C83" s="119"/>
      <c r="D83" s="119"/>
      <c r="E83" s="119"/>
      <c r="F83" s="119"/>
      <c r="G83" s="119"/>
      <c r="H83" s="119"/>
      <c r="I83" s="119"/>
    </row>
    <row r="84" spans="1:9" ht="18.95" customHeight="1" x14ac:dyDescent="0.2">
      <c r="A84" s="35" t="s">
        <v>147</v>
      </c>
      <c r="B84" s="25"/>
      <c r="C84" s="119"/>
      <c r="D84" s="119"/>
      <c r="E84" s="119"/>
      <c r="F84" s="119"/>
      <c r="G84" s="119"/>
      <c r="H84" s="119"/>
      <c r="I84" s="119"/>
    </row>
    <row r="85" spans="1:9" ht="18.95" customHeight="1" thickBot="1" x14ac:dyDescent="0.25">
      <c r="A85" s="144" t="s">
        <v>116</v>
      </c>
      <c r="B85" s="25"/>
      <c r="C85" s="127">
        <v>345000</v>
      </c>
      <c r="D85" s="119"/>
      <c r="E85" s="127">
        <v>345000</v>
      </c>
      <c r="F85" s="145"/>
      <c r="G85" s="127">
        <v>345000</v>
      </c>
      <c r="H85" s="145"/>
      <c r="I85" s="127">
        <v>345000</v>
      </c>
    </row>
    <row r="86" spans="1:9" ht="18.95" customHeight="1" thickTop="1" x14ac:dyDescent="0.2">
      <c r="A86" s="30" t="s">
        <v>178</v>
      </c>
      <c r="B86" s="25"/>
      <c r="C86" s="145"/>
      <c r="D86" s="119"/>
      <c r="E86" s="145"/>
      <c r="F86" s="145"/>
      <c r="G86" s="145"/>
      <c r="H86" s="145"/>
      <c r="I86" s="145"/>
    </row>
    <row r="87" spans="1:9" ht="18.95" customHeight="1" x14ac:dyDescent="0.2">
      <c r="A87" s="35" t="s">
        <v>147</v>
      </c>
      <c r="B87" s="25"/>
      <c r="C87" s="119"/>
      <c r="D87" s="119"/>
      <c r="E87" s="119"/>
      <c r="F87" s="119"/>
      <c r="G87" s="119"/>
      <c r="H87" s="119"/>
      <c r="I87" s="119"/>
    </row>
    <row r="88" spans="1:9" ht="18.95" customHeight="1" x14ac:dyDescent="0.2">
      <c r="A88" s="144" t="s">
        <v>117</v>
      </c>
      <c r="B88" s="25"/>
      <c r="C88" s="119">
        <v>345000</v>
      </c>
      <c r="D88" s="119"/>
      <c r="E88" s="119">
        <v>345000</v>
      </c>
      <c r="F88" s="145"/>
      <c r="G88" s="119">
        <v>345000</v>
      </c>
      <c r="H88" s="145"/>
      <c r="I88" s="119">
        <v>345000</v>
      </c>
    </row>
    <row r="89" spans="1:9" ht="9.75" customHeight="1" x14ac:dyDescent="0.2">
      <c r="A89" s="195"/>
      <c r="B89" s="25"/>
      <c r="C89" s="119"/>
      <c r="D89" s="119"/>
      <c r="E89" s="130"/>
      <c r="F89" s="130"/>
      <c r="G89" s="130"/>
      <c r="H89" s="130"/>
      <c r="I89" s="119"/>
    </row>
    <row r="90" spans="1:9" ht="18.95" customHeight="1" x14ac:dyDescent="0.2">
      <c r="A90" s="187" t="s">
        <v>198</v>
      </c>
      <c r="B90" s="25"/>
      <c r="C90" s="132"/>
      <c r="D90" s="132"/>
      <c r="E90" s="132"/>
      <c r="F90" s="132"/>
      <c r="G90" s="132"/>
      <c r="H90" s="132"/>
      <c r="I90" s="132"/>
    </row>
    <row r="91" spans="1:9" ht="18.95" customHeight="1" x14ac:dyDescent="0.2">
      <c r="A91" s="30" t="s">
        <v>86</v>
      </c>
      <c r="B91" s="25"/>
      <c r="C91" s="145">
        <v>1315440</v>
      </c>
      <c r="D91" s="132"/>
      <c r="E91" s="145">
        <v>1315440</v>
      </c>
      <c r="F91" s="145"/>
      <c r="G91" s="145">
        <v>1315440</v>
      </c>
      <c r="H91" s="145"/>
      <c r="I91" s="145">
        <v>1315440</v>
      </c>
    </row>
    <row r="92" spans="1:9" ht="18.95" customHeight="1" x14ac:dyDescent="0.2">
      <c r="A92" s="189" t="s">
        <v>199</v>
      </c>
      <c r="B92" s="25"/>
      <c r="C92" s="145"/>
      <c r="D92" s="132"/>
      <c r="E92" s="145"/>
      <c r="F92" s="145"/>
      <c r="G92" s="145"/>
      <c r="H92" s="145"/>
      <c r="I92" s="145"/>
    </row>
    <row r="93" spans="1:9" ht="18.95" customHeight="1" x14ac:dyDescent="0.2">
      <c r="A93" s="190" t="s">
        <v>200</v>
      </c>
      <c r="B93" s="25"/>
      <c r="C93" s="132">
        <v>1121</v>
      </c>
      <c r="D93" s="132"/>
      <c r="E93" s="132">
        <v>1121</v>
      </c>
      <c r="F93" s="145"/>
      <c r="G93" s="168" t="s">
        <v>135</v>
      </c>
      <c r="H93" s="145"/>
      <c r="I93" s="168" t="s">
        <v>135</v>
      </c>
    </row>
    <row r="94" spans="1:9" ht="18.95" customHeight="1" x14ac:dyDescent="0.2">
      <c r="A94" s="187" t="s">
        <v>201</v>
      </c>
      <c r="B94" s="25"/>
      <c r="C94" s="145"/>
      <c r="D94" s="132"/>
      <c r="E94" s="145"/>
      <c r="F94" s="145"/>
      <c r="G94" s="145"/>
      <c r="H94" s="145"/>
      <c r="I94" s="145"/>
    </row>
    <row r="95" spans="1:9" ht="18.95" customHeight="1" x14ac:dyDescent="0.2">
      <c r="A95" s="30" t="s">
        <v>55</v>
      </c>
      <c r="B95" s="25"/>
      <c r="C95" s="132"/>
      <c r="D95" s="132"/>
      <c r="E95" s="132"/>
      <c r="F95" s="145"/>
      <c r="G95" s="132"/>
      <c r="H95" s="145"/>
      <c r="I95" s="132"/>
    </row>
    <row r="96" spans="1:9" ht="18.95" customHeight="1" x14ac:dyDescent="0.2">
      <c r="A96" s="35" t="s">
        <v>179</v>
      </c>
      <c r="B96" s="25"/>
      <c r="C96" s="132">
        <v>34500</v>
      </c>
      <c r="D96" s="132"/>
      <c r="E96" s="132">
        <v>34500</v>
      </c>
      <c r="F96" s="145"/>
      <c r="G96" s="132">
        <v>34500</v>
      </c>
      <c r="H96" s="145"/>
      <c r="I96" s="132">
        <v>34500</v>
      </c>
    </row>
    <row r="97" spans="1:9" ht="18.95" customHeight="1" x14ac:dyDescent="0.2">
      <c r="A97" s="35" t="s">
        <v>252</v>
      </c>
      <c r="B97" s="25"/>
      <c r="C97" s="132">
        <v>282</v>
      </c>
      <c r="D97" s="132"/>
      <c r="E97" s="132">
        <v>282</v>
      </c>
      <c r="F97" s="145"/>
      <c r="G97" s="168" t="s">
        <v>135</v>
      </c>
      <c r="H97" s="145"/>
      <c r="I97" s="168" t="s">
        <v>135</v>
      </c>
    </row>
    <row r="98" spans="1:9" ht="18.95" customHeight="1" x14ac:dyDescent="0.2">
      <c r="A98" s="30" t="s">
        <v>56</v>
      </c>
      <c r="B98" s="25"/>
      <c r="C98" s="132">
        <v>552339</v>
      </c>
      <c r="D98" s="132"/>
      <c r="E98" s="132">
        <v>471014.08399999997</v>
      </c>
      <c r="F98" s="145"/>
      <c r="G98" s="132">
        <v>566717</v>
      </c>
      <c r="H98" s="145"/>
      <c r="I98" s="132">
        <v>469628.33600000001</v>
      </c>
    </row>
    <row r="99" spans="1:9" ht="18.95" customHeight="1" x14ac:dyDescent="0.2">
      <c r="A99" s="187" t="s">
        <v>202</v>
      </c>
      <c r="B99" s="25"/>
      <c r="C99" s="146">
        <v>-3230</v>
      </c>
      <c r="D99" s="132"/>
      <c r="E99" s="146">
        <v>-2759</v>
      </c>
      <c r="F99" s="145"/>
      <c r="G99" s="134">
        <v>181.30902</v>
      </c>
      <c r="H99" s="145"/>
      <c r="I99" s="134">
        <v>1.9490000000000001</v>
      </c>
    </row>
    <row r="100" spans="1:9" ht="18.95" customHeight="1" x14ac:dyDescent="0.2">
      <c r="A100" s="190" t="s">
        <v>203</v>
      </c>
      <c r="B100" s="25"/>
      <c r="C100" s="119"/>
      <c r="D100" s="132"/>
      <c r="E100" s="119"/>
      <c r="F100" s="119"/>
      <c r="G100" s="119"/>
      <c r="H100" s="119"/>
      <c r="I100" s="119"/>
    </row>
    <row r="101" spans="1:9" ht="18.95" customHeight="1" x14ac:dyDescent="0.2">
      <c r="A101" s="191" t="s">
        <v>222</v>
      </c>
      <c r="B101" s="25"/>
      <c r="C101" s="132">
        <f>SUM(C93:C99,C91,C88)</f>
        <v>2245452</v>
      </c>
      <c r="D101" s="132"/>
      <c r="E101" s="132">
        <f>SUM(E96:E99,E91,E93,E88)</f>
        <v>2164598.0839999998</v>
      </c>
      <c r="F101" s="145"/>
      <c r="G101" s="119">
        <f>SUM(G96:G99,G91,G88)</f>
        <v>2261838.30902</v>
      </c>
      <c r="H101" s="145"/>
      <c r="I101" s="119">
        <f>SUM(I96:I99,I91,I88)</f>
        <v>2164570.2850000001</v>
      </c>
    </row>
    <row r="102" spans="1:9" ht="18.95" customHeight="1" x14ac:dyDescent="0.2">
      <c r="A102" s="187" t="s">
        <v>204</v>
      </c>
      <c r="B102" s="25"/>
      <c r="C102" s="146">
        <v>2781</v>
      </c>
      <c r="D102" s="132"/>
      <c r="E102" s="146">
        <v>3636.027</v>
      </c>
      <c r="F102" s="145"/>
      <c r="G102" s="169" t="s">
        <v>135</v>
      </c>
      <c r="H102" s="145"/>
      <c r="I102" s="169" t="s">
        <v>135</v>
      </c>
    </row>
    <row r="103" spans="1:9" ht="18.95" customHeight="1" x14ac:dyDescent="0.2">
      <c r="A103" s="188" t="s">
        <v>205</v>
      </c>
      <c r="B103" s="13"/>
      <c r="C103" s="146">
        <f>SUM(C102,C101)</f>
        <v>2248233</v>
      </c>
      <c r="D103" s="132"/>
      <c r="E103" s="146">
        <f>SUM(E102,E101)</f>
        <v>2168234.1109999996</v>
      </c>
      <c r="F103" s="145"/>
      <c r="G103" s="146">
        <f>SUM(G102,G101)</f>
        <v>2261838.30902</v>
      </c>
      <c r="H103" s="145"/>
      <c r="I103" s="146">
        <f>SUM(I102,I101)</f>
        <v>2164570.2850000001</v>
      </c>
    </row>
    <row r="104" spans="1:9" ht="18.95" customHeight="1" thickBot="1" x14ac:dyDescent="0.25">
      <c r="A104" s="185" t="s">
        <v>206</v>
      </c>
      <c r="B104" s="13"/>
      <c r="C104" s="147">
        <f>C103+C79</f>
        <v>3950273.96</v>
      </c>
      <c r="D104" s="132"/>
      <c r="E104" s="147">
        <f>E103+E79</f>
        <v>3787345.7849999997</v>
      </c>
      <c r="F104" s="145"/>
      <c r="G104" s="147">
        <f>G103+G79</f>
        <v>3856440.3590200003</v>
      </c>
      <c r="H104" s="145"/>
      <c r="I104" s="147">
        <f>I103+I79</f>
        <v>3682053.1370000001</v>
      </c>
    </row>
    <row r="105" spans="1:9" ht="6.6" customHeight="1" thickTop="1" x14ac:dyDescent="0.2">
      <c r="A105" s="185"/>
      <c r="B105" s="13"/>
      <c r="C105" s="145"/>
      <c r="D105" s="132"/>
      <c r="E105" s="145"/>
      <c r="F105" s="145"/>
      <c r="G105" s="145"/>
      <c r="H105" s="145"/>
      <c r="I105" s="145"/>
    </row>
    <row r="106" spans="1:9" ht="10.5" customHeight="1" x14ac:dyDescent="0.2">
      <c r="A106" s="185"/>
      <c r="B106" s="13"/>
      <c r="C106" s="145"/>
      <c r="D106" s="132"/>
      <c r="E106" s="145"/>
      <c r="F106" s="145"/>
      <c r="G106" s="145"/>
      <c r="H106" s="145"/>
      <c r="I106" s="145"/>
    </row>
    <row r="107" spans="1:9" ht="20.100000000000001" customHeight="1" x14ac:dyDescent="0.2">
      <c r="A107" s="151" t="s">
        <v>41</v>
      </c>
      <c r="B107" s="17"/>
      <c r="C107" s="36"/>
      <c r="D107" s="37"/>
      <c r="E107" s="36"/>
      <c r="F107" s="37"/>
      <c r="G107" s="37"/>
      <c r="H107" s="37"/>
      <c r="I107" s="28"/>
    </row>
    <row r="108" spans="1:9" ht="20.100000000000001" customHeight="1" x14ac:dyDescent="0.2">
      <c r="A108" s="151"/>
      <c r="B108" s="17"/>
      <c r="C108" s="32"/>
      <c r="D108" s="33"/>
      <c r="E108" s="32"/>
      <c r="F108" s="33"/>
      <c r="G108" s="33"/>
      <c r="H108" s="33"/>
      <c r="I108" s="18"/>
    </row>
    <row r="109" spans="1:9" ht="20.100000000000001" customHeight="1" x14ac:dyDescent="0.2">
      <c r="A109" s="15"/>
      <c r="B109" s="17"/>
      <c r="C109" s="32"/>
      <c r="D109" s="33"/>
      <c r="E109" s="32"/>
      <c r="F109" s="33"/>
      <c r="G109" s="33"/>
      <c r="H109" s="33"/>
      <c r="I109" s="18"/>
    </row>
    <row r="110" spans="1:9" ht="20.100000000000001" customHeight="1" x14ac:dyDescent="0.2">
      <c r="A110" s="15"/>
      <c r="B110" s="17"/>
      <c r="C110" s="32"/>
      <c r="D110" s="33"/>
      <c r="E110" s="32"/>
      <c r="F110" s="33"/>
      <c r="G110" s="33"/>
      <c r="H110" s="33"/>
      <c r="I110" s="18"/>
    </row>
    <row r="111" spans="1:9" ht="20.100000000000001" customHeight="1" x14ac:dyDescent="0.2">
      <c r="A111" s="151"/>
      <c r="B111" s="17"/>
      <c r="C111" s="32"/>
      <c r="D111" s="33"/>
      <c r="E111" s="32"/>
      <c r="F111" s="33"/>
      <c r="G111" s="33"/>
      <c r="H111" s="33"/>
      <c r="I111" s="18"/>
    </row>
    <row r="112" spans="1:9" ht="20.100000000000001" customHeight="1" x14ac:dyDescent="0.2">
      <c r="A112" s="15"/>
      <c r="B112" s="17"/>
      <c r="C112" s="32"/>
      <c r="D112" s="33"/>
      <c r="E112" s="32"/>
      <c r="F112" s="33"/>
      <c r="G112" s="33"/>
      <c r="H112" s="33"/>
      <c r="I112" s="18"/>
    </row>
    <row r="113" spans="2:9" ht="20.100000000000001" customHeight="1" x14ac:dyDescent="0.2">
      <c r="B113" s="17"/>
      <c r="C113" s="32"/>
      <c r="D113" s="33"/>
      <c r="E113" s="32"/>
      <c r="F113" s="33"/>
      <c r="G113" s="33"/>
      <c r="H113" s="33"/>
      <c r="I113" s="18"/>
    </row>
  </sheetData>
  <mergeCells count="17">
    <mergeCell ref="A64:B64"/>
    <mergeCell ref="A55:I55"/>
    <mergeCell ref="C57:E57"/>
    <mergeCell ref="G57:I57"/>
    <mergeCell ref="C58:E58"/>
    <mergeCell ref="G58:I58"/>
    <mergeCell ref="C7:E7"/>
    <mergeCell ref="G7:I7"/>
    <mergeCell ref="A52:I52"/>
    <mergeCell ref="A53:I53"/>
    <mergeCell ref="A54:I54"/>
    <mergeCell ref="A1:I1"/>
    <mergeCell ref="A2:I2"/>
    <mergeCell ref="A3:I3"/>
    <mergeCell ref="A4:I4"/>
    <mergeCell ref="C6:E6"/>
    <mergeCell ref="G6:I6"/>
  </mergeCells>
  <pageMargins left="0.9" right="0.3" top="0.8" bottom="0.5" header="0.6" footer="0.3"/>
  <pageSetup paperSize="9" scale="74" fitToHeight="0" orientation="portrait" r:id="rId1"/>
  <headerFooter alignWithMargins="0"/>
  <rowBreaks count="1" manualBreakCount="1">
    <brk id="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39"/>
  <sheetViews>
    <sheetView showWhiteSpace="0" view="pageBreakPreview" zoomScale="80" zoomScaleNormal="80" zoomScaleSheetLayoutView="80" workbookViewId="0">
      <selection activeCell="A97" sqref="A95:XFD97"/>
    </sheetView>
  </sheetViews>
  <sheetFormatPr defaultColWidth="9.28515625" defaultRowHeight="20.100000000000001" customHeight="1" outlineLevelCol="1" x14ac:dyDescent="0.25"/>
  <cols>
    <col min="1" max="1" width="50.140625" style="15" customWidth="1"/>
    <col min="2" max="2" width="7.5703125" style="17" customWidth="1"/>
    <col min="3" max="3" width="1.5703125" style="151" customWidth="1"/>
    <col min="4" max="4" width="12.7109375" style="32" customWidth="1"/>
    <col min="5" max="5" width="1.5703125" style="33" customWidth="1"/>
    <col min="6" max="6" width="12.7109375" style="32" customWidth="1"/>
    <col min="7" max="7" width="1.5703125" style="33" customWidth="1"/>
    <col min="8" max="8" width="12.7109375" style="33" customWidth="1"/>
    <col min="9" max="9" width="1.5703125" style="33" customWidth="1"/>
    <col min="10" max="10" width="12.7109375" style="18" customWidth="1"/>
    <col min="11" max="11" width="1" style="39" customWidth="1"/>
    <col min="12" max="12" width="11.42578125" style="15" bestFit="1" customWidth="1"/>
    <col min="13" max="13" width="59.5703125" style="15" hidden="1" customWidth="1" outlineLevel="1"/>
    <col min="14" max="14" width="26.42578125" style="15" hidden="1" customWidth="1" outlineLevel="1"/>
    <col min="15" max="15" width="2.7109375" style="15" hidden="1" customWidth="1" outlineLevel="1"/>
    <col min="16" max="16" width="26.42578125" style="15" hidden="1" customWidth="1" outlineLevel="1"/>
    <col min="17" max="17" width="9.28515625" style="15" hidden="1" customWidth="1" outlineLevel="1"/>
    <col min="18" max="18" width="9.28515625" style="15" collapsed="1"/>
    <col min="19" max="16384" width="9.28515625" style="15"/>
  </cols>
  <sheetData>
    <row r="1" spans="1:16" s="11" customFormat="1" ht="20.100000000000001" customHeight="1" x14ac:dyDescent="0.25">
      <c r="A1" s="278" t="s">
        <v>250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6" s="11" customFormat="1" ht="20.100000000000001" customHeight="1" x14ac:dyDescent="0.25">
      <c r="A2" s="278" t="s">
        <v>64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6" s="11" customFormat="1" ht="20.100000000000001" customHeight="1" x14ac:dyDescent="0.25">
      <c r="A3" s="281" t="s">
        <v>118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6" s="11" customFormat="1" ht="20.100000000000001" customHeight="1" x14ac:dyDescent="0.25">
      <c r="A4" s="278" t="s">
        <v>271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6" s="11" customFormat="1" ht="20.100000000000001" customHeight="1" x14ac:dyDescent="0.25">
      <c r="A5" s="280" t="s">
        <v>35</v>
      </c>
      <c r="B5" s="280"/>
      <c r="C5" s="280"/>
      <c r="D5" s="280"/>
      <c r="E5" s="280"/>
      <c r="F5" s="280"/>
      <c r="G5" s="280"/>
      <c r="H5" s="280"/>
      <c r="I5" s="280"/>
      <c r="J5" s="280"/>
      <c r="N5" s="79" t="s">
        <v>104</v>
      </c>
      <c r="O5" s="79"/>
      <c r="P5" s="79" t="s">
        <v>104</v>
      </c>
    </row>
    <row r="6" spans="1:16" s="11" customFormat="1" ht="6" customHeight="1" x14ac:dyDescent="0.25">
      <c r="A6" s="66"/>
      <c r="B6" s="66"/>
      <c r="C6" s="66"/>
      <c r="D6" s="67"/>
      <c r="E6" s="66"/>
      <c r="F6" s="66"/>
      <c r="G6" s="66"/>
      <c r="H6" s="67"/>
      <c r="I6" s="66"/>
      <c r="J6" s="66"/>
    </row>
    <row r="7" spans="1:16" ht="20.100000000000001" customHeight="1" x14ac:dyDescent="0.25">
      <c r="A7" s="151"/>
      <c r="B7" s="5" t="s">
        <v>52</v>
      </c>
      <c r="C7" s="14"/>
      <c r="D7" s="278" t="s">
        <v>48</v>
      </c>
      <c r="E7" s="278"/>
      <c r="F7" s="278"/>
      <c r="G7" s="150"/>
      <c r="H7" s="278" t="s">
        <v>49</v>
      </c>
      <c r="I7" s="278"/>
      <c r="J7" s="278"/>
      <c r="M7" s="151"/>
      <c r="N7" s="150" t="s">
        <v>48</v>
      </c>
      <c r="O7" s="150"/>
      <c r="P7" s="150" t="s">
        <v>49</v>
      </c>
    </row>
    <row r="8" spans="1:16" ht="20.100000000000001" customHeight="1" x14ac:dyDescent="0.25">
      <c r="A8" s="151"/>
      <c r="B8" s="14"/>
      <c r="C8" s="14"/>
      <c r="D8" s="278" t="s">
        <v>50</v>
      </c>
      <c r="E8" s="278"/>
      <c r="F8" s="278"/>
      <c r="G8" s="150"/>
      <c r="H8" s="278" t="s">
        <v>50</v>
      </c>
      <c r="I8" s="278"/>
      <c r="J8" s="278"/>
      <c r="K8" s="40"/>
      <c r="M8" s="151"/>
      <c r="N8" s="150" t="s">
        <v>50</v>
      </c>
      <c r="O8" s="150"/>
      <c r="P8" s="150" t="s">
        <v>50</v>
      </c>
    </row>
    <row r="9" spans="1:16" s="11" customFormat="1" ht="20.100000000000001" customHeight="1" x14ac:dyDescent="0.25">
      <c r="D9" s="14">
        <v>2019</v>
      </c>
      <c r="E9" s="14"/>
      <c r="F9" s="14">
        <v>2018</v>
      </c>
      <c r="G9" s="14"/>
      <c r="H9" s="14">
        <v>2019</v>
      </c>
      <c r="I9" s="14"/>
      <c r="J9" s="14">
        <v>2018</v>
      </c>
      <c r="N9" s="14">
        <v>2018</v>
      </c>
      <c r="O9" s="14"/>
      <c r="P9" s="14">
        <v>2018</v>
      </c>
    </row>
    <row r="10" spans="1:16" ht="20.100000000000001" customHeight="1" x14ac:dyDescent="0.25">
      <c r="A10" s="23" t="s">
        <v>30</v>
      </c>
      <c r="D10" s="18"/>
      <c r="E10" s="18"/>
      <c r="F10" s="18"/>
      <c r="G10" s="18"/>
      <c r="H10" s="18"/>
      <c r="I10" s="18"/>
      <c r="M10" s="23" t="s">
        <v>30</v>
      </c>
      <c r="N10" s="18"/>
      <c r="O10" s="18"/>
      <c r="P10" s="18"/>
    </row>
    <row r="11" spans="1:16" ht="20.100000000000001" customHeight="1" x14ac:dyDescent="0.25">
      <c r="A11" s="11" t="s">
        <v>180</v>
      </c>
      <c r="D11" s="120">
        <v>1321920</v>
      </c>
      <c r="E11" s="120"/>
      <c r="F11" s="120">
        <v>1322244</v>
      </c>
      <c r="G11" s="120"/>
      <c r="H11" s="120">
        <v>1239129</v>
      </c>
      <c r="I11" s="120"/>
      <c r="J11" s="120">
        <v>1271452</v>
      </c>
      <c r="M11" s="11" t="s">
        <v>11</v>
      </c>
      <c r="N11" s="18">
        <v>12286505</v>
      </c>
      <c r="O11" s="18"/>
      <c r="P11" s="21">
        <v>0</v>
      </c>
    </row>
    <row r="12" spans="1:16" ht="20.100000000000001" customHeight="1" x14ac:dyDescent="0.25">
      <c r="A12" s="11" t="s">
        <v>82</v>
      </c>
      <c r="D12" s="119">
        <v>4044</v>
      </c>
      <c r="E12" s="119"/>
      <c r="F12" s="119">
        <v>7435</v>
      </c>
      <c r="G12" s="119"/>
      <c r="H12" s="120">
        <v>2862</v>
      </c>
      <c r="I12" s="119"/>
      <c r="J12" s="120">
        <v>7334</v>
      </c>
      <c r="M12" s="11"/>
      <c r="N12" s="18"/>
      <c r="O12" s="18"/>
      <c r="P12" s="21"/>
    </row>
    <row r="13" spans="1:16" s="23" customFormat="1" ht="20.100000000000001" customHeight="1" x14ac:dyDescent="0.25">
      <c r="A13" s="40" t="s">
        <v>31</v>
      </c>
      <c r="B13" s="31"/>
      <c r="C13" s="16"/>
      <c r="D13" s="135">
        <f>SUM(D11:D12)</f>
        <v>1325964</v>
      </c>
      <c r="E13" s="119"/>
      <c r="F13" s="135">
        <f>SUM(F11:F12)</f>
        <v>1329679</v>
      </c>
      <c r="G13" s="119"/>
      <c r="H13" s="135">
        <f>SUM(H11:H12)</f>
        <v>1241991</v>
      </c>
      <c r="I13" s="119"/>
      <c r="J13" s="135">
        <f>SUM(J11:J12)</f>
        <v>1278786</v>
      </c>
      <c r="K13" s="42"/>
      <c r="M13" s="40" t="s">
        <v>31</v>
      </c>
      <c r="N13" s="41">
        <v>83161377</v>
      </c>
      <c r="O13" s="18"/>
      <c r="P13" s="22">
        <v>866910</v>
      </c>
    </row>
    <row r="14" spans="1:16" ht="20.100000000000001" customHeight="1" x14ac:dyDescent="0.25">
      <c r="A14" s="23" t="s">
        <v>138</v>
      </c>
      <c r="D14" s="136"/>
      <c r="E14" s="119"/>
      <c r="F14" s="137"/>
      <c r="G14" s="119"/>
      <c r="H14" s="136"/>
      <c r="I14" s="119"/>
      <c r="J14" s="136"/>
      <c r="M14" s="23" t="s">
        <v>32</v>
      </c>
      <c r="N14" s="43"/>
      <c r="O14" s="18"/>
      <c r="P14" s="44"/>
    </row>
    <row r="15" spans="1:16" ht="20.100000000000001" customHeight="1" x14ac:dyDescent="0.25">
      <c r="A15" s="11" t="s">
        <v>181</v>
      </c>
      <c r="D15" s="120">
        <v>938833</v>
      </c>
      <c r="E15" s="119"/>
      <c r="F15" s="119">
        <v>958660</v>
      </c>
      <c r="G15" s="119"/>
      <c r="H15" s="120">
        <v>881754</v>
      </c>
      <c r="I15" s="119"/>
      <c r="J15" s="119">
        <v>923194</v>
      </c>
      <c r="M15" s="11" t="s">
        <v>12</v>
      </c>
      <c r="N15" s="18">
        <v>-12535082</v>
      </c>
      <c r="O15" s="18"/>
      <c r="P15" s="21">
        <v>0</v>
      </c>
    </row>
    <row r="16" spans="1:16" ht="20.100000000000001" customHeight="1" x14ac:dyDescent="0.25">
      <c r="A16" s="11" t="s">
        <v>78</v>
      </c>
      <c r="B16" s="13"/>
      <c r="C16" s="16"/>
      <c r="D16" s="120">
        <v>203960</v>
      </c>
      <c r="E16" s="120"/>
      <c r="F16" s="120">
        <v>142701</v>
      </c>
      <c r="G16" s="120"/>
      <c r="H16" s="120">
        <v>170533</v>
      </c>
      <c r="I16" s="120"/>
      <c r="J16" s="120">
        <v>131010</v>
      </c>
      <c r="M16" s="11" t="s">
        <v>78</v>
      </c>
      <c r="N16" s="18">
        <v>-4410156</v>
      </c>
      <c r="O16" s="18"/>
      <c r="P16" s="18">
        <v>-848</v>
      </c>
    </row>
    <row r="17" spans="1:16" ht="20.100000000000001" customHeight="1" x14ac:dyDescent="0.25">
      <c r="A17" s="11" t="s">
        <v>18</v>
      </c>
      <c r="D17" s="120">
        <v>87465</v>
      </c>
      <c r="E17" s="119"/>
      <c r="F17" s="119">
        <v>60064</v>
      </c>
      <c r="G17" s="119"/>
      <c r="H17" s="120">
        <v>74621</v>
      </c>
      <c r="I17" s="119"/>
      <c r="J17" s="119">
        <v>56923</v>
      </c>
      <c r="M17" s="11" t="s">
        <v>18</v>
      </c>
      <c r="N17" s="18">
        <v>-8122988</v>
      </c>
      <c r="O17" s="28"/>
      <c r="P17" s="18">
        <v>-178052</v>
      </c>
    </row>
    <row r="18" spans="1:16" ht="20.100000000000001" customHeight="1" x14ac:dyDescent="0.25">
      <c r="A18" s="15" t="s">
        <v>253</v>
      </c>
      <c r="D18" s="120">
        <v>999.91</v>
      </c>
      <c r="E18" s="120"/>
      <c r="F18" s="120">
        <v>8567</v>
      </c>
      <c r="G18" s="120"/>
      <c r="H18" s="120">
        <v>1009.91</v>
      </c>
      <c r="I18" s="120"/>
      <c r="J18" s="120">
        <v>8567</v>
      </c>
      <c r="N18" s="18"/>
      <c r="O18" s="28"/>
      <c r="P18" s="46"/>
    </row>
    <row r="19" spans="1:16" ht="20.100000000000001" customHeight="1" x14ac:dyDescent="0.25">
      <c r="A19" s="15" t="s">
        <v>20</v>
      </c>
      <c r="D19" s="120">
        <v>5794</v>
      </c>
      <c r="E19" s="120"/>
      <c r="F19" s="120">
        <v>2527</v>
      </c>
      <c r="G19" s="120"/>
      <c r="H19" s="120">
        <v>5295.25</v>
      </c>
      <c r="I19" s="120"/>
      <c r="J19" s="120">
        <v>2254</v>
      </c>
      <c r="M19" s="15" t="s">
        <v>20</v>
      </c>
      <c r="N19" s="34">
        <v>-2582197</v>
      </c>
      <c r="O19" s="18"/>
      <c r="P19" s="34">
        <v>-63544</v>
      </c>
    </row>
    <row r="20" spans="1:16" ht="20.100000000000001" customHeight="1" x14ac:dyDescent="0.25">
      <c r="A20" s="23" t="s">
        <v>139</v>
      </c>
      <c r="D20" s="175">
        <f>SUM(D15:D19)</f>
        <v>1237051.9099999999</v>
      </c>
      <c r="E20" s="120"/>
      <c r="F20" s="175">
        <f>SUM(F15:F19)</f>
        <v>1172519</v>
      </c>
      <c r="G20" s="120"/>
      <c r="H20" s="175">
        <f>SUM(H15:H19)</f>
        <v>1133213.1599999999</v>
      </c>
      <c r="I20" s="120"/>
      <c r="J20" s="175">
        <f>SUM(J15:J19)</f>
        <v>1121948</v>
      </c>
      <c r="N20" s="28"/>
      <c r="O20" s="18"/>
      <c r="P20" s="28"/>
    </row>
    <row r="21" spans="1:16" ht="20.100000000000001" customHeight="1" x14ac:dyDescent="0.25">
      <c r="A21" s="15" t="s">
        <v>230</v>
      </c>
      <c r="C21" s="16"/>
      <c r="D21" s="169" t="s">
        <v>135</v>
      </c>
      <c r="E21" s="120"/>
      <c r="F21" s="148">
        <v>-152</v>
      </c>
      <c r="G21" s="120"/>
      <c r="H21" s="169" t="s">
        <v>135</v>
      </c>
      <c r="I21" s="120"/>
      <c r="J21" s="169" t="s">
        <v>135</v>
      </c>
      <c r="M21" s="15" t="s">
        <v>95</v>
      </c>
      <c r="N21" s="18"/>
      <c r="O21" s="18"/>
      <c r="P21" s="46"/>
    </row>
    <row r="22" spans="1:16" ht="20.100000000000001" customHeight="1" x14ac:dyDescent="0.25">
      <c r="A22" s="23" t="s">
        <v>84</v>
      </c>
      <c r="D22" s="120">
        <f>D13-D20</f>
        <v>88912.090000000084</v>
      </c>
      <c r="E22" s="120"/>
      <c r="F22" s="120">
        <f>F13-F20+F21</f>
        <v>157008</v>
      </c>
      <c r="G22" s="120"/>
      <c r="H22" s="120">
        <f>H13-H20</f>
        <v>108777.84000000008</v>
      </c>
      <c r="I22" s="120"/>
      <c r="J22" s="120">
        <f>J13-J20</f>
        <v>156838</v>
      </c>
      <c r="M22" s="23" t="s">
        <v>84</v>
      </c>
      <c r="N22" s="46">
        <v>19329103</v>
      </c>
      <c r="O22" s="28"/>
      <c r="P22" s="28">
        <v>16159041</v>
      </c>
    </row>
    <row r="23" spans="1:16" ht="20.100000000000001" customHeight="1" x14ac:dyDescent="0.25">
      <c r="A23" s="15" t="s">
        <v>182</v>
      </c>
      <c r="B23" s="17">
        <v>14</v>
      </c>
      <c r="D23" s="120">
        <v>8377</v>
      </c>
      <c r="E23" s="120"/>
      <c r="F23" s="120">
        <v>5293</v>
      </c>
      <c r="G23" s="120"/>
      <c r="H23" s="120">
        <v>11689</v>
      </c>
      <c r="I23" s="120"/>
      <c r="J23" s="120">
        <v>3054</v>
      </c>
      <c r="M23" s="15" t="s">
        <v>91</v>
      </c>
      <c r="N23" s="49">
        <v>-3256948</v>
      </c>
      <c r="O23" s="18"/>
      <c r="P23" s="34">
        <v>-116623</v>
      </c>
    </row>
    <row r="24" spans="1:16" s="23" customFormat="1" ht="20.100000000000001" customHeight="1" thickBot="1" x14ac:dyDescent="0.3">
      <c r="A24" s="192" t="s">
        <v>239</v>
      </c>
      <c r="B24" s="16"/>
      <c r="C24" s="16"/>
      <c r="D24" s="135">
        <f>D22-D23</f>
        <v>80535.090000000084</v>
      </c>
      <c r="E24" s="120"/>
      <c r="F24" s="135">
        <f>F22-F23</f>
        <v>151715</v>
      </c>
      <c r="G24" s="120"/>
      <c r="H24" s="135">
        <f>H22-H23</f>
        <v>97088.840000000084</v>
      </c>
      <c r="I24" s="120"/>
      <c r="J24" s="135">
        <f>J22-J23</f>
        <v>153784</v>
      </c>
      <c r="K24" s="42"/>
      <c r="L24" s="15"/>
      <c r="M24" s="23" t="s">
        <v>97</v>
      </c>
      <c r="N24" s="50">
        <v>16072155</v>
      </c>
      <c r="O24" s="18"/>
      <c r="P24" s="27">
        <v>16042418</v>
      </c>
    </row>
    <row r="25" spans="1:16" s="23" customFormat="1" ht="11.25" customHeight="1" thickTop="1" x14ac:dyDescent="0.25">
      <c r="B25" s="16"/>
      <c r="C25" s="16"/>
      <c r="D25" s="138">
        <f>-D23/D22</f>
        <v>-9.4216658274482043E-2</v>
      </c>
      <c r="E25" s="139"/>
      <c r="F25" s="138">
        <f>-F23/F22</f>
        <v>-3.3711658004687658E-2</v>
      </c>
      <c r="G25" s="139"/>
      <c r="H25" s="138">
        <f>-H23/H22</f>
        <v>-0.10745754833888953</v>
      </c>
      <c r="I25" s="139"/>
      <c r="J25" s="138">
        <f>-J23/J22</f>
        <v>-1.9472321758757443E-2</v>
      </c>
      <c r="K25" s="42"/>
      <c r="L25" s="15"/>
      <c r="N25" s="71"/>
      <c r="O25" s="73"/>
      <c r="P25" s="71"/>
    </row>
    <row r="26" spans="1:16" ht="20.100000000000001" customHeight="1" x14ac:dyDescent="0.25">
      <c r="A26" s="185" t="s">
        <v>240</v>
      </c>
      <c r="B26" s="54"/>
      <c r="C26" s="16"/>
      <c r="D26" s="115"/>
      <c r="E26" s="115"/>
      <c r="F26" s="115"/>
      <c r="G26" s="115"/>
      <c r="H26" s="115"/>
      <c r="I26" s="115"/>
      <c r="J26" s="115"/>
    </row>
    <row r="27" spans="1:16" ht="20.100000000000001" customHeight="1" x14ac:dyDescent="0.25">
      <c r="A27" s="151" t="s">
        <v>241</v>
      </c>
      <c r="B27" s="54"/>
      <c r="C27" s="16"/>
      <c r="D27" s="115"/>
      <c r="E27" s="115"/>
      <c r="F27" s="115"/>
      <c r="G27" s="115"/>
      <c r="H27" s="115"/>
      <c r="I27" s="115"/>
      <c r="J27" s="115"/>
    </row>
    <row r="28" spans="1:16" ht="20.100000000000001" customHeight="1" x14ac:dyDescent="0.25">
      <c r="A28" s="176" t="s">
        <v>142</v>
      </c>
      <c r="B28" s="54"/>
      <c r="C28" s="16"/>
      <c r="D28" s="115"/>
      <c r="E28" s="115"/>
      <c r="F28" s="115"/>
      <c r="G28" s="115"/>
      <c r="H28" s="115"/>
      <c r="I28" s="115"/>
      <c r="J28" s="115"/>
    </row>
    <row r="29" spans="1:16" ht="20.100000000000001" customHeight="1" x14ac:dyDescent="0.25">
      <c r="A29" s="151" t="s">
        <v>248</v>
      </c>
      <c r="B29" s="54"/>
      <c r="C29" s="16"/>
      <c r="D29" s="115"/>
      <c r="E29" s="115"/>
      <c r="F29" s="115"/>
      <c r="G29" s="115"/>
      <c r="H29" s="115"/>
      <c r="I29" s="115"/>
      <c r="J29" s="115"/>
    </row>
    <row r="30" spans="1:16" ht="20.100000000000001" customHeight="1" x14ac:dyDescent="0.25">
      <c r="A30" s="151" t="s">
        <v>128</v>
      </c>
      <c r="B30" s="54"/>
      <c r="C30" s="16"/>
      <c r="D30" s="115">
        <v>179</v>
      </c>
      <c r="E30" s="115"/>
      <c r="F30" s="115">
        <v>911</v>
      </c>
      <c r="G30" s="115"/>
      <c r="H30" s="115">
        <v>179</v>
      </c>
      <c r="I30" s="115"/>
      <c r="J30" s="115">
        <v>911</v>
      </c>
    </row>
    <row r="31" spans="1:16" ht="20.100000000000001" customHeight="1" x14ac:dyDescent="0.25">
      <c r="A31" s="151" t="s">
        <v>129</v>
      </c>
      <c r="B31" s="54"/>
      <c r="C31" s="16"/>
      <c r="D31" s="115"/>
      <c r="E31" s="115"/>
      <c r="F31" s="115"/>
      <c r="G31" s="115"/>
      <c r="H31" s="115"/>
      <c r="I31" s="115"/>
      <c r="J31" s="115"/>
    </row>
    <row r="32" spans="1:16" ht="20.100000000000001" customHeight="1" x14ac:dyDescent="0.25">
      <c r="A32" s="151" t="s">
        <v>254</v>
      </c>
      <c r="B32" s="54"/>
      <c r="C32" s="16"/>
      <c r="D32" s="115">
        <v>-715</v>
      </c>
      <c r="E32" s="115"/>
      <c r="F32" s="115">
        <v>-2591</v>
      </c>
      <c r="G32" s="115"/>
      <c r="H32" s="168" t="s">
        <v>135</v>
      </c>
      <c r="I32" s="115"/>
      <c r="J32" s="168" t="s">
        <v>135</v>
      </c>
    </row>
    <row r="33" spans="1:10" ht="20.100000000000001" customHeight="1" x14ac:dyDescent="0.25">
      <c r="A33" s="174" t="s">
        <v>143</v>
      </c>
      <c r="B33" s="54"/>
      <c r="C33" s="16"/>
      <c r="D33" s="115"/>
      <c r="E33" s="115"/>
      <c r="F33" s="115"/>
      <c r="G33" s="115"/>
      <c r="H33" s="141"/>
      <c r="I33" s="115"/>
      <c r="J33" s="115"/>
    </row>
    <row r="34" spans="1:10" ht="20.100000000000001" customHeight="1" x14ac:dyDescent="0.25">
      <c r="A34" s="176" t="s">
        <v>144</v>
      </c>
      <c r="B34" s="54"/>
      <c r="C34" s="16"/>
      <c r="D34" s="115"/>
      <c r="E34" s="115"/>
      <c r="F34" s="115"/>
      <c r="G34" s="115"/>
      <c r="H34" s="141"/>
      <c r="I34" s="115"/>
      <c r="J34" s="115"/>
    </row>
    <row r="35" spans="1:10" ht="20.100000000000001" customHeight="1" x14ac:dyDescent="0.25">
      <c r="A35" s="151" t="s">
        <v>130</v>
      </c>
      <c r="B35" s="54"/>
      <c r="C35" s="16"/>
      <c r="D35" s="169" t="s">
        <v>135</v>
      </c>
      <c r="E35" s="115"/>
      <c r="F35" s="114">
        <v>-2925</v>
      </c>
      <c r="G35" s="115"/>
      <c r="H35" s="169" t="s">
        <v>135</v>
      </c>
      <c r="I35" s="115"/>
      <c r="J35" s="114">
        <v>-3012</v>
      </c>
    </row>
    <row r="36" spans="1:10" ht="20.100000000000001" customHeight="1" x14ac:dyDescent="0.25">
      <c r="A36" s="177" t="s">
        <v>156</v>
      </c>
      <c r="B36" s="54"/>
      <c r="C36" s="16"/>
      <c r="D36" s="68"/>
      <c r="E36" s="68"/>
      <c r="F36" s="68"/>
      <c r="G36" s="68"/>
      <c r="H36" s="68"/>
      <c r="I36" s="68"/>
      <c r="J36" s="68"/>
    </row>
    <row r="37" spans="1:10" ht="20.100000000000001" customHeight="1" x14ac:dyDescent="0.25">
      <c r="A37" s="179" t="s">
        <v>146</v>
      </c>
      <c r="B37" s="54"/>
      <c r="C37" s="16"/>
      <c r="D37" s="114">
        <f>SUM(D27:D35)</f>
        <v>-536</v>
      </c>
      <c r="E37" s="115"/>
      <c r="F37" s="114">
        <f>SUM(F27:F35)</f>
        <v>-4605</v>
      </c>
      <c r="G37" s="115"/>
      <c r="H37" s="114">
        <f>SUM(H27:H35)</f>
        <v>179</v>
      </c>
      <c r="I37" s="115"/>
      <c r="J37" s="114">
        <f>SUM(J27:J35)</f>
        <v>-2101</v>
      </c>
    </row>
    <row r="38" spans="1:10" ht="20.100000000000001" customHeight="1" thickBot="1" x14ac:dyDescent="0.3">
      <c r="A38" s="185" t="s">
        <v>242</v>
      </c>
      <c r="B38" s="59"/>
      <c r="C38" s="16"/>
      <c r="D38" s="116">
        <f>'SI (3M)'!D24+'SI (3M)'!D37</f>
        <v>79999.090000000084</v>
      </c>
      <c r="E38" s="113"/>
      <c r="F38" s="116">
        <f>'SI (3M)'!F24+'SI (3M)'!F37</f>
        <v>147110</v>
      </c>
      <c r="G38" s="113"/>
      <c r="H38" s="116">
        <f>'SI (3M)'!H24+'SI (3M)'!H37</f>
        <v>97267.840000000084</v>
      </c>
      <c r="I38" s="113"/>
      <c r="J38" s="116">
        <f>'SI (3M)'!J24+'SI (3M)'!J37</f>
        <v>151683</v>
      </c>
    </row>
    <row r="39" spans="1:10" ht="20.100000000000001" customHeight="1" thickTop="1" x14ac:dyDescent="0.25"/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8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47"/>
  <sheetViews>
    <sheetView view="pageBreakPreview" topLeftCell="A6" zoomScale="85" zoomScaleNormal="80" zoomScaleSheetLayoutView="85" workbookViewId="0">
      <selection activeCell="F13" sqref="F13"/>
    </sheetView>
  </sheetViews>
  <sheetFormatPr defaultColWidth="9.28515625" defaultRowHeight="20.100000000000001" customHeight="1" x14ac:dyDescent="0.25"/>
  <cols>
    <col min="1" max="1" width="38.42578125" style="151" customWidth="1"/>
    <col min="2" max="2" width="14" style="17" customWidth="1"/>
    <col min="3" max="3" width="7" style="56" customWidth="1"/>
    <col min="4" max="4" width="12.7109375" style="32" customWidth="1"/>
    <col min="5" max="5" width="1.5703125" style="33" customWidth="1"/>
    <col min="6" max="6" width="12.42578125" style="32" bestFit="1" customWidth="1"/>
    <col min="7" max="7" width="1.5703125" style="33" customWidth="1"/>
    <col min="8" max="8" width="12.42578125" style="33" bestFit="1" customWidth="1"/>
    <col min="9" max="9" width="1.5703125" style="33" customWidth="1"/>
    <col min="10" max="10" width="12.42578125" style="18" bestFit="1" customWidth="1"/>
    <col min="11" max="11" width="0.5703125" style="39" customWidth="1"/>
    <col min="12" max="12" width="10.28515625" style="15" bestFit="1" customWidth="1"/>
    <col min="13" max="13" width="1.28515625" style="15" customWidth="1"/>
    <col min="14" max="14" width="10" style="15" customWidth="1"/>
    <col min="15" max="15" width="5.5703125" style="15" customWidth="1"/>
    <col min="16" max="16384" width="9.28515625" style="15"/>
  </cols>
  <sheetData>
    <row r="1" spans="1:11" s="11" customFormat="1" ht="20.100000000000001" customHeight="1" x14ac:dyDescent="0.25">
      <c r="A1" s="278" t="s">
        <v>250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1" s="8" customFormat="1" ht="20.100000000000001" customHeight="1" x14ac:dyDescent="0.25">
      <c r="A2" s="278" t="s">
        <v>207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1" s="11" customFormat="1" ht="20.100000000000001" customHeight="1" x14ac:dyDescent="0.25">
      <c r="A3" s="281" t="s">
        <v>118</v>
      </c>
      <c r="B3" s="281"/>
      <c r="C3" s="278"/>
      <c r="D3" s="278"/>
      <c r="E3" s="278"/>
      <c r="F3" s="278"/>
      <c r="G3" s="278"/>
      <c r="H3" s="278"/>
      <c r="I3" s="278"/>
      <c r="J3" s="278"/>
    </row>
    <row r="4" spans="1:11" s="11" customFormat="1" ht="20.100000000000001" customHeight="1" x14ac:dyDescent="0.25">
      <c r="A4" s="278" t="s">
        <v>271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1" s="11" customFormat="1" ht="20.100000000000001" customHeight="1" x14ac:dyDescent="0.25">
      <c r="A5" s="280" t="s">
        <v>35</v>
      </c>
      <c r="B5" s="280"/>
      <c r="C5" s="280"/>
      <c r="D5" s="280"/>
      <c r="E5" s="280"/>
      <c r="F5" s="280"/>
      <c r="G5" s="280"/>
      <c r="H5" s="280"/>
      <c r="I5" s="280"/>
      <c r="J5" s="280"/>
    </row>
    <row r="6" spans="1:11" s="11" customFormat="1" ht="6" customHeight="1" x14ac:dyDescent="0.25">
      <c r="A6" s="66"/>
      <c r="B6" s="196"/>
      <c r="C6" s="66"/>
      <c r="D6" s="67"/>
      <c r="E6" s="66"/>
      <c r="F6" s="66"/>
      <c r="G6" s="66"/>
      <c r="H6" s="67"/>
      <c r="I6" s="66"/>
      <c r="J6" s="66"/>
    </row>
    <row r="7" spans="1:11" ht="20.100000000000001" customHeight="1" x14ac:dyDescent="0.25">
      <c r="B7" s="5" t="s">
        <v>52</v>
      </c>
      <c r="C7" s="5"/>
      <c r="D7" s="278" t="s">
        <v>48</v>
      </c>
      <c r="E7" s="278"/>
      <c r="F7" s="278"/>
      <c r="G7" s="150"/>
      <c r="H7" s="278" t="s">
        <v>49</v>
      </c>
      <c r="I7" s="278"/>
      <c r="J7" s="278"/>
    </row>
    <row r="8" spans="1:11" ht="20.100000000000001" customHeight="1" x14ac:dyDescent="0.25">
      <c r="C8" s="14"/>
      <c r="D8" s="278" t="s">
        <v>50</v>
      </c>
      <c r="E8" s="278"/>
      <c r="F8" s="278"/>
      <c r="G8" s="150"/>
      <c r="H8" s="278" t="s">
        <v>50</v>
      </c>
      <c r="I8" s="278"/>
      <c r="J8" s="278"/>
      <c r="K8" s="40"/>
    </row>
    <row r="9" spans="1:11" s="11" customFormat="1" ht="20.100000000000001" customHeight="1" x14ac:dyDescent="0.25">
      <c r="B9" s="79"/>
      <c r="D9" s="14">
        <v>2019</v>
      </c>
      <c r="E9" s="14"/>
      <c r="F9" s="14">
        <v>2018</v>
      </c>
      <c r="G9" s="14"/>
      <c r="H9" s="14">
        <v>2019</v>
      </c>
      <c r="I9" s="14"/>
      <c r="J9" s="14">
        <v>2018</v>
      </c>
    </row>
    <row r="10" spans="1:11" s="11" customFormat="1" ht="20.100000000000001" customHeight="1" x14ac:dyDescent="0.25">
      <c r="B10" s="79"/>
      <c r="C10" s="14"/>
      <c r="D10" s="14"/>
      <c r="E10" s="14"/>
      <c r="F10" s="14"/>
      <c r="G10" s="14"/>
      <c r="H10" s="14"/>
      <c r="I10" s="14"/>
      <c r="J10" s="14"/>
    </row>
    <row r="11" spans="1:11" ht="20.100000000000001" customHeight="1" x14ac:dyDescent="0.25">
      <c r="A11" s="192" t="s">
        <v>208</v>
      </c>
      <c r="B11" s="193"/>
      <c r="D11" s="113"/>
      <c r="E11" s="113"/>
      <c r="F11" s="113"/>
      <c r="G11" s="113"/>
      <c r="H11" s="113"/>
      <c r="I11" s="113"/>
      <c r="J11" s="113"/>
    </row>
    <row r="12" spans="1:11" ht="20.100000000000001" customHeight="1" x14ac:dyDescent="0.25">
      <c r="A12" s="11" t="s">
        <v>183</v>
      </c>
      <c r="B12" s="79"/>
      <c r="D12" s="113">
        <v>81325</v>
      </c>
      <c r="E12" s="113"/>
      <c r="F12" s="113">
        <v>151715</v>
      </c>
      <c r="G12" s="113"/>
      <c r="H12" s="113">
        <v>97089</v>
      </c>
      <c r="I12" s="113"/>
      <c r="J12" s="113">
        <v>153784</v>
      </c>
    </row>
    <row r="13" spans="1:11" ht="20.100000000000001" customHeight="1" x14ac:dyDescent="0.25">
      <c r="A13" s="11" t="s">
        <v>26</v>
      </c>
      <c r="B13" s="79"/>
      <c r="D13" s="113">
        <v>-790</v>
      </c>
      <c r="E13" s="113"/>
      <c r="F13" s="168" t="s">
        <v>135</v>
      </c>
      <c r="G13" s="113"/>
      <c r="H13" s="168" t="s">
        <v>135</v>
      </c>
      <c r="I13" s="113"/>
      <c r="J13" s="168" t="s">
        <v>135</v>
      </c>
    </row>
    <row r="14" spans="1:11" ht="20.100000000000001" customHeight="1" thickBot="1" x14ac:dyDescent="0.3">
      <c r="A14" s="23"/>
      <c r="B14" s="13"/>
      <c r="D14" s="116">
        <f>SUM(D12:D13)</f>
        <v>80535</v>
      </c>
      <c r="E14" s="113"/>
      <c r="F14" s="116">
        <f>SUM(F12:F13)</f>
        <v>151715</v>
      </c>
      <c r="G14" s="113"/>
      <c r="H14" s="116">
        <f>SUM(H12:H13)</f>
        <v>97089</v>
      </c>
      <c r="I14" s="115"/>
      <c r="J14" s="116">
        <f>SUM(J12:J13)</f>
        <v>153784</v>
      </c>
    </row>
    <row r="15" spans="1:11" ht="20.100000000000001" customHeight="1" thickTop="1" x14ac:dyDescent="0.25">
      <c r="A15" s="185" t="s">
        <v>209</v>
      </c>
      <c r="B15" s="193"/>
      <c r="D15" s="115"/>
      <c r="E15" s="113"/>
      <c r="F15" s="115"/>
      <c r="G15" s="113"/>
      <c r="H15" s="115"/>
      <c r="I15" s="115"/>
      <c r="J15" s="115"/>
    </row>
    <row r="16" spans="1:11" ht="20.100000000000001" customHeight="1" x14ac:dyDescent="0.25">
      <c r="A16" s="185" t="s">
        <v>210</v>
      </c>
      <c r="B16" s="193"/>
      <c r="C16" s="61"/>
      <c r="D16" s="115"/>
      <c r="E16" s="113"/>
      <c r="F16" s="115"/>
      <c r="G16" s="113"/>
      <c r="H16" s="115"/>
      <c r="I16" s="113"/>
      <c r="J16" s="115"/>
    </row>
    <row r="17" spans="1:10" ht="20.100000000000001" customHeight="1" x14ac:dyDescent="0.25">
      <c r="A17" s="69" t="s">
        <v>184</v>
      </c>
      <c r="B17" s="197"/>
      <c r="C17" s="61"/>
      <c r="D17" s="115">
        <v>80854</v>
      </c>
      <c r="E17" s="113"/>
      <c r="F17" s="115">
        <v>147110</v>
      </c>
      <c r="G17" s="113"/>
      <c r="H17" s="115">
        <v>97267.840000000084</v>
      </c>
      <c r="I17" s="115"/>
      <c r="J17" s="115">
        <v>151683</v>
      </c>
    </row>
    <row r="18" spans="1:10" ht="20.100000000000001" customHeight="1" x14ac:dyDescent="0.25">
      <c r="A18" s="69" t="s">
        <v>24</v>
      </c>
      <c r="B18" s="197"/>
      <c r="C18" s="62"/>
      <c r="D18" s="114">
        <v>-855</v>
      </c>
      <c r="E18" s="113"/>
      <c r="F18" s="168" t="s">
        <v>135</v>
      </c>
      <c r="G18" s="113"/>
      <c r="H18" s="168" t="s">
        <v>135</v>
      </c>
      <c r="I18" s="113"/>
      <c r="J18" s="168" t="s">
        <v>135</v>
      </c>
    </row>
    <row r="19" spans="1:10" ht="20.100000000000001" customHeight="1" thickBot="1" x14ac:dyDescent="0.3">
      <c r="D19" s="142">
        <f>SUM(D17:D18)</f>
        <v>79999</v>
      </c>
      <c r="F19" s="142">
        <f>SUM(F17:F18)</f>
        <v>147110</v>
      </c>
      <c r="H19" s="142">
        <f>SUM(H17:H18)</f>
        <v>97267.840000000084</v>
      </c>
      <c r="J19" s="142">
        <f>SUM(J17:J18)</f>
        <v>151683</v>
      </c>
    </row>
    <row r="20" spans="1:10" ht="20.100000000000001" customHeight="1" thickTop="1" x14ac:dyDescent="0.25">
      <c r="D20" s="36"/>
    </row>
    <row r="21" spans="1:10" ht="20.100000000000001" customHeight="1" x14ac:dyDescent="0.25">
      <c r="A21" s="185" t="s">
        <v>255</v>
      </c>
      <c r="B21" s="198">
        <v>16</v>
      </c>
      <c r="C21" s="193"/>
      <c r="D21" s="143">
        <f>'SI (3M)'!D24/D23</f>
        <v>5.8358760869565277E-2</v>
      </c>
      <c r="F21" s="143">
        <f>'SI (3M)'!F24/F23</f>
        <v>0.10993840579710144</v>
      </c>
      <c r="H21" s="143">
        <f>'SI (3M)'!H24/H23</f>
        <v>7.0354231884058038E-2</v>
      </c>
      <c r="J21" s="143">
        <f>'SI (3M)'!J24/J23</f>
        <v>0.11143768115942029</v>
      </c>
    </row>
    <row r="22" spans="1:10" ht="20.100000000000001" customHeight="1" x14ac:dyDescent="0.25">
      <c r="A22" s="185" t="s">
        <v>256</v>
      </c>
      <c r="B22" s="193"/>
      <c r="C22" s="193"/>
      <c r="D22" s="143"/>
      <c r="F22" s="143"/>
      <c r="H22" s="143"/>
      <c r="J22" s="143"/>
    </row>
    <row r="23" spans="1:10" ht="20.100000000000001" customHeight="1" x14ac:dyDescent="0.25">
      <c r="A23" s="194" t="s">
        <v>274</v>
      </c>
      <c r="B23" s="193"/>
      <c r="C23" s="193"/>
      <c r="D23" s="32">
        <v>1380000</v>
      </c>
      <c r="F23" s="32">
        <v>1380000</v>
      </c>
      <c r="H23" s="32">
        <v>1380000</v>
      </c>
      <c r="J23" s="32">
        <v>1380000</v>
      </c>
    </row>
    <row r="30" spans="1:10" ht="20.100000000000001" customHeight="1" x14ac:dyDescent="0.25">
      <c r="A30" s="178"/>
    </row>
    <row r="31" spans="1:10" ht="20.100000000000001" customHeight="1" x14ac:dyDescent="0.25">
      <c r="A31" s="178"/>
    </row>
    <row r="32" spans="1:10" ht="20.100000000000001" customHeight="1" x14ac:dyDescent="0.25">
      <c r="A32" s="178"/>
    </row>
    <row r="33" spans="1:1" ht="20.100000000000001" customHeight="1" x14ac:dyDescent="0.25">
      <c r="A33" s="178"/>
    </row>
    <row r="34" spans="1:1" ht="20.100000000000001" customHeight="1" x14ac:dyDescent="0.25">
      <c r="A34" s="178"/>
    </row>
    <row r="35" spans="1:1" ht="20.100000000000001" customHeight="1" x14ac:dyDescent="0.25">
      <c r="A35" s="178"/>
    </row>
    <row r="36" spans="1:1" ht="20.100000000000001" customHeight="1" x14ac:dyDescent="0.25">
      <c r="A36" s="178"/>
    </row>
    <row r="37" spans="1:1" ht="20.100000000000001" customHeight="1" x14ac:dyDescent="0.25">
      <c r="A37" s="178"/>
    </row>
    <row r="38" spans="1:1" ht="20.100000000000001" customHeight="1" x14ac:dyDescent="0.25">
      <c r="A38" s="178"/>
    </row>
    <row r="39" spans="1:1" ht="20.100000000000001" customHeight="1" x14ac:dyDescent="0.25">
      <c r="A39" s="178"/>
    </row>
    <row r="40" spans="1:1" ht="20.100000000000001" customHeight="1" x14ac:dyDescent="0.25">
      <c r="A40" s="178"/>
    </row>
    <row r="41" spans="1:1" ht="20.100000000000001" customHeight="1" x14ac:dyDescent="0.25">
      <c r="A41" s="195"/>
    </row>
    <row r="42" spans="1:1" ht="20.100000000000001" customHeight="1" x14ac:dyDescent="0.25">
      <c r="A42" s="195"/>
    </row>
    <row r="43" spans="1:1" ht="20.100000000000001" customHeight="1" x14ac:dyDescent="0.25">
      <c r="A43" s="195"/>
    </row>
    <row r="44" spans="1:1" ht="20.100000000000001" customHeight="1" x14ac:dyDescent="0.25">
      <c r="A44" s="195"/>
    </row>
    <row r="45" spans="1:1" ht="20.100000000000001" customHeight="1" x14ac:dyDescent="0.25">
      <c r="A45" s="195"/>
    </row>
    <row r="46" spans="1:1" ht="20.100000000000001" customHeight="1" x14ac:dyDescent="0.25">
      <c r="A46" s="195"/>
    </row>
    <row r="47" spans="1:1" ht="20.100000000000001" customHeight="1" x14ac:dyDescent="0.25">
      <c r="A47" s="151" t="s">
        <v>41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80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5"/>
  <sheetViews>
    <sheetView view="pageBreakPreview" topLeftCell="A6" zoomScale="70" zoomScaleNormal="70" zoomScaleSheetLayoutView="70" workbookViewId="0">
      <selection activeCell="L11" sqref="L11"/>
    </sheetView>
  </sheetViews>
  <sheetFormatPr defaultColWidth="9.28515625" defaultRowHeight="20.100000000000001" customHeight="1" x14ac:dyDescent="0.25"/>
  <cols>
    <col min="1" max="1" width="29.42578125" style="271" customWidth="1"/>
    <col min="2" max="2" width="1" style="235" customWidth="1"/>
    <col min="3" max="3" width="11.140625" style="272" customWidth="1"/>
    <col min="4" max="4" width="1" style="273" customWidth="1"/>
    <col min="5" max="5" width="11.140625" style="273" customWidth="1"/>
    <col min="6" max="6" width="1" style="273" customWidth="1"/>
    <col min="7" max="7" width="11.140625" style="273" customWidth="1"/>
    <col min="8" max="8" width="1" style="273" customWidth="1"/>
    <col min="9" max="9" width="10.140625" style="273" customWidth="1"/>
    <col min="10" max="10" width="1" style="273" customWidth="1"/>
    <col min="11" max="11" width="10.140625" style="273" customWidth="1"/>
    <col min="12" max="12" width="1" style="273" customWidth="1"/>
    <col min="13" max="13" width="13.28515625" style="273" bestFit="1" customWidth="1"/>
    <col min="14" max="14" width="1" style="272" customWidth="1"/>
    <col min="15" max="15" width="16.140625" style="272" customWidth="1"/>
    <col min="16" max="16" width="1" style="272" customWidth="1"/>
    <col min="17" max="17" width="16.140625" style="272" customWidth="1"/>
    <col min="18" max="18" width="1" style="272" customWidth="1"/>
    <col min="19" max="19" width="11.140625" style="272" customWidth="1"/>
    <col min="20" max="20" width="1" style="273" customWidth="1"/>
    <col min="21" max="21" width="11.140625" style="273" customWidth="1"/>
    <col min="22" max="22" width="1" style="273" customWidth="1"/>
    <col min="23" max="23" width="14" style="272" customWidth="1"/>
    <col min="24" max="24" width="1" style="273" customWidth="1"/>
    <col min="25" max="25" width="11.140625" style="272" customWidth="1"/>
    <col min="26" max="26" width="1" style="272" customWidth="1"/>
    <col min="27" max="27" width="11.140625" style="273" customWidth="1"/>
    <col min="28" max="28" width="1.42578125" style="240" customWidth="1"/>
    <col min="29" max="16384" width="9.28515625" style="240"/>
  </cols>
  <sheetData>
    <row r="1" spans="1:27" s="230" customFormat="1" ht="17.100000000000001" customHeight="1" x14ac:dyDescent="0.25">
      <c r="A1" s="287" t="s">
        <v>251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</row>
    <row r="2" spans="1:27" s="230" customFormat="1" ht="17.100000000000001" customHeight="1" x14ac:dyDescent="0.25">
      <c r="A2" s="287" t="s">
        <v>282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27" s="230" customFormat="1" ht="17.100000000000001" customHeight="1" x14ac:dyDescent="0.25">
      <c r="A3" s="288" t="s">
        <v>281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</row>
    <row r="4" spans="1:27" s="230" customFormat="1" ht="17.100000000000001" customHeight="1" x14ac:dyDescent="0.25">
      <c r="A4" s="287" t="s">
        <v>271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</row>
    <row r="5" spans="1:27" s="230" customFormat="1" ht="12" x14ac:dyDescent="0.25">
      <c r="A5" s="231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29" t="s">
        <v>35</v>
      </c>
    </row>
    <row r="6" spans="1:27" s="230" customFormat="1" ht="6" customHeight="1" x14ac:dyDescent="0.25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</row>
    <row r="7" spans="1:27" s="230" customFormat="1" ht="14.25" customHeight="1" x14ac:dyDescent="0.25">
      <c r="A7" s="233"/>
      <c r="B7" s="233"/>
      <c r="C7" s="289" t="s">
        <v>53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</row>
    <row r="8" spans="1:27" ht="14.25" customHeight="1" x14ac:dyDescent="0.25">
      <c r="A8" s="234"/>
      <c r="C8" s="236" t="s">
        <v>5</v>
      </c>
      <c r="D8" s="237"/>
      <c r="E8" s="236" t="s">
        <v>13</v>
      </c>
      <c r="F8" s="237"/>
      <c r="G8" s="238" t="s">
        <v>153</v>
      </c>
      <c r="H8" s="237"/>
      <c r="I8" s="283" t="s">
        <v>3</v>
      </c>
      <c r="J8" s="283"/>
      <c r="K8" s="283"/>
      <c r="L8" s="283"/>
      <c r="M8" s="283"/>
      <c r="N8" s="237"/>
      <c r="O8" s="283" t="s">
        <v>67</v>
      </c>
      <c r="P8" s="283"/>
      <c r="Q8" s="283"/>
      <c r="R8" s="283"/>
      <c r="S8" s="283"/>
      <c r="T8" s="237"/>
      <c r="U8" s="237" t="s">
        <v>234</v>
      </c>
      <c r="V8" s="237"/>
      <c r="W8" s="236" t="s">
        <v>70</v>
      </c>
      <c r="X8" s="237"/>
      <c r="Y8" s="239" t="s">
        <v>28</v>
      </c>
      <c r="Z8" s="237"/>
      <c r="AA8" s="237" t="s">
        <v>1</v>
      </c>
    </row>
    <row r="9" spans="1:27" ht="14.25" customHeight="1" x14ac:dyDescent="0.25">
      <c r="A9" s="234"/>
      <c r="C9" s="236" t="s">
        <v>185</v>
      </c>
      <c r="D9" s="237"/>
      <c r="E9" s="236" t="s">
        <v>14</v>
      </c>
      <c r="F9" s="237"/>
      <c r="G9" s="236" t="s">
        <v>93</v>
      </c>
      <c r="H9" s="237"/>
      <c r="I9" s="286" t="s">
        <v>232</v>
      </c>
      <c r="J9" s="286"/>
      <c r="K9" s="286"/>
      <c r="L9" s="237"/>
      <c r="M9" s="236" t="s">
        <v>4</v>
      </c>
      <c r="N9" s="237"/>
      <c r="O9" s="284" t="s">
        <v>148</v>
      </c>
      <c r="P9" s="285"/>
      <c r="Q9" s="284"/>
      <c r="R9" s="285"/>
      <c r="S9" s="284"/>
      <c r="T9" s="237"/>
      <c r="U9" s="237" t="s">
        <v>235</v>
      </c>
      <c r="V9" s="237"/>
      <c r="W9" s="236" t="s">
        <v>71</v>
      </c>
      <c r="X9" s="237"/>
      <c r="Y9" s="236" t="s">
        <v>29</v>
      </c>
      <c r="Z9" s="237"/>
      <c r="AA9" s="238" t="s">
        <v>69</v>
      </c>
    </row>
    <row r="10" spans="1:27" s="242" customFormat="1" ht="14.25" customHeight="1" x14ac:dyDescent="0.25">
      <c r="A10" s="241"/>
      <c r="B10" s="235"/>
      <c r="C10" s="236" t="s">
        <v>8</v>
      </c>
      <c r="D10" s="236"/>
      <c r="E10" s="236" t="s">
        <v>186</v>
      </c>
      <c r="G10" s="236" t="s">
        <v>136</v>
      </c>
      <c r="H10" s="238"/>
      <c r="I10" s="237" t="s">
        <v>189</v>
      </c>
      <c r="K10" s="237" t="s">
        <v>188</v>
      </c>
      <c r="L10" s="236"/>
      <c r="N10" s="243"/>
      <c r="O10" s="236" t="s">
        <v>249</v>
      </c>
      <c r="P10" s="244"/>
      <c r="Q10" s="236" t="s">
        <v>120</v>
      </c>
      <c r="R10" s="237"/>
      <c r="S10" s="236" t="s">
        <v>233</v>
      </c>
      <c r="T10" s="236"/>
      <c r="U10" s="236" t="s">
        <v>69</v>
      </c>
      <c r="V10" s="236"/>
      <c r="W10" s="236" t="s">
        <v>72</v>
      </c>
      <c r="X10" s="243"/>
      <c r="Y10" s="237" t="s">
        <v>21</v>
      </c>
      <c r="Z10" s="243"/>
      <c r="AA10" s="237" t="s">
        <v>17</v>
      </c>
    </row>
    <row r="11" spans="1:27" s="242" customFormat="1" ht="14.25" customHeight="1" x14ac:dyDescent="0.25">
      <c r="A11" s="241"/>
      <c r="B11" s="235"/>
      <c r="C11" s="237" t="s">
        <v>7</v>
      </c>
      <c r="D11" s="236"/>
      <c r="E11" s="236" t="s">
        <v>187</v>
      </c>
      <c r="F11" s="236"/>
      <c r="G11" s="237" t="s">
        <v>137</v>
      </c>
      <c r="H11" s="236"/>
      <c r="J11" s="236"/>
      <c r="L11" s="236"/>
      <c r="M11" s="237"/>
      <c r="N11" s="243"/>
      <c r="O11" s="236" t="s">
        <v>155</v>
      </c>
      <c r="P11" s="243"/>
      <c r="Q11" s="236" t="s">
        <v>121</v>
      </c>
      <c r="R11" s="236"/>
      <c r="S11" s="238" t="s">
        <v>140</v>
      </c>
      <c r="T11" s="236"/>
      <c r="U11" s="236" t="s">
        <v>17</v>
      </c>
      <c r="V11" s="236"/>
      <c r="W11" s="237" t="s">
        <v>236</v>
      </c>
      <c r="X11" s="243"/>
      <c r="Z11" s="243"/>
    </row>
    <row r="12" spans="1:27" s="242" customFormat="1" ht="14.25" customHeight="1" x14ac:dyDescent="0.25">
      <c r="A12" s="241"/>
      <c r="B12" s="235"/>
      <c r="D12" s="236"/>
      <c r="F12" s="236"/>
      <c r="G12" s="238" t="s">
        <v>154</v>
      </c>
      <c r="H12" s="236"/>
      <c r="I12" s="236"/>
      <c r="J12" s="236"/>
      <c r="K12" s="237"/>
      <c r="L12" s="236"/>
      <c r="N12" s="243"/>
      <c r="O12" s="236" t="s">
        <v>124</v>
      </c>
      <c r="P12" s="243"/>
      <c r="Q12" s="236" t="s">
        <v>122</v>
      </c>
      <c r="R12" s="236"/>
      <c r="S12" s="239"/>
      <c r="X12" s="236"/>
      <c r="Z12" s="236"/>
    </row>
    <row r="13" spans="1:27" s="242" customFormat="1" ht="14.25" customHeight="1" x14ac:dyDescent="0.25">
      <c r="A13" s="241"/>
      <c r="B13" s="235"/>
      <c r="D13" s="236"/>
      <c r="F13" s="236"/>
      <c r="H13" s="237"/>
      <c r="I13" s="237"/>
      <c r="J13" s="236"/>
      <c r="L13" s="236"/>
      <c r="N13" s="243"/>
      <c r="O13" s="237" t="s">
        <v>125</v>
      </c>
      <c r="P13" s="243"/>
      <c r="Q13" s="236" t="s">
        <v>123</v>
      </c>
      <c r="R13" s="236"/>
      <c r="S13" s="238"/>
      <c r="T13" s="238"/>
      <c r="U13" s="238"/>
      <c r="V13" s="238"/>
      <c r="X13" s="236"/>
      <c r="Z13" s="236"/>
    </row>
    <row r="14" spans="1:27" s="242" customFormat="1" ht="14.25" customHeight="1" x14ac:dyDescent="0.25">
      <c r="A14" s="241"/>
      <c r="B14" s="245"/>
      <c r="D14" s="237"/>
      <c r="F14" s="237"/>
      <c r="J14" s="237"/>
      <c r="L14" s="237"/>
      <c r="N14" s="244"/>
      <c r="P14" s="244"/>
      <c r="Q14" s="237" t="s">
        <v>257</v>
      </c>
      <c r="R14" s="237"/>
      <c r="T14" s="237"/>
      <c r="U14" s="237"/>
      <c r="V14" s="237"/>
      <c r="X14" s="237"/>
      <c r="Z14" s="237"/>
    </row>
    <row r="15" spans="1:27" s="242" customFormat="1" ht="9.75" customHeight="1" x14ac:dyDescent="0.25">
      <c r="A15" s="241"/>
      <c r="B15" s="235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</row>
    <row r="16" spans="1:27" ht="20.45" customHeight="1" x14ac:dyDescent="0.25">
      <c r="A16" s="247" t="s">
        <v>237</v>
      </c>
      <c r="B16" s="248"/>
      <c r="C16" s="249">
        <v>345000</v>
      </c>
      <c r="D16" s="250"/>
      <c r="E16" s="249">
        <v>1315440</v>
      </c>
      <c r="F16" s="249"/>
      <c r="G16" s="252" t="s">
        <v>135</v>
      </c>
      <c r="H16" s="251"/>
      <c r="I16" s="252">
        <v>34500</v>
      </c>
      <c r="J16" s="249"/>
      <c r="K16" s="249">
        <v>282</v>
      </c>
      <c r="L16" s="250"/>
      <c r="M16" s="249">
        <v>483234</v>
      </c>
      <c r="N16" s="250"/>
      <c r="O16" s="249">
        <v>315</v>
      </c>
      <c r="P16" s="250"/>
      <c r="Q16" s="249">
        <v>-2808</v>
      </c>
      <c r="R16" s="250"/>
      <c r="S16" s="252" t="s">
        <v>135</v>
      </c>
      <c r="T16" s="250"/>
      <c r="U16" s="250">
        <f>SUM(O16:S16)</f>
        <v>-2493</v>
      </c>
      <c r="V16" s="250"/>
      <c r="W16" s="253">
        <f>SUM(C16:S16)</f>
        <v>2175963</v>
      </c>
      <c r="X16" s="250"/>
      <c r="Y16" s="252" t="s">
        <v>135</v>
      </c>
      <c r="Z16" s="253"/>
      <c r="AA16" s="253">
        <f>SUM(W16:Z16)</f>
        <v>2175963</v>
      </c>
    </row>
    <row r="17" spans="1:27" ht="20.45" customHeight="1" x14ac:dyDescent="0.25">
      <c r="A17" s="254" t="s">
        <v>37</v>
      </c>
      <c r="B17" s="248"/>
      <c r="C17" s="252" t="s">
        <v>135</v>
      </c>
      <c r="D17" s="250"/>
      <c r="E17" s="252" t="s">
        <v>135</v>
      </c>
      <c r="F17" s="250"/>
      <c r="G17" s="252" t="s">
        <v>135</v>
      </c>
      <c r="H17" s="251"/>
      <c r="I17" s="252" t="s">
        <v>135</v>
      </c>
      <c r="J17" s="250"/>
      <c r="K17" s="252" t="s">
        <v>135</v>
      </c>
      <c r="L17" s="250"/>
      <c r="M17" s="251">
        <v>151715</v>
      </c>
      <c r="N17" s="250"/>
      <c r="O17" s="252" t="s">
        <v>135</v>
      </c>
      <c r="P17" s="250"/>
      <c r="Q17" s="252" t="s">
        <v>135</v>
      </c>
      <c r="R17" s="250"/>
      <c r="S17" s="252" t="s">
        <v>135</v>
      </c>
      <c r="T17" s="250"/>
      <c r="U17" s="252" t="s">
        <v>135</v>
      </c>
      <c r="V17" s="250"/>
      <c r="W17" s="253">
        <f>SUM(C17:S17)</f>
        <v>151715</v>
      </c>
      <c r="X17" s="250"/>
      <c r="Y17" s="252" t="s">
        <v>135</v>
      </c>
      <c r="Z17" s="250"/>
      <c r="AA17" s="253">
        <f>SUM(W17:Z17)</f>
        <v>151715</v>
      </c>
    </row>
    <row r="18" spans="1:27" ht="20.45" customHeight="1" x14ac:dyDescent="0.25">
      <c r="A18" s="254" t="s">
        <v>148</v>
      </c>
      <c r="B18" s="248"/>
      <c r="C18" s="252"/>
      <c r="D18" s="250"/>
      <c r="E18" s="252"/>
      <c r="F18" s="250"/>
      <c r="G18" s="252"/>
      <c r="H18" s="251"/>
      <c r="I18" s="252"/>
      <c r="J18" s="250"/>
      <c r="K18" s="252"/>
      <c r="L18" s="250"/>
      <c r="M18" s="251"/>
      <c r="N18" s="250"/>
      <c r="O18" s="252"/>
      <c r="P18" s="250"/>
      <c r="Q18" s="252"/>
      <c r="R18" s="250"/>
      <c r="S18" s="252"/>
      <c r="T18" s="250"/>
      <c r="U18" s="252"/>
      <c r="V18" s="250"/>
      <c r="W18" s="253"/>
      <c r="X18" s="250"/>
      <c r="Y18" s="252"/>
      <c r="Z18" s="250"/>
      <c r="AA18" s="253"/>
    </row>
    <row r="19" spans="1:27" ht="20.45" customHeight="1" x14ac:dyDescent="0.25">
      <c r="A19" s="255" t="s">
        <v>149</v>
      </c>
      <c r="B19" s="248"/>
      <c r="C19" s="274" t="s">
        <v>135</v>
      </c>
      <c r="D19" s="256"/>
      <c r="E19" s="274" t="s">
        <v>135</v>
      </c>
      <c r="F19" s="251"/>
      <c r="G19" s="274" t="s">
        <v>135</v>
      </c>
      <c r="H19" s="251"/>
      <c r="I19" s="274" t="s">
        <v>135</v>
      </c>
      <c r="J19" s="256"/>
      <c r="K19" s="274" t="s">
        <v>135</v>
      </c>
      <c r="L19" s="256"/>
      <c r="M19" s="274" t="s">
        <v>135</v>
      </c>
      <c r="N19" s="250"/>
      <c r="O19" s="257">
        <v>911</v>
      </c>
      <c r="P19" s="250"/>
      <c r="Q19" s="257">
        <v>-2591</v>
      </c>
      <c r="R19" s="250"/>
      <c r="S19" s="257">
        <v>-2925</v>
      </c>
      <c r="T19" s="256"/>
      <c r="U19" s="258">
        <f t="shared" ref="U19:U21" si="0">SUM(O19:S19)</f>
        <v>-4605</v>
      </c>
      <c r="V19" s="256"/>
      <c r="W19" s="259">
        <f>SUM(C19:S19)</f>
        <v>-4605</v>
      </c>
      <c r="X19" s="256"/>
      <c r="Y19" s="274" t="s">
        <v>135</v>
      </c>
      <c r="Z19" s="256"/>
      <c r="AA19" s="258">
        <f>SUM(W19:Z19)</f>
        <v>-4605</v>
      </c>
    </row>
    <row r="20" spans="1:27" ht="20.45" customHeight="1" x14ac:dyDescent="0.25">
      <c r="A20" s="260" t="s">
        <v>150</v>
      </c>
      <c r="B20" s="248"/>
      <c r="C20" s="276"/>
      <c r="D20" s="256"/>
      <c r="E20" s="276"/>
      <c r="F20" s="251"/>
      <c r="G20" s="276"/>
      <c r="H20" s="251"/>
      <c r="I20" s="276"/>
      <c r="J20" s="256"/>
      <c r="K20" s="276"/>
      <c r="L20" s="256"/>
      <c r="M20" s="276"/>
      <c r="N20" s="250"/>
      <c r="O20" s="251"/>
      <c r="P20" s="250"/>
      <c r="Q20" s="251"/>
      <c r="R20" s="250"/>
      <c r="S20" s="276"/>
      <c r="T20" s="256"/>
      <c r="U20" s="256"/>
      <c r="V20" s="256"/>
      <c r="W20" s="249"/>
      <c r="X20" s="256"/>
      <c r="Y20" s="276"/>
      <c r="Z20" s="256"/>
      <c r="AA20" s="250"/>
    </row>
    <row r="21" spans="1:27" ht="20.45" customHeight="1" x14ac:dyDescent="0.25">
      <c r="A21" s="255" t="s">
        <v>149</v>
      </c>
      <c r="B21" s="248"/>
      <c r="C21" s="274" t="s">
        <v>135</v>
      </c>
      <c r="D21" s="250"/>
      <c r="E21" s="274" t="s">
        <v>135</v>
      </c>
      <c r="F21" s="251"/>
      <c r="G21" s="274" t="s">
        <v>135</v>
      </c>
      <c r="H21" s="251"/>
      <c r="I21" s="274" t="s">
        <v>135</v>
      </c>
      <c r="J21" s="250"/>
      <c r="K21" s="274" t="s">
        <v>135</v>
      </c>
      <c r="L21" s="250"/>
      <c r="M21" s="258">
        <f>SUM(M17:M19)</f>
        <v>151715</v>
      </c>
      <c r="N21" s="250">
        <f>SUM(N17:N19)</f>
        <v>0</v>
      </c>
      <c r="O21" s="258">
        <f>SUM(O17:O19)</f>
        <v>911</v>
      </c>
      <c r="P21" s="250"/>
      <c r="Q21" s="258">
        <f>SUM(Q17:Q19)</f>
        <v>-2591</v>
      </c>
      <c r="R21" s="250">
        <f>SUM(R17:R19)</f>
        <v>0</v>
      </c>
      <c r="S21" s="258">
        <f>SUM(S17:S19)</f>
        <v>-2925</v>
      </c>
      <c r="T21" s="250"/>
      <c r="U21" s="258">
        <f t="shared" si="0"/>
        <v>-4605</v>
      </c>
      <c r="V21" s="250"/>
      <c r="W21" s="257">
        <v>147110</v>
      </c>
      <c r="X21" s="250"/>
      <c r="Y21" s="274" t="s">
        <v>135</v>
      </c>
      <c r="Z21" s="250"/>
      <c r="AA21" s="258">
        <f>SUM(W21:Z21)</f>
        <v>147110</v>
      </c>
    </row>
    <row r="22" spans="1:27" ht="20.45" customHeight="1" thickBot="1" x14ac:dyDescent="0.3">
      <c r="A22" s="247" t="s">
        <v>272</v>
      </c>
      <c r="B22" s="248"/>
      <c r="C22" s="261">
        <v>345000</v>
      </c>
      <c r="D22" s="250"/>
      <c r="E22" s="261">
        <v>1315440</v>
      </c>
      <c r="F22" s="250"/>
      <c r="G22" s="275" t="s">
        <v>135</v>
      </c>
      <c r="H22" s="251"/>
      <c r="I22" s="262">
        <v>34500</v>
      </c>
      <c r="J22" s="250"/>
      <c r="K22" s="262">
        <v>282</v>
      </c>
      <c r="L22" s="250"/>
      <c r="M22" s="262">
        <f>M16+M21</f>
        <v>634949</v>
      </c>
      <c r="N22" s="250"/>
      <c r="O22" s="262">
        <f>O16+O21</f>
        <v>1226</v>
      </c>
      <c r="P22" s="250"/>
      <c r="Q22" s="262">
        <f>Q16+Q21</f>
        <v>-5399</v>
      </c>
      <c r="R22" s="250"/>
      <c r="S22" s="262">
        <f>S21</f>
        <v>-2925</v>
      </c>
      <c r="T22" s="250"/>
      <c r="U22" s="262">
        <f>U16+U21</f>
        <v>-7098</v>
      </c>
      <c r="V22" s="250"/>
      <c r="W22" s="262">
        <f>W16+W21</f>
        <v>2323073</v>
      </c>
      <c r="X22" s="250"/>
      <c r="Y22" s="275" t="s">
        <v>135</v>
      </c>
      <c r="Z22" s="250"/>
      <c r="AA22" s="262">
        <f>AA16+AA17+AA19</f>
        <v>2323073</v>
      </c>
    </row>
    <row r="23" spans="1:27" ht="20.45" customHeight="1" thickTop="1" x14ac:dyDescent="0.25">
      <c r="A23" s="247"/>
      <c r="B23" s="248"/>
      <c r="C23" s="251"/>
      <c r="D23" s="250"/>
      <c r="E23" s="251"/>
      <c r="F23" s="250"/>
      <c r="G23" s="251"/>
      <c r="H23" s="251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76"/>
      <c r="Z23" s="250"/>
      <c r="AA23" s="250"/>
    </row>
    <row r="24" spans="1:27" ht="20.45" customHeight="1" x14ac:dyDescent="0.25">
      <c r="A24" s="247" t="s">
        <v>238</v>
      </c>
      <c r="B24" s="248"/>
      <c r="C24" s="249">
        <v>345000</v>
      </c>
      <c r="D24" s="249"/>
      <c r="E24" s="249">
        <v>1315440</v>
      </c>
      <c r="F24" s="249"/>
      <c r="G24" s="249">
        <v>1121</v>
      </c>
      <c r="H24" s="249"/>
      <c r="I24" s="249">
        <v>34500</v>
      </c>
      <c r="J24" s="249"/>
      <c r="K24" s="249">
        <v>282</v>
      </c>
      <c r="L24" s="249"/>
      <c r="M24" s="249">
        <v>471014</v>
      </c>
      <c r="N24" s="249"/>
      <c r="O24" s="249">
        <v>2</v>
      </c>
      <c r="P24" s="249"/>
      <c r="Q24" s="249">
        <v>-2761</v>
      </c>
      <c r="R24" s="249"/>
      <c r="S24" s="252" t="s">
        <v>135</v>
      </c>
      <c r="T24" s="249"/>
      <c r="U24" s="249">
        <f>SUM(O24:S24)</f>
        <v>-2759</v>
      </c>
      <c r="V24" s="249"/>
      <c r="W24" s="253">
        <f>SUM(C24:S24)</f>
        <v>2164598</v>
      </c>
      <c r="X24" s="249"/>
      <c r="Y24" s="249">
        <v>3636</v>
      </c>
      <c r="Z24" s="249"/>
      <c r="AA24" s="249">
        <f>W24+Y24</f>
        <v>2168234</v>
      </c>
    </row>
    <row r="25" spans="1:27" ht="20.45" customHeight="1" x14ac:dyDescent="0.25">
      <c r="A25" s="254" t="s">
        <v>151</v>
      </c>
      <c r="B25" s="248"/>
      <c r="C25" s="252" t="s">
        <v>135</v>
      </c>
      <c r="D25" s="250"/>
      <c r="E25" s="252" t="s">
        <v>135</v>
      </c>
      <c r="F25" s="250"/>
      <c r="G25" s="252" t="s">
        <v>135</v>
      </c>
      <c r="H25" s="251"/>
      <c r="I25" s="252" t="s">
        <v>135</v>
      </c>
      <c r="J25" s="250"/>
      <c r="K25" s="252" t="s">
        <v>135</v>
      </c>
      <c r="L25" s="250"/>
      <c r="M25" s="251">
        <v>81325</v>
      </c>
      <c r="N25" s="250"/>
      <c r="O25" s="252" t="s">
        <v>135</v>
      </c>
      <c r="P25" s="250"/>
      <c r="Q25" s="252" t="s">
        <v>135</v>
      </c>
      <c r="R25" s="250"/>
      <c r="S25" s="252" t="s">
        <v>135</v>
      </c>
      <c r="T25" s="250"/>
      <c r="U25" s="252" t="s">
        <v>135</v>
      </c>
      <c r="V25" s="250"/>
      <c r="W25" s="253">
        <f>SUM(C25:S25)</f>
        <v>81325</v>
      </c>
      <c r="X25" s="250"/>
      <c r="Y25" s="251">
        <v>-790</v>
      </c>
      <c r="Z25" s="250"/>
      <c r="AA25" s="253">
        <f>SUM(W25:Z25)</f>
        <v>80535</v>
      </c>
    </row>
    <row r="26" spans="1:27" ht="20.45" customHeight="1" x14ac:dyDescent="0.25">
      <c r="A26" s="254" t="s">
        <v>148</v>
      </c>
      <c r="B26" s="248"/>
      <c r="C26" s="252"/>
      <c r="D26" s="250"/>
      <c r="E26" s="252"/>
      <c r="F26" s="250"/>
      <c r="G26" s="252"/>
      <c r="H26" s="251"/>
      <c r="I26" s="252"/>
      <c r="J26" s="250"/>
      <c r="K26" s="252"/>
      <c r="L26" s="250"/>
      <c r="M26" s="251"/>
      <c r="N26" s="250"/>
      <c r="O26" s="251"/>
      <c r="P26" s="250"/>
      <c r="Q26" s="263"/>
      <c r="R26" s="250"/>
      <c r="S26" s="277"/>
      <c r="T26" s="250"/>
      <c r="U26" s="250"/>
      <c r="V26" s="250"/>
      <c r="W26" s="253"/>
      <c r="X26" s="250"/>
      <c r="Y26" s="251"/>
      <c r="Z26" s="250"/>
      <c r="AA26" s="253"/>
    </row>
    <row r="27" spans="1:27" ht="20.45" customHeight="1" x14ac:dyDescent="0.25">
      <c r="A27" s="255" t="s">
        <v>149</v>
      </c>
      <c r="B27" s="248"/>
      <c r="C27" s="274" t="s">
        <v>135</v>
      </c>
      <c r="D27" s="256"/>
      <c r="E27" s="274" t="s">
        <v>135</v>
      </c>
      <c r="F27" s="251"/>
      <c r="G27" s="274" t="s">
        <v>135</v>
      </c>
      <c r="H27" s="251"/>
      <c r="I27" s="274" t="s">
        <v>135</v>
      </c>
      <c r="J27" s="256"/>
      <c r="K27" s="274" t="s">
        <v>135</v>
      </c>
      <c r="L27" s="256"/>
      <c r="M27" s="274" t="s">
        <v>135</v>
      </c>
      <c r="N27" s="250"/>
      <c r="O27" s="257">
        <v>179.36</v>
      </c>
      <c r="P27" s="250"/>
      <c r="Q27" s="257">
        <v>-650</v>
      </c>
      <c r="R27" s="256"/>
      <c r="S27" s="274" t="s">
        <v>135</v>
      </c>
      <c r="T27" s="256"/>
      <c r="U27" s="259">
        <f>SUM(O27:S27)</f>
        <v>-470.64</v>
      </c>
      <c r="V27" s="256"/>
      <c r="W27" s="259">
        <f>SUM(C27:S27)</f>
        <v>-470.64</v>
      </c>
      <c r="X27" s="256"/>
      <c r="Y27" s="258">
        <v>-65</v>
      </c>
      <c r="Z27" s="256"/>
      <c r="AA27" s="258">
        <f>SUM(W27:Y27)</f>
        <v>-535.64</v>
      </c>
    </row>
    <row r="28" spans="1:27" ht="20.45" customHeight="1" x14ac:dyDescent="0.25">
      <c r="A28" s="260" t="s">
        <v>150</v>
      </c>
      <c r="B28" s="248"/>
      <c r="C28" s="276"/>
      <c r="D28" s="256"/>
      <c r="E28" s="276"/>
      <c r="F28" s="251"/>
      <c r="G28" s="276"/>
      <c r="H28" s="251"/>
      <c r="I28" s="276"/>
      <c r="J28" s="256"/>
      <c r="K28" s="276"/>
      <c r="L28" s="256"/>
      <c r="M28" s="276"/>
      <c r="N28" s="250"/>
      <c r="O28" s="251"/>
      <c r="P28" s="250"/>
      <c r="Q28" s="251"/>
      <c r="R28" s="250"/>
      <c r="S28" s="277"/>
      <c r="T28" s="256"/>
      <c r="U28" s="256"/>
      <c r="V28" s="256"/>
      <c r="W28" s="249"/>
      <c r="X28" s="256"/>
      <c r="Y28" s="276"/>
      <c r="Z28" s="256"/>
      <c r="AA28" s="250"/>
    </row>
    <row r="29" spans="1:27" ht="20.45" customHeight="1" x14ac:dyDescent="0.25">
      <c r="A29" s="255" t="s">
        <v>149</v>
      </c>
      <c r="B29" s="248"/>
      <c r="C29" s="274" t="s">
        <v>135</v>
      </c>
      <c r="D29" s="256"/>
      <c r="E29" s="274" t="s">
        <v>135</v>
      </c>
      <c r="F29" s="251"/>
      <c r="G29" s="274" t="s">
        <v>135</v>
      </c>
      <c r="H29" s="251"/>
      <c r="I29" s="274" t="s">
        <v>135</v>
      </c>
      <c r="J29" s="256"/>
      <c r="K29" s="274" t="s">
        <v>135</v>
      </c>
      <c r="L29" s="256"/>
      <c r="M29" s="257">
        <f>SUM(M25:M27)</f>
        <v>81325</v>
      </c>
      <c r="N29" s="250">
        <f>SUM(N25:N27)</f>
        <v>0</v>
      </c>
      <c r="O29" s="257">
        <f>SUM(O25:O27)</f>
        <v>179.36</v>
      </c>
      <c r="P29" s="250"/>
      <c r="Q29" s="257">
        <f>SUM(Q25:Q27)</f>
        <v>-650</v>
      </c>
      <c r="R29" s="250">
        <f>SUM(R25:R27)</f>
        <v>0</v>
      </c>
      <c r="S29" s="274" t="s">
        <v>135</v>
      </c>
      <c r="T29" s="256"/>
      <c r="U29" s="257">
        <f>SUM(U25:U27)</f>
        <v>-470.64</v>
      </c>
      <c r="V29" s="256"/>
      <c r="W29" s="257">
        <f>SUM(W25:W27)</f>
        <v>80854.36</v>
      </c>
      <c r="X29" s="256"/>
      <c r="Y29" s="258">
        <f>SUM(Y25:Y27)</f>
        <v>-855</v>
      </c>
      <c r="Z29" s="256"/>
      <c r="AA29" s="258">
        <f>SUM(AA25:AA27)</f>
        <v>79999.360000000001</v>
      </c>
    </row>
    <row r="30" spans="1:27" ht="20.45" customHeight="1" thickBot="1" x14ac:dyDescent="0.3">
      <c r="A30" s="247" t="s">
        <v>273</v>
      </c>
      <c r="B30" s="248"/>
      <c r="C30" s="264">
        <v>345000</v>
      </c>
      <c r="D30" s="250"/>
      <c r="E30" s="264">
        <v>1315440</v>
      </c>
      <c r="F30" s="250"/>
      <c r="G30" s="264">
        <v>1121</v>
      </c>
      <c r="H30" s="251"/>
      <c r="I30" s="265">
        <v>34500</v>
      </c>
      <c r="J30" s="250"/>
      <c r="K30" s="265">
        <v>282</v>
      </c>
      <c r="L30" s="250"/>
      <c r="M30" s="265">
        <f>M24+M29</f>
        <v>552339</v>
      </c>
      <c r="N30" s="250"/>
      <c r="O30" s="265">
        <f>O24+O29</f>
        <v>181.36</v>
      </c>
      <c r="P30" s="250"/>
      <c r="Q30" s="265">
        <f>Q24+Q29</f>
        <v>-3411</v>
      </c>
      <c r="R30" s="250"/>
      <c r="S30" s="275" t="s">
        <v>135</v>
      </c>
      <c r="T30" s="250"/>
      <c r="U30" s="265">
        <f>U24+U29</f>
        <v>-3229.64</v>
      </c>
      <c r="V30" s="250"/>
      <c r="W30" s="265">
        <f>W24+W29</f>
        <v>2245452.36</v>
      </c>
      <c r="X30" s="250"/>
      <c r="Y30" s="265">
        <f>Y24+Y29</f>
        <v>2781</v>
      </c>
      <c r="Z30" s="250"/>
      <c r="AA30" s="264">
        <f>AA29+AA24</f>
        <v>2248233.36</v>
      </c>
    </row>
    <row r="31" spans="1:27" ht="20.100000000000001" customHeight="1" thickTop="1" x14ac:dyDescent="0.25">
      <c r="A31" s="247"/>
      <c r="B31" s="248"/>
      <c r="C31" s="251"/>
      <c r="D31" s="250"/>
      <c r="E31" s="251"/>
      <c r="F31" s="250"/>
      <c r="G31" s="251"/>
      <c r="H31" s="251"/>
      <c r="I31" s="251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1"/>
      <c r="X31" s="250"/>
      <c r="Y31" s="251"/>
      <c r="Z31" s="250"/>
      <c r="AA31" s="251"/>
    </row>
    <row r="32" spans="1:27" ht="20.100000000000001" customHeight="1" x14ac:dyDescent="0.25">
      <c r="A32" s="247"/>
      <c r="B32" s="248"/>
      <c r="C32" s="251"/>
      <c r="D32" s="250"/>
      <c r="E32" s="251"/>
      <c r="F32" s="250"/>
      <c r="G32" s="251"/>
      <c r="H32" s="251"/>
      <c r="I32" s="251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1"/>
      <c r="X32" s="250"/>
      <c r="Y32" s="251"/>
      <c r="Z32" s="250"/>
      <c r="AA32" s="251"/>
    </row>
    <row r="33" spans="1:27" ht="20.100000000000001" customHeight="1" x14ac:dyDescent="0.25">
      <c r="A33" s="247"/>
      <c r="B33" s="248"/>
      <c r="C33" s="251"/>
      <c r="D33" s="250"/>
      <c r="E33" s="251"/>
      <c r="F33" s="250"/>
      <c r="G33" s="251"/>
      <c r="H33" s="251"/>
      <c r="I33" s="251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1"/>
      <c r="X33" s="250"/>
      <c r="Y33" s="251"/>
      <c r="Z33" s="250"/>
      <c r="AA33" s="251"/>
    </row>
    <row r="34" spans="1:27" ht="6.95" customHeight="1" x14ac:dyDescent="0.25">
      <c r="A34" s="247"/>
      <c r="B34" s="248"/>
      <c r="C34" s="251"/>
      <c r="D34" s="250"/>
      <c r="E34" s="251"/>
      <c r="F34" s="250"/>
      <c r="G34" s="251"/>
      <c r="H34" s="251"/>
      <c r="I34" s="251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1"/>
      <c r="X34" s="250"/>
      <c r="Y34" s="251"/>
      <c r="Z34" s="250"/>
      <c r="AA34" s="251"/>
    </row>
    <row r="35" spans="1:27" ht="20.100000000000001" customHeight="1" x14ac:dyDescent="0.25">
      <c r="A35" s="247"/>
      <c r="B35" s="248"/>
      <c r="C35" s="251"/>
      <c r="D35" s="250"/>
      <c r="E35" s="251"/>
      <c r="F35" s="250"/>
      <c r="G35" s="251"/>
      <c r="H35" s="251"/>
      <c r="I35" s="251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1"/>
      <c r="X35" s="250"/>
      <c r="Y35" s="251"/>
      <c r="Z35" s="250"/>
      <c r="AA35" s="251"/>
    </row>
    <row r="36" spans="1:27" ht="13.5" customHeight="1" x14ac:dyDescent="0.25">
      <c r="A36" s="247"/>
      <c r="B36" s="248"/>
      <c r="C36" s="251"/>
      <c r="D36" s="250"/>
      <c r="E36" s="251"/>
      <c r="F36" s="250"/>
      <c r="G36" s="251"/>
      <c r="H36" s="251"/>
      <c r="I36" s="251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1"/>
      <c r="X36" s="250"/>
      <c r="Y36" s="251"/>
      <c r="Z36" s="250"/>
      <c r="AA36" s="251"/>
    </row>
    <row r="37" spans="1:27" ht="13.5" customHeight="1" x14ac:dyDescent="0.25">
      <c r="A37" s="247"/>
      <c r="B37" s="248"/>
      <c r="C37" s="251"/>
      <c r="D37" s="250"/>
      <c r="E37" s="251"/>
      <c r="F37" s="250"/>
      <c r="G37" s="251"/>
      <c r="H37" s="251"/>
      <c r="I37" s="251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1"/>
      <c r="X37" s="250"/>
      <c r="Y37" s="251"/>
      <c r="Z37" s="250"/>
      <c r="AA37" s="251"/>
    </row>
    <row r="38" spans="1:27" ht="13.5" customHeight="1" x14ac:dyDescent="0.25">
      <c r="A38" s="247"/>
      <c r="B38" s="248"/>
      <c r="C38" s="251"/>
      <c r="D38" s="250"/>
      <c r="E38" s="251"/>
      <c r="F38" s="250"/>
      <c r="G38" s="251"/>
      <c r="H38" s="251"/>
      <c r="I38" s="251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1"/>
      <c r="X38" s="250"/>
      <c r="Y38" s="251"/>
      <c r="Z38" s="250"/>
      <c r="AA38" s="251"/>
    </row>
    <row r="39" spans="1:27" ht="13.5" customHeight="1" x14ac:dyDescent="0.25">
      <c r="A39" s="247"/>
      <c r="B39" s="248"/>
      <c r="C39" s="251"/>
      <c r="D39" s="250"/>
      <c r="E39" s="251"/>
      <c r="F39" s="250"/>
      <c r="G39" s="251"/>
      <c r="H39" s="251"/>
      <c r="I39" s="251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1"/>
      <c r="X39" s="250"/>
      <c r="Y39" s="251"/>
      <c r="Z39" s="250"/>
      <c r="AA39" s="251"/>
    </row>
    <row r="40" spans="1:27" ht="20.100000000000001" customHeight="1" x14ac:dyDescent="0.25">
      <c r="A40" s="247"/>
      <c r="B40" s="248"/>
      <c r="C40" s="251"/>
      <c r="D40" s="250"/>
      <c r="E40" s="251"/>
      <c r="F40" s="250"/>
      <c r="G40" s="251"/>
      <c r="H40" s="251"/>
      <c r="I40" s="251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1"/>
      <c r="X40" s="250"/>
      <c r="Y40" s="251"/>
      <c r="Z40" s="250"/>
      <c r="AA40" s="251"/>
    </row>
    <row r="41" spans="1:27" ht="42" customHeight="1" x14ac:dyDescent="0.25">
      <c r="A41" s="247"/>
      <c r="B41" s="248"/>
      <c r="C41" s="251"/>
      <c r="D41" s="250"/>
      <c r="E41" s="251"/>
      <c r="F41" s="250"/>
      <c r="G41" s="251"/>
      <c r="H41" s="251"/>
      <c r="I41" s="251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1"/>
      <c r="X41" s="250"/>
      <c r="Y41" s="251"/>
      <c r="Z41" s="250"/>
      <c r="AA41" s="251"/>
    </row>
    <row r="42" spans="1:27" ht="12" x14ac:dyDescent="0.25">
      <c r="A42" s="247"/>
      <c r="B42" s="248"/>
      <c r="C42" s="251"/>
      <c r="D42" s="250"/>
      <c r="E42" s="251"/>
      <c r="F42" s="250"/>
      <c r="G42" s="251"/>
      <c r="H42" s="251"/>
      <c r="I42" s="251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1"/>
      <c r="X42" s="250"/>
      <c r="Y42" s="251"/>
      <c r="Z42" s="250"/>
      <c r="AA42" s="251"/>
    </row>
    <row r="43" spans="1:27" ht="12.75" customHeight="1" x14ac:dyDescent="0.25">
      <c r="A43" s="282" t="s">
        <v>41</v>
      </c>
      <c r="B43" s="282"/>
      <c r="C43" s="282"/>
      <c r="D43" s="282"/>
      <c r="E43" s="282"/>
      <c r="F43" s="282"/>
      <c r="G43" s="282"/>
      <c r="H43" s="282"/>
      <c r="I43" s="282"/>
      <c r="J43" s="266"/>
      <c r="K43" s="266"/>
      <c r="L43" s="267"/>
      <c r="M43" s="267"/>
      <c r="N43" s="267"/>
      <c r="O43" s="267"/>
      <c r="P43" s="267"/>
      <c r="Q43" s="266"/>
      <c r="R43" s="267"/>
      <c r="S43" s="266"/>
      <c r="T43" s="267"/>
      <c r="U43" s="267"/>
      <c r="V43" s="267"/>
      <c r="W43" s="267"/>
      <c r="X43" s="267"/>
      <c r="Y43" s="268"/>
      <c r="Z43" s="267"/>
      <c r="AA43" s="267"/>
    </row>
    <row r="44" spans="1:27" ht="20.100000000000001" customHeight="1" x14ac:dyDescent="0.25">
      <c r="A44" s="240"/>
      <c r="B44" s="240"/>
      <c r="C44" s="240"/>
      <c r="D44" s="240"/>
      <c r="E44" s="240"/>
      <c r="F44" s="240"/>
      <c r="G44" s="240"/>
      <c r="H44" s="240"/>
      <c r="I44" s="240"/>
      <c r="J44" s="266"/>
      <c r="K44" s="266"/>
      <c r="L44" s="267"/>
      <c r="M44" s="267"/>
      <c r="N44" s="267"/>
      <c r="O44" s="267"/>
      <c r="P44" s="267"/>
      <c r="Q44" s="266"/>
      <c r="R44" s="267"/>
      <c r="S44" s="266"/>
      <c r="T44" s="267"/>
      <c r="U44" s="267"/>
      <c r="V44" s="267"/>
      <c r="W44" s="267"/>
      <c r="X44" s="267"/>
      <c r="Y44" s="268"/>
      <c r="Z44" s="267"/>
      <c r="AA44" s="267"/>
    </row>
    <row r="45" spans="1:27" ht="20.100000000000001" customHeight="1" x14ac:dyDescent="0.25">
      <c r="A45" s="269"/>
      <c r="B45" s="270"/>
      <c r="C45" s="266"/>
      <c r="D45" s="266"/>
      <c r="E45" s="266"/>
      <c r="F45" s="266"/>
      <c r="G45" s="266"/>
      <c r="H45" s="266"/>
      <c r="I45" s="266"/>
      <c r="J45" s="266"/>
      <c r="K45" s="266"/>
      <c r="L45" s="267"/>
      <c r="M45" s="267"/>
      <c r="N45" s="267"/>
      <c r="O45" s="267"/>
      <c r="P45" s="267"/>
      <c r="Q45" s="266"/>
      <c r="R45" s="267"/>
      <c r="S45" s="266"/>
      <c r="T45" s="267"/>
      <c r="U45" s="267"/>
      <c r="V45" s="267"/>
      <c r="W45" s="267"/>
      <c r="X45" s="267"/>
      <c r="Y45" s="268"/>
      <c r="Z45" s="267"/>
      <c r="AA45" s="267"/>
    </row>
  </sheetData>
  <mergeCells count="10">
    <mergeCell ref="A1:AA1"/>
    <mergeCell ref="A2:AA2"/>
    <mergeCell ref="A3:AA3"/>
    <mergeCell ref="A4:AA4"/>
    <mergeCell ref="C7:AA7"/>
    <mergeCell ref="A43:I43"/>
    <mergeCell ref="O8:S8"/>
    <mergeCell ref="O9:S9"/>
    <mergeCell ref="I8:M8"/>
    <mergeCell ref="I9:K9"/>
  </mergeCells>
  <pageMargins left="0.9" right="0.3" top="0.8" bottom="0.5" header="0.6" footer="0.3"/>
  <pageSetup paperSize="9" scale="68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61"/>
  <sheetViews>
    <sheetView view="pageBreakPreview" topLeftCell="A7" zoomScale="80" zoomScaleNormal="70" zoomScaleSheetLayoutView="80" workbookViewId="0">
      <selection activeCell="B18" sqref="B18"/>
    </sheetView>
  </sheetViews>
  <sheetFormatPr defaultColWidth="9.28515625" defaultRowHeight="20.100000000000001" customHeight="1" x14ac:dyDescent="0.2"/>
  <cols>
    <col min="1" max="1" width="46.85546875" style="4" customWidth="1"/>
    <col min="2" max="2" width="19.5703125" style="6" customWidth="1"/>
    <col min="3" max="3" width="2.5703125" style="6" customWidth="1"/>
    <col min="4" max="4" width="16.5703125" style="6" customWidth="1"/>
    <col min="5" max="5" width="2.5703125" style="6" customWidth="1"/>
    <col min="6" max="6" width="15.85546875" style="6" customWidth="1"/>
    <col min="7" max="7" width="2.5703125" style="6" customWidth="1"/>
    <col min="8" max="8" width="17.5703125" style="6" bestFit="1" customWidth="1"/>
    <col min="9" max="9" width="2.5703125" style="6" customWidth="1"/>
    <col min="10" max="10" width="22.140625" style="6" customWidth="1"/>
    <col min="11" max="11" width="2.5703125" style="6" customWidth="1"/>
    <col min="12" max="12" width="19.140625" style="6" customWidth="1"/>
    <col min="13" max="16384" width="9.28515625" style="4"/>
  </cols>
  <sheetData>
    <row r="1" spans="1:12" s="8" customFormat="1" ht="20.100000000000001" customHeight="1" x14ac:dyDescent="0.25">
      <c r="A1" s="278" t="s">
        <v>250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2" s="8" customFormat="1" ht="20.100000000000001" customHeight="1" x14ac:dyDescent="0.25">
      <c r="A2" s="278" t="s">
        <v>259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</row>
    <row r="3" spans="1:12" s="8" customFormat="1" ht="20.100000000000001" customHeight="1" x14ac:dyDescent="0.25">
      <c r="A3" s="281" t="s">
        <v>118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2" s="8" customFormat="1" ht="20.100000000000001" customHeight="1" x14ac:dyDescent="0.25">
      <c r="A4" s="278" t="s">
        <v>271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2" s="8" customFormat="1" ht="20.100000000000001" customHeight="1" x14ac:dyDescent="0.25">
      <c r="A5" s="280" t="s">
        <v>35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</row>
    <row r="6" spans="1:12" s="8" customFormat="1" ht="6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8" customFormat="1" ht="20.25" customHeight="1" x14ac:dyDescent="0.25">
      <c r="A7" s="2"/>
      <c r="B7" s="293" t="s">
        <v>243</v>
      </c>
      <c r="C7" s="293"/>
      <c r="D7" s="293"/>
      <c r="E7" s="293"/>
      <c r="F7" s="293"/>
      <c r="G7" s="293"/>
      <c r="H7" s="293"/>
      <c r="I7" s="293"/>
      <c r="J7" s="293"/>
      <c r="K7" s="293"/>
      <c r="L7" s="293"/>
    </row>
    <row r="8" spans="1:12" s="153" customFormat="1" ht="20.100000000000001" customHeight="1" x14ac:dyDescent="0.25">
      <c r="A8" s="79"/>
      <c r="B8" s="180" t="s">
        <v>190</v>
      </c>
      <c r="C8" s="152"/>
      <c r="D8" s="180" t="s">
        <v>85</v>
      </c>
      <c r="E8" s="152"/>
      <c r="F8" s="291" t="s">
        <v>3</v>
      </c>
      <c r="G8" s="291"/>
      <c r="H8" s="291"/>
      <c r="I8" s="292" t="s">
        <v>159</v>
      </c>
      <c r="J8" s="292"/>
      <c r="K8" s="292"/>
      <c r="L8" s="152" t="s">
        <v>73</v>
      </c>
    </row>
    <row r="9" spans="1:12" s="153" customFormat="1" ht="20.100000000000001" customHeight="1" x14ac:dyDescent="0.25">
      <c r="A9" s="196"/>
      <c r="B9" s="180" t="s">
        <v>223</v>
      </c>
      <c r="C9" s="152"/>
      <c r="D9" s="180" t="s">
        <v>186</v>
      </c>
      <c r="E9" s="152"/>
      <c r="F9" s="182" t="s">
        <v>158</v>
      </c>
      <c r="G9" s="152"/>
      <c r="H9" s="152" t="s">
        <v>4</v>
      </c>
      <c r="I9" s="290" t="s">
        <v>160</v>
      </c>
      <c r="J9" s="290"/>
      <c r="K9" s="290"/>
      <c r="L9" s="154" t="s">
        <v>69</v>
      </c>
    </row>
    <row r="10" spans="1:12" s="153" customFormat="1" ht="20.100000000000001" customHeight="1" x14ac:dyDescent="0.25">
      <c r="A10" s="196"/>
      <c r="B10" s="180"/>
      <c r="C10" s="152"/>
      <c r="D10" s="180" t="s">
        <v>187</v>
      </c>
      <c r="E10" s="152"/>
      <c r="F10" s="183" t="s">
        <v>157</v>
      </c>
      <c r="G10" s="152"/>
      <c r="H10" s="152"/>
      <c r="I10" s="292" t="s">
        <v>161</v>
      </c>
      <c r="J10" s="292"/>
      <c r="K10" s="292"/>
      <c r="L10" s="155" t="s">
        <v>17</v>
      </c>
    </row>
    <row r="11" spans="1:12" s="153" customFormat="1" ht="20.100000000000001" customHeight="1" x14ac:dyDescent="0.25">
      <c r="A11" s="196"/>
      <c r="B11" s="180"/>
      <c r="C11" s="152"/>
      <c r="D11" s="180"/>
      <c r="E11" s="152"/>
      <c r="F11" s="152"/>
      <c r="G11" s="152"/>
      <c r="H11" s="152"/>
      <c r="I11" s="292" t="s">
        <v>162</v>
      </c>
      <c r="J11" s="292"/>
      <c r="K11" s="292"/>
      <c r="L11" s="155"/>
    </row>
    <row r="12" spans="1:12" s="153" customFormat="1" ht="20.100000000000001" customHeight="1" x14ac:dyDescent="0.25">
      <c r="A12" s="196"/>
      <c r="B12" s="152"/>
      <c r="C12" s="152"/>
      <c r="D12" s="152"/>
      <c r="E12" s="152"/>
      <c r="F12" s="184"/>
      <c r="G12" s="152"/>
      <c r="I12" s="296" t="s">
        <v>249</v>
      </c>
      <c r="J12" s="296"/>
      <c r="K12" s="296"/>
    </row>
    <row r="13" spans="1:12" s="153" customFormat="1" ht="20.100000000000001" customHeight="1" x14ac:dyDescent="0.25">
      <c r="A13" s="79"/>
      <c r="B13" s="152"/>
      <c r="C13" s="152"/>
      <c r="D13" s="152"/>
      <c r="E13" s="152"/>
      <c r="G13" s="152"/>
      <c r="H13" s="152"/>
      <c r="I13" s="294" t="s">
        <v>155</v>
      </c>
      <c r="J13" s="294"/>
      <c r="K13" s="294"/>
    </row>
    <row r="14" spans="1:12" s="153" customFormat="1" ht="20.100000000000001" customHeight="1" x14ac:dyDescent="0.25">
      <c r="A14" s="156"/>
      <c r="B14" s="157"/>
      <c r="C14" s="152"/>
      <c r="D14" s="157"/>
      <c r="E14" s="152"/>
      <c r="F14" s="157"/>
      <c r="G14" s="157"/>
      <c r="H14" s="157"/>
      <c r="I14" s="294" t="s">
        <v>124</v>
      </c>
      <c r="J14" s="294"/>
      <c r="K14" s="294"/>
      <c r="L14" s="181"/>
    </row>
    <row r="15" spans="1:12" s="153" customFormat="1" ht="20.100000000000001" customHeight="1" x14ac:dyDescent="0.25">
      <c r="A15" s="156"/>
      <c r="B15" s="181"/>
      <c r="C15" s="152"/>
      <c r="D15" s="181"/>
      <c r="E15" s="152"/>
      <c r="F15" s="181"/>
      <c r="G15" s="158"/>
      <c r="H15" s="181"/>
      <c r="I15" s="294" t="s">
        <v>258</v>
      </c>
      <c r="J15" s="294"/>
      <c r="K15" s="294"/>
      <c r="L15" s="181"/>
    </row>
    <row r="16" spans="1:12" s="153" customFormat="1" ht="20.100000000000001" customHeight="1" x14ac:dyDescent="0.25">
      <c r="A16" s="156"/>
      <c r="B16" s="152"/>
      <c r="C16" s="152"/>
      <c r="D16" s="152"/>
      <c r="E16" s="152"/>
      <c r="F16" s="152"/>
      <c r="G16" s="158"/>
      <c r="H16" s="152"/>
      <c r="I16" s="158"/>
      <c r="J16" s="152"/>
      <c r="K16" s="158"/>
      <c r="L16" s="155"/>
    </row>
    <row r="17" spans="1:14" s="162" customFormat="1" ht="20.100000000000001" customHeight="1" x14ac:dyDescent="0.25">
      <c r="A17" s="159" t="s">
        <v>237</v>
      </c>
      <c r="B17" s="160">
        <v>345000</v>
      </c>
      <c r="C17" s="161"/>
      <c r="D17" s="160">
        <v>1315440</v>
      </c>
      <c r="E17" s="160"/>
      <c r="F17" s="160">
        <v>34500</v>
      </c>
      <c r="G17" s="161"/>
      <c r="H17" s="160">
        <v>450601</v>
      </c>
      <c r="I17" s="161"/>
      <c r="J17" s="160">
        <v>315</v>
      </c>
      <c r="K17" s="160"/>
      <c r="L17" s="160">
        <f>SUM(B17:H17,J17)</f>
        <v>2145856</v>
      </c>
    </row>
    <row r="18" spans="1:14" s="153" customFormat="1" ht="20.100000000000001" customHeight="1" x14ac:dyDescent="0.25">
      <c r="A18" s="163" t="s">
        <v>37</v>
      </c>
      <c r="B18" s="168" t="s">
        <v>135</v>
      </c>
      <c r="C18" s="164"/>
      <c r="D18" s="168" t="s">
        <v>135</v>
      </c>
      <c r="E18" s="113"/>
      <c r="F18" s="168" t="s">
        <v>135</v>
      </c>
      <c r="G18" s="113"/>
      <c r="H18" s="113">
        <v>153784</v>
      </c>
      <c r="I18" s="113"/>
      <c r="J18" s="168" t="s">
        <v>135</v>
      </c>
      <c r="K18" s="113"/>
      <c r="L18" s="160">
        <f>SUM(B18:H18,J18)</f>
        <v>153784</v>
      </c>
    </row>
    <row r="19" spans="1:14" s="153" customFormat="1" ht="20.100000000000001" customHeight="1" x14ac:dyDescent="0.25">
      <c r="A19" s="163" t="s">
        <v>156</v>
      </c>
      <c r="B19" s="169" t="s">
        <v>135</v>
      </c>
      <c r="C19" s="165"/>
      <c r="D19" s="169" t="s">
        <v>135</v>
      </c>
      <c r="E19" s="165"/>
      <c r="F19" s="169" t="s">
        <v>135</v>
      </c>
      <c r="G19" s="113"/>
      <c r="H19" s="113">
        <v>-3012</v>
      </c>
      <c r="I19" s="113"/>
      <c r="J19" s="113">
        <v>911</v>
      </c>
      <c r="K19" s="165"/>
      <c r="L19" s="160">
        <f>SUM(B19:H19,J19)</f>
        <v>-2101</v>
      </c>
    </row>
    <row r="20" spans="1:14" s="29" customFormat="1" ht="20.100000000000001" customHeight="1" x14ac:dyDescent="0.25">
      <c r="A20" s="163" t="s">
        <v>27</v>
      </c>
      <c r="B20" s="169" t="s">
        <v>135</v>
      </c>
      <c r="C20" s="164"/>
      <c r="D20" s="169" t="s">
        <v>135</v>
      </c>
      <c r="E20" s="115"/>
      <c r="F20" s="169" t="s">
        <v>135</v>
      </c>
      <c r="G20" s="164"/>
      <c r="H20" s="140">
        <f>SUM(H18,H19)</f>
        <v>150772</v>
      </c>
      <c r="I20" s="164"/>
      <c r="J20" s="140">
        <v>911</v>
      </c>
      <c r="K20" s="113"/>
      <c r="L20" s="140">
        <f>SUM(L18:L19)</f>
        <v>151683</v>
      </c>
    </row>
    <row r="21" spans="1:14" s="29" customFormat="1" ht="20.100000000000001" customHeight="1" thickBot="1" x14ac:dyDescent="0.3">
      <c r="A21" s="166" t="s">
        <v>272</v>
      </c>
      <c r="B21" s="116">
        <f>B17</f>
        <v>345000</v>
      </c>
      <c r="C21" s="115"/>
      <c r="D21" s="116">
        <f>D17</f>
        <v>1315440</v>
      </c>
      <c r="E21" s="115"/>
      <c r="F21" s="116">
        <f>F17</f>
        <v>34500</v>
      </c>
      <c r="G21" s="113"/>
      <c r="H21" s="116">
        <f>H17+H20</f>
        <v>601373</v>
      </c>
      <c r="I21" s="113"/>
      <c r="J21" s="116">
        <f>J17+J20</f>
        <v>1226</v>
      </c>
      <c r="K21" s="113"/>
      <c r="L21" s="116">
        <f>L17+L20</f>
        <v>2297539</v>
      </c>
      <c r="M21" s="167"/>
      <c r="N21" s="167"/>
    </row>
    <row r="22" spans="1:14" s="29" customFormat="1" ht="20.100000000000001" customHeight="1" thickTop="1" x14ac:dyDescent="0.25">
      <c r="A22" s="166"/>
      <c r="B22" s="115"/>
      <c r="C22" s="115"/>
      <c r="D22" s="115"/>
      <c r="E22" s="115"/>
      <c r="F22" s="115"/>
      <c r="G22" s="113"/>
      <c r="H22" s="115"/>
      <c r="I22" s="113"/>
      <c r="J22" s="115"/>
      <c r="K22" s="113"/>
      <c r="L22" s="115"/>
      <c r="M22" s="167"/>
      <c r="N22" s="167"/>
    </row>
    <row r="23" spans="1:14" s="162" customFormat="1" ht="20.100000000000001" customHeight="1" x14ac:dyDescent="0.25">
      <c r="A23" s="159" t="s">
        <v>238</v>
      </c>
      <c r="B23" s="160">
        <v>345000</v>
      </c>
      <c r="C23" s="161"/>
      <c r="D23" s="160">
        <v>1315440</v>
      </c>
      <c r="E23" s="160"/>
      <c r="F23" s="160">
        <v>34500</v>
      </c>
      <c r="G23" s="161"/>
      <c r="H23" s="115">
        <v>469628</v>
      </c>
      <c r="I23" s="115"/>
      <c r="J23" s="115">
        <v>2</v>
      </c>
      <c r="K23" s="115"/>
      <c r="L23" s="160">
        <f>SUM(B23:H23,J23)</f>
        <v>2164570</v>
      </c>
    </row>
    <row r="24" spans="1:14" s="153" customFormat="1" ht="20.100000000000001" customHeight="1" x14ac:dyDescent="0.25">
      <c r="A24" s="163" t="s">
        <v>37</v>
      </c>
      <c r="B24" s="168" t="s">
        <v>135</v>
      </c>
      <c r="C24" s="164"/>
      <c r="D24" s="168" t="s">
        <v>135</v>
      </c>
      <c r="E24" s="113"/>
      <c r="F24" s="168" t="s">
        <v>135</v>
      </c>
      <c r="G24" s="113"/>
      <c r="H24" s="113">
        <v>97089</v>
      </c>
      <c r="I24" s="113"/>
      <c r="J24" s="168" t="s">
        <v>135</v>
      </c>
      <c r="K24" s="113"/>
      <c r="L24" s="160">
        <f>SUM(B24:H24,J24)</f>
        <v>97089</v>
      </c>
    </row>
    <row r="25" spans="1:14" s="153" customFormat="1" ht="20.100000000000001" customHeight="1" x14ac:dyDescent="0.25">
      <c r="A25" s="163" t="s">
        <v>119</v>
      </c>
      <c r="B25" s="169" t="s">
        <v>135</v>
      </c>
      <c r="C25" s="165"/>
      <c r="D25" s="169" t="s">
        <v>135</v>
      </c>
      <c r="E25" s="165"/>
      <c r="F25" s="169" t="s">
        <v>135</v>
      </c>
      <c r="G25" s="113"/>
      <c r="H25" s="169" t="s">
        <v>135</v>
      </c>
      <c r="I25" s="113"/>
      <c r="J25" s="113">
        <v>179</v>
      </c>
      <c r="K25" s="165"/>
      <c r="L25" s="160">
        <f>SUM(B25:H25,J25)</f>
        <v>179</v>
      </c>
    </row>
    <row r="26" spans="1:14" s="29" customFormat="1" ht="20.100000000000001" customHeight="1" x14ac:dyDescent="0.25">
      <c r="A26" s="163" t="s">
        <v>27</v>
      </c>
      <c r="B26" s="169" t="s">
        <v>135</v>
      </c>
      <c r="C26" s="164"/>
      <c r="D26" s="169" t="s">
        <v>135</v>
      </c>
      <c r="E26" s="115"/>
      <c r="F26" s="169" t="s">
        <v>135</v>
      </c>
      <c r="G26" s="164"/>
      <c r="H26" s="140">
        <f>SUM(H24,H25)</f>
        <v>97089</v>
      </c>
      <c r="I26" s="164"/>
      <c r="J26" s="140">
        <v>179</v>
      </c>
      <c r="K26" s="113"/>
      <c r="L26" s="140">
        <f>SUM(L24:L25)</f>
        <v>97268</v>
      </c>
    </row>
    <row r="27" spans="1:14" s="29" customFormat="1" ht="20.100000000000001" customHeight="1" thickBot="1" x14ac:dyDescent="0.3">
      <c r="A27" s="166" t="s">
        <v>273</v>
      </c>
      <c r="B27" s="116">
        <f>B23</f>
        <v>345000</v>
      </c>
      <c r="C27" s="115"/>
      <c r="D27" s="116">
        <f>D23</f>
        <v>1315440</v>
      </c>
      <c r="E27" s="115"/>
      <c r="F27" s="116">
        <f>F23</f>
        <v>34500</v>
      </c>
      <c r="G27" s="113"/>
      <c r="H27" s="116">
        <f>H23+H26</f>
        <v>566717</v>
      </c>
      <c r="I27" s="113"/>
      <c r="J27" s="116">
        <f>J23+J26</f>
        <v>181</v>
      </c>
      <c r="K27" s="113"/>
      <c r="L27" s="116">
        <f>L23+L26</f>
        <v>2261838</v>
      </c>
      <c r="M27" s="167"/>
      <c r="N27" s="167"/>
    </row>
    <row r="28" spans="1:14" s="29" customFormat="1" ht="20.100000000000001" customHeight="1" thickTop="1" x14ac:dyDescent="0.25">
      <c r="A28" s="166"/>
      <c r="B28" s="115"/>
      <c r="C28" s="115"/>
      <c r="D28" s="115"/>
      <c r="E28" s="115"/>
      <c r="F28" s="115"/>
      <c r="G28" s="113"/>
      <c r="H28" s="115"/>
      <c r="I28" s="113"/>
      <c r="J28" s="115"/>
      <c r="K28" s="113"/>
      <c r="L28" s="115"/>
      <c r="M28" s="167"/>
      <c r="N28" s="167"/>
    </row>
    <row r="29" spans="1:14" s="29" customFormat="1" ht="20.100000000000001" customHeight="1" x14ac:dyDescent="0.25">
      <c r="A29" s="166"/>
      <c r="B29" s="115"/>
      <c r="C29" s="115"/>
      <c r="D29" s="115"/>
      <c r="E29" s="115"/>
      <c r="F29" s="115"/>
      <c r="G29" s="113"/>
      <c r="H29" s="115"/>
      <c r="I29" s="113"/>
      <c r="J29" s="115"/>
      <c r="K29" s="113"/>
      <c r="L29" s="115"/>
      <c r="M29" s="167"/>
      <c r="N29" s="167"/>
    </row>
    <row r="30" spans="1:14" s="29" customFormat="1" ht="10.5" customHeight="1" x14ac:dyDescent="0.25">
      <c r="A30" s="166"/>
      <c r="B30" s="115"/>
      <c r="C30" s="115"/>
      <c r="D30" s="115"/>
      <c r="E30" s="115"/>
      <c r="F30" s="115"/>
      <c r="G30" s="113"/>
      <c r="H30" s="115"/>
      <c r="I30" s="113"/>
      <c r="J30" s="115"/>
      <c r="K30" s="113"/>
      <c r="L30" s="115"/>
      <c r="M30" s="167"/>
      <c r="N30" s="167"/>
    </row>
    <row r="31" spans="1:14" s="29" customFormat="1" ht="10.5" customHeight="1" x14ac:dyDescent="0.25">
      <c r="A31" s="166"/>
      <c r="B31" s="115"/>
      <c r="C31" s="115"/>
      <c r="D31" s="115"/>
      <c r="E31" s="115"/>
      <c r="F31" s="115"/>
      <c r="G31" s="113"/>
      <c r="H31" s="115"/>
      <c r="I31" s="113"/>
      <c r="J31" s="115"/>
      <c r="K31" s="113"/>
      <c r="L31" s="115"/>
      <c r="M31" s="167"/>
      <c r="N31" s="167"/>
    </row>
    <row r="32" spans="1:14" s="29" customFormat="1" ht="20.100000000000001" customHeight="1" x14ac:dyDescent="0.25">
      <c r="A32" s="295" t="s">
        <v>41</v>
      </c>
      <c r="B32" s="295"/>
      <c r="C32" s="295"/>
      <c r="D32" s="295"/>
      <c r="E32" s="115"/>
      <c r="F32" s="115"/>
      <c r="G32" s="113"/>
      <c r="H32" s="115"/>
      <c r="I32" s="113"/>
      <c r="J32" s="115"/>
      <c r="K32" s="113"/>
      <c r="L32" s="115"/>
      <c r="M32" s="167"/>
      <c r="N32" s="167"/>
    </row>
    <row r="33" spans="1:14" s="29" customFormat="1" ht="20.100000000000001" customHeight="1" x14ac:dyDescent="0.25">
      <c r="A33" s="166"/>
      <c r="B33" s="115"/>
      <c r="C33" s="115"/>
      <c r="D33" s="115"/>
      <c r="E33" s="115"/>
      <c r="F33" s="115"/>
      <c r="G33" s="113"/>
      <c r="H33" s="115"/>
      <c r="I33" s="113"/>
      <c r="J33" s="115"/>
      <c r="K33" s="113"/>
      <c r="L33" s="115"/>
      <c r="M33" s="167"/>
      <c r="N33" s="167"/>
    </row>
    <row r="34" spans="1:14" s="153" customFormat="1" ht="20.100000000000001" customHeight="1" x14ac:dyDescent="0.25"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</row>
    <row r="35" spans="1:14" s="29" customFormat="1" ht="20.100000000000001" customHeight="1" x14ac:dyDescent="0.25">
      <c r="A35" s="166"/>
      <c r="B35" s="115"/>
      <c r="C35" s="115"/>
      <c r="D35" s="115"/>
      <c r="E35" s="115"/>
      <c r="F35" s="115"/>
      <c r="G35" s="113"/>
      <c r="H35" s="115"/>
      <c r="I35" s="113"/>
      <c r="J35" s="115"/>
      <c r="K35" s="113"/>
      <c r="L35" s="115"/>
      <c r="M35" s="167"/>
      <c r="N35" s="167"/>
    </row>
    <row r="36" spans="1:14" s="29" customFormat="1" ht="20.100000000000001" customHeight="1" x14ac:dyDescent="0.25">
      <c r="A36" s="166"/>
      <c r="B36" s="115"/>
      <c r="C36" s="115"/>
      <c r="D36" s="115"/>
      <c r="E36" s="115"/>
      <c r="F36" s="115"/>
      <c r="G36" s="113"/>
      <c r="H36" s="115"/>
      <c r="I36" s="113"/>
      <c r="J36" s="115"/>
      <c r="K36" s="113"/>
      <c r="L36" s="115"/>
      <c r="M36" s="167"/>
      <c r="N36" s="167"/>
    </row>
    <row r="37" spans="1:14" s="29" customFormat="1" ht="20.100000000000001" customHeight="1" x14ac:dyDescent="0.25">
      <c r="A37" s="166"/>
      <c r="B37" s="115"/>
      <c r="C37" s="115"/>
      <c r="D37" s="115"/>
      <c r="E37" s="115"/>
      <c r="F37" s="115"/>
      <c r="G37" s="113"/>
      <c r="H37" s="115"/>
      <c r="I37" s="113"/>
      <c r="J37" s="115"/>
      <c r="K37" s="113"/>
      <c r="L37" s="115"/>
      <c r="M37" s="167"/>
      <c r="N37" s="167"/>
    </row>
    <row r="38" spans="1:14" s="29" customFormat="1" ht="20.100000000000001" customHeight="1" x14ac:dyDescent="0.25">
      <c r="A38" s="166"/>
      <c r="B38" s="115"/>
      <c r="C38" s="115"/>
      <c r="D38" s="115"/>
      <c r="E38" s="115"/>
      <c r="F38" s="115"/>
      <c r="G38" s="113"/>
      <c r="H38" s="115"/>
      <c r="I38" s="113"/>
      <c r="J38" s="115"/>
      <c r="K38" s="113"/>
      <c r="L38" s="115"/>
      <c r="M38" s="167"/>
      <c r="N38" s="167"/>
    </row>
    <row r="39" spans="1:14" s="29" customFormat="1" ht="20.100000000000001" customHeight="1" x14ac:dyDescent="0.25">
      <c r="A39" s="166"/>
      <c r="B39" s="115"/>
      <c r="C39" s="115"/>
      <c r="D39" s="115"/>
      <c r="E39" s="115"/>
      <c r="F39" s="115"/>
      <c r="G39" s="113"/>
      <c r="H39" s="115"/>
      <c r="I39" s="113"/>
      <c r="J39" s="115"/>
      <c r="K39" s="113"/>
      <c r="L39" s="115"/>
      <c r="M39" s="167"/>
      <c r="N39" s="167"/>
    </row>
    <row r="40" spans="1:14" s="29" customFormat="1" ht="20.100000000000001" customHeight="1" x14ac:dyDescent="0.25">
      <c r="A40" s="166"/>
      <c r="B40" s="115"/>
      <c r="C40" s="115"/>
      <c r="D40" s="115"/>
      <c r="E40" s="115"/>
      <c r="F40" s="115"/>
      <c r="G40" s="113"/>
      <c r="H40" s="115"/>
      <c r="I40" s="113"/>
      <c r="J40" s="115"/>
      <c r="K40" s="113"/>
      <c r="L40" s="115"/>
      <c r="M40" s="167"/>
      <c r="N40" s="167"/>
    </row>
    <row r="41" spans="1:14" s="29" customFormat="1" ht="20.100000000000001" customHeight="1" x14ac:dyDescent="0.25">
      <c r="A41" s="166"/>
      <c r="B41" s="115"/>
      <c r="C41" s="115"/>
      <c r="D41" s="115"/>
      <c r="E41" s="115"/>
      <c r="F41" s="115"/>
      <c r="G41" s="113"/>
      <c r="H41" s="115"/>
      <c r="I41" s="113"/>
      <c r="J41" s="115"/>
      <c r="K41" s="113"/>
      <c r="L41" s="115"/>
      <c r="M41" s="167"/>
      <c r="N41" s="167"/>
    </row>
    <row r="42" spans="1:14" s="29" customFormat="1" ht="20.100000000000001" customHeight="1" x14ac:dyDescent="0.25">
      <c r="A42" s="166"/>
      <c r="B42" s="115"/>
      <c r="C42" s="115"/>
      <c r="D42" s="115"/>
      <c r="E42" s="115"/>
      <c r="F42" s="115"/>
      <c r="G42" s="113"/>
      <c r="H42" s="115"/>
      <c r="I42" s="113"/>
      <c r="J42" s="115"/>
      <c r="K42" s="113"/>
      <c r="L42" s="115"/>
      <c r="M42" s="167"/>
      <c r="N42" s="167"/>
    </row>
    <row r="43" spans="1:14" s="29" customFormat="1" ht="20.100000000000001" customHeight="1" x14ac:dyDescent="0.25">
      <c r="A43" s="166"/>
      <c r="B43" s="115"/>
      <c r="C43" s="115"/>
      <c r="D43" s="115"/>
      <c r="E43" s="115"/>
      <c r="F43" s="115"/>
      <c r="G43" s="113"/>
      <c r="H43" s="115"/>
      <c r="I43" s="113"/>
      <c r="J43" s="115"/>
      <c r="K43" s="113"/>
      <c r="L43" s="115"/>
      <c r="M43" s="167"/>
      <c r="N43" s="167"/>
    </row>
    <row r="44" spans="1:14" s="29" customFormat="1" ht="20.100000000000001" customHeight="1" x14ac:dyDescent="0.25">
      <c r="A44" s="166"/>
      <c r="B44" s="115"/>
      <c r="C44" s="115"/>
      <c r="D44" s="115"/>
      <c r="E44" s="115"/>
      <c r="F44" s="115"/>
      <c r="G44" s="113"/>
      <c r="H44" s="115"/>
      <c r="I44" s="113"/>
      <c r="J44" s="115"/>
      <c r="K44" s="113"/>
      <c r="L44" s="115"/>
      <c r="M44" s="167"/>
      <c r="N44" s="167"/>
    </row>
    <row r="45" spans="1:14" s="29" customFormat="1" ht="20.100000000000001" customHeight="1" x14ac:dyDescent="0.25">
      <c r="A45" s="166"/>
      <c r="B45" s="115"/>
      <c r="C45" s="115"/>
      <c r="D45" s="115"/>
      <c r="E45" s="115"/>
      <c r="F45" s="115"/>
      <c r="G45" s="113"/>
      <c r="H45" s="115"/>
      <c r="I45" s="113"/>
      <c r="J45" s="115"/>
      <c r="K45" s="113"/>
      <c r="L45" s="115"/>
      <c r="M45" s="167"/>
      <c r="N45" s="167"/>
    </row>
    <row r="46" spans="1:14" s="29" customFormat="1" ht="20.100000000000001" customHeight="1" x14ac:dyDescent="0.25">
      <c r="A46" s="166"/>
      <c r="B46" s="115"/>
      <c r="C46" s="115"/>
      <c r="D46" s="115"/>
      <c r="E46" s="115"/>
      <c r="F46" s="115"/>
      <c r="G46" s="113"/>
      <c r="H46" s="115"/>
      <c r="I46" s="113"/>
      <c r="J46" s="115"/>
      <c r="K46" s="113"/>
      <c r="L46" s="115"/>
      <c r="M46" s="167"/>
      <c r="N46" s="167"/>
    </row>
    <row r="47" spans="1:14" s="29" customFormat="1" ht="20.100000000000001" customHeight="1" x14ac:dyDescent="0.25">
      <c r="A47" s="166"/>
      <c r="B47" s="115"/>
      <c r="C47" s="115"/>
      <c r="D47" s="115"/>
      <c r="E47" s="115"/>
      <c r="F47" s="115"/>
      <c r="G47" s="113"/>
      <c r="H47" s="115"/>
      <c r="I47" s="113"/>
      <c r="J47" s="115"/>
      <c r="K47" s="113"/>
      <c r="L47" s="115"/>
      <c r="M47" s="167"/>
      <c r="N47" s="167"/>
    </row>
    <row r="48" spans="1:14" s="29" customFormat="1" ht="20.100000000000001" customHeight="1" x14ac:dyDescent="0.25">
      <c r="A48" s="166"/>
      <c r="B48" s="115"/>
      <c r="C48" s="115"/>
      <c r="D48" s="115"/>
      <c r="E48" s="115"/>
      <c r="F48" s="115"/>
      <c r="G48" s="113"/>
      <c r="H48" s="115"/>
      <c r="I48" s="113"/>
      <c r="J48" s="115"/>
      <c r="K48" s="113"/>
      <c r="L48" s="115"/>
      <c r="M48" s="167"/>
      <c r="N48" s="167"/>
    </row>
    <row r="49" spans="1:14" s="29" customFormat="1" ht="20.100000000000001" customHeight="1" x14ac:dyDescent="0.25">
      <c r="A49" s="166"/>
      <c r="B49" s="115"/>
      <c r="C49" s="115"/>
      <c r="D49" s="115"/>
      <c r="E49" s="115"/>
      <c r="F49" s="115"/>
      <c r="G49" s="113"/>
      <c r="H49" s="115"/>
      <c r="I49" s="113"/>
      <c r="J49" s="115"/>
      <c r="K49" s="113"/>
      <c r="L49" s="115"/>
      <c r="M49" s="167"/>
      <c r="N49" s="167"/>
    </row>
    <row r="50" spans="1:14" s="29" customFormat="1" ht="20.100000000000001" customHeight="1" x14ac:dyDescent="0.25">
      <c r="A50" s="166"/>
      <c r="B50" s="115"/>
      <c r="C50" s="115"/>
      <c r="D50" s="115"/>
      <c r="E50" s="115"/>
      <c r="F50" s="115"/>
      <c r="G50" s="113"/>
      <c r="H50" s="115"/>
      <c r="I50" s="113"/>
      <c r="J50" s="115"/>
      <c r="K50" s="113"/>
      <c r="L50" s="115"/>
      <c r="M50" s="167"/>
      <c r="N50" s="167"/>
    </row>
    <row r="51" spans="1:14" s="29" customFormat="1" ht="20.100000000000001" customHeight="1" x14ac:dyDescent="0.25">
      <c r="A51" s="166"/>
      <c r="B51" s="115"/>
      <c r="C51" s="115"/>
      <c r="D51" s="115"/>
      <c r="E51" s="115"/>
      <c r="F51" s="115"/>
      <c r="G51" s="113"/>
      <c r="H51" s="115"/>
      <c r="I51" s="113"/>
      <c r="J51" s="115"/>
      <c r="K51" s="113"/>
      <c r="L51" s="115"/>
      <c r="M51" s="167"/>
      <c r="N51" s="167"/>
    </row>
    <row r="52" spans="1:14" s="29" customFormat="1" ht="20.100000000000001" customHeight="1" x14ac:dyDescent="0.25">
      <c r="A52" s="166"/>
      <c r="B52" s="115"/>
      <c r="C52" s="115"/>
      <c r="D52" s="115"/>
      <c r="E52" s="115"/>
      <c r="F52" s="115"/>
      <c r="G52" s="113"/>
      <c r="H52" s="115"/>
      <c r="I52" s="113"/>
      <c r="J52" s="115"/>
      <c r="K52" s="113"/>
      <c r="L52" s="115"/>
      <c r="M52" s="167"/>
      <c r="N52" s="167"/>
    </row>
    <row r="53" spans="1:14" s="29" customFormat="1" ht="20.100000000000001" customHeight="1" x14ac:dyDescent="0.25">
      <c r="A53" s="166"/>
      <c r="B53" s="115"/>
      <c r="C53" s="115"/>
      <c r="D53" s="115"/>
      <c r="E53" s="115"/>
      <c r="F53" s="115"/>
      <c r="G53" s="113"/>
      <c r="H53" s="115"/>
      <c r="I53" s="113"/>
      <c r="J53" s="115"/>
      <c r="K53" s="113"/>
      <c r="L53" s="115"/>
      <c r="M53" s="167"/>
      <c r="N53" s="167"/>
    </row>
    <row r="54" spans="1:14" s="29" customFormat="1" ht="20.100000000000001" customHeight="1" x14ac:dyDescent="0.25">
      <c r="A54" s="166"/>
      <c r="B54" s="115"/>
      <c r="C54" s="115"/>
      <c r="D54" s="115"/>
      <c r="E54" s="115"/>
      <c r="F54" s="115"/>
      <c r="G54" s="113"/>
      <c r="H54" s="115"/>
      <c r="I54" s="113"/>
      <c r="J54" s="115"/>
      <c r="K54" s="113"/>
      <c r="L54" s="115"/>
      <c r="M54" s="167"/>
      <c r="N54" s="167"/>
    </row>
    <row r="55" spans="1:14" s="29" customFormat="1" ht="20.100000000000001" customHeight="1" x14ac:dyDescent="0.25">
      <c r="A55" s="166"/>
      <c r="B55" s="115"/>
      <c r="C55" s="115"/>
      <c r="D55" s="115"/>
      <c r="E55" s="115"/>
      <c r="F55" s="115"/>
      <c r="G55" s="113"/>
      <c r="H55" s="115"/>
      <c r="I55" s="113"/>
      <c r="J55" s="115"/>
      <c r="K55" s="113"/>
      <c r="L55" s="115"/>
      <c r="M55" s="167"/>
      <c r="N55" s="167"/>
    </row>
    <row r="56" spans="1:14" s="29" customFormat="1" ht="20.100000000000001" customHeight="1" x14ac:dyDescent="0.25">
      <c r="A56" s="166"/>
      <c r="B56" s="115"/>
      <c r="C56" s="115"/>
      <c r="D56" s="115"/>
      <c r="E56" s="115"/>
      <c r="F56" s="115"/>
      <c r="G56" s="113"/>
      <c r="H56" s="115"/>
      <c r="I56" s="113"/>
      <c r="J56" s="115"/>
      <c r="K56" s="113"/>
      <c r="L56" s="115"/>
      <c r="M56" s="167"/>
      <c r="N56" s="167"/>
    </row>
    <row r="57" spans="1:14" s="29" customFormat="1" ht="20.100000000000001" customHeight="1" x14ac:dyDescent="0.25">
      <c r="A57" s="166"/>
      <c r="B57" s="115"/>
      <c r="C57" s="115"/>
      <c r="D57" s="115"/>
      <c r="E57" s="115"/>
      <c r="F57" s="115"/>
      <c r="G57" s="113"/>
      <c r="H57" s="115"/>
      <c r="I57" s="113"/>
      <c r="J57" s="115"/>
      <c r="K57" s="113"/>
      <c r="L57" s="115"/>
      <c r="M57" s="167"/>
      <c r="N57" s="167"/>
    </row>
    <row r="58" spans="1:14" s="29" customFormat="1" ht="20.100000000000001" customHeight="1" x14ac:dyDescent="0.25">
      <c r="A58" s="166"/>
      <c r="B58" s="115"/>
      <c r="C58" s="115"/>
      <c r="D58" s="115"/>
      <c r="E58" s="115"/>
      <c r="F58" s="115"/>
      <c r="G58" s="113"/>
      <c r="H58" s="115"/>
      <c r="I58" s="113"/>
      <c r="J58" s="115"/>
      <c r="K58" s="113"/>
      <c r="L58" s="115"/>
      <c r="M58" s="167"/>
      <c r="N58" s="167"/>
    </row>
    <row r="59" spans="1:14" s="29" customFormat="1" ht="20.100000000000001" customHeight="1" x14ac:dyDescent="0.25">
      <c r="A59" s="166"/>
      <c r="B59" s="115"/>
      <c r="C59" s="115"/>
      <c r="D59" s="115"/>
      <c r="E59" s="115"/>
      <c r="F59" s="115"/>
      <c r="G59" s="113"/>
      <c r="H59" s="115"/>
      <c r="I59" s="113"/>
      <c r="J59" s="115"/>
      <c r="K59" s="113"/>
      <c r="L59" s="115"/>
      <c r="M59" s="167"/>
      <c r="N59" s="167"/>
    </row>
    <row r="61" spans="1:14" s="153" customFormat="1" ht="20.100000000000001" customHeight="1" x14ac:dyDescent="0.25"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</row>
  </sheetData>
  <mergeCells count="16">
    <mergeCell ref="I15:K15"/>
    <mergeCell ref="A32:D32"/>
    <mergeCell ref="I14:K14"/>
    <mergeCell ref="I10:K10"/>
    <mergeCell ref="I11:K11"/>
    <mergeCell ref="I12:K12"/>
    <mergeCell ref="I13:K13"/>
    <mergeCell ref="I9:K9"/>
    <mergeCell ref="F8:H8"/>
    <mergeCell ref="A1:L1"/>
    <mergeCell ref="A2:L2"/>
    <mergeCell ref="A3:L3"/>
    <mergeCell ref="A4:L4"/>
    <mergeCell ref="A5:L5"/>
    <mergeCell ref="I8:K8"/>
    <mergeCell ref="B7:L7"/>
  </mergeCells>
  <pageMargins left="0.9" right="0.3" top="0.8" bottom="0.5" header="0.6" footer="0.3"/>
  <pageSetup paperSize="9" scale="80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01"/>
  <sheetViews>
    <sheetView view="pageBreakPreview" topLeftCell="A37" zoomScale="85" zoomScaleNormal="80" zoomScaleSheetLayoutView="85" workbookViewId="0">
      <selection activeCell="A49" sqref="A49:I49"/>
    </sheetView>
  </sheetViews>
  <sheetFormatPr defaultColWidth="9.28515625" defaultRowHeight="20.100000000000001" customHeight="1" x14ac:dyDescent="0.25"/>
  <cols>
    <col min="1" max="1" width="51.7109375" style="200" customWidth="1"/>
    <col min="2" max="2" width="10" style="205" customWidth="1"/>
    <col min="3" max="3" width="11.42578125" style="199" bestFit="1" customWidth="1"/>
    <col min="4" max="4" width="2.7109375" style="207" customWidth="1"/>
    <col min="5" max="5" width="11.7109375" style="199" customWidth="1"/>
    <col min="6" max="6" width="1.28515625" style="207" customWidth="1"/>
    <col min="7" max="7" width="11.42578125" style="207" bestFit="1" customWidth="1"/>
    <col min="8" max="8" width="2.7109375" style="207" customWidth="1"/>
    <col min="9" max="9" width="11.42578125" style="207" customWidth="1"/>
    <col min="10" max="10" width="9.28515625" style="199" hidden="1" customWidth="1"/>
    <col min="11" max="13" width="0" style="199" hidden="1" customWidth="1"/>
    <col min="14" max="15" width="9.28515625" style="199" hidden="1" customWidth="1"/>
    <col min="16" max="16384" width="9.28515625" style="199"/>
  </cols>
  <sheetData>
    <row r="1" spans="1:9" ht="20.100000000000001" customHeight="1" x14ac:dyDescent="0.25">
      <c r="A1" s="299" t="s">
        <v>251</v>
      </c>
      <c r="B1" s="299"/>
      <c r="C1" s="299"/>
      <c r="D1" s="299"/>
      <c r="E1" s="299"/>
      <c r="F1" s="299"/>
      <c r="G1" s="299"/>
      <c r="H1" s="299"/>
      <c r="I1" s="299"/>
    </row>
    <row r="2" spans="1:9" ht="20.100000000000001" customHeight="1" x14ac:dyDescent="0.25">
      <c r="A2" s="299" t="s">
        <v>65</v>
      </c>
      <c r="B2" s="299"/>
      <c r="C2" s="299"/>
      <c r="D2" s="299"/>
      <c r="E2" s="299"/>
      <c r="F2" s="299"/>
      <c r="G2" s="299"/>
      <c r="H2" s="299"/>
      <c r="I2" s="299"/>
    </row>
    <row r="3" spans="1:9" ht="20.100000000000001" customHeight="1" x14ac:dyDescent="0.25">
      <c r="A3" s="300" t="s">
        <v>213</v>
      </c>
      <c r="B3" s="300"/>
      <c r="C3" s="300"/>
      <c r="D3" s="300"/>
      <c r="E3" s="300"/>
      <c r="F3" s="300"/>
      <c r="G3" s="300"/>
      <c r="H3" s="300"/>
      <c r="I3" s="300"/>
    </row>
    <row r="4" spans="1:9" ht="20.100000000000001" customHeight="1" x14ac:dyDescent="0.25">
      <c r="A4" s="299" t="s">
        <v>271</v>
      </c>
      <c r="B4" s="299"/>
      <c r="C4" s="299"/>
      <c r="D4" s="299"/>
      <c r="E4" s="299"/>
      <c r="F4" s="299"/>
      <c r="G4" s="299"/>
      <c r="H4" s="299"/>
      <c r="I4" s="299"/>
    </row>
    <row r="5" spans="1:9" ht="20.100000000000001" customHeight="1" x14ac:dyDescent="0.25">
      <c r="A5" s="298" t="s">
        <v>35</v>
      </c>
      <c r="B5" s="298"/>
      <c r="C5" s="298"/>
      <c r="D5" s="298"/>
      <c r="E5" s="298"/>
      <c r="F5" s="298"/>
      <c r="G5" s="298"/>
      <c r="H5" s="298"/>
      <c r="I5" s="298"/>
    </row>
    <row r="6" spans="1:9" ht="6" customHeight="1" x14ac:dyDescent="0.25">
      <c r="A6" s="199"/>
      <c r="B6" s="199"/>
      <c r="D6" s="199"/>
      <c r="F6" s="199"/>
      <c r="G6" s="199"/>
      <c r="H6" s="199"/>
      <c r="I6" s="199"/>
    </row>
    <row r="7" spans="1:9" ht="20.100000000000001" customHeight="1" x14ac:dyDescent="0.25">
      <c r="B7" s="201"/>
      <c r="C7" s="297" t="s">
        <v>48</v>
      </c>
      <c r="D7" s="297"/>
      <c r="E7" s="297"/>
      <c r="F7" s="201"/>
      <c r="G7" s="297" t="s">
        <v>49</v>
      </c>
      <c r="H7" s="297"/>
      <c r="I7" s="297"/>
    </row>
    <row r="8" spans="1:9" ht="20.100000000000001" customHeight="1" x14ac:dyDescent="0.25">
      <c r="B8" s="202"/>
      <c r="C8" s="297" t="s">
        <v>50</v>
      </c>
      <c r="D8" s="297"/>
      <c r="E8" s="297"/>
      <c r="F8" s="201"/>
      <c r="G8" s="201"/>
      <c r="H8" s="201" t="s">
        <v>50</v>
      </c>
      <c r="I8" s="201"/>
    </row>
    <row r="9" spans="1:9" ht="20.100000000000001" customHeight="1" x14ac:dyDescent="0.25">
      <c r="A9" s="199"/>
      <c r="B9" s="199"/>
      <c r="C9" s="203">
        <v>2019</v>
      </c>
      <c r="D9" s="203"/>
      <c r="E9" s="203">
        <v>2018</v>
      </c>
      <c r="F9" s="203"/>
      <c r="G9" s="203">
        <v>2019</v>
      </c>
      <c r="H9" s="203"/>
      <c r="I9" s="203">
        <v>2018</v>
      </c>
    </row>
    <row r="10" spans="1:9" ht="20.100000000000001" customHeight="1" x14ac:dyDescent="0.25">
      <c r="A10" s="204" t="s">
        <v>36</v>
      </c>
      <c r="C10" s="206"/>
      <c r="D10" s="206"/>
      <c r="E10" s="206"/>
      <c r="F10" s="206"/>
      <c r="G10" s="206"/>
      <c r="H10" s="206"/>
      <c r="I10" s="206"/>
    </row>
    <row r="11" spans="1:9" ht="20.100000000000001" customHeight="1" x14ac:dyDescent="0.25">
      <c r="A11" s="200" t="s">
        <v>84</v>
      </c>
      <c r="C11" s="207">
        <v>88912</v>
      </c>
      <c r="D11" s="208"/>
      <c r="E11" s="207">
        <v>157008</v>
      </c>
      <c r="F11" s="208"/>
      <c r="G11" s="207">
        <v>108778</v>
      </c>
      <c r="I11" s="207">
        <v>156838</v>
      </c>
    </row>
    <row r="12" spans="1:9" ht="20.100000000000001" customHeight="1" x14ac:dyDescent="0.25">
      <c r="A12" s="199" t="s">
        <v>38</v>
      </c>
      <c r="C12" s="207"/>
      <c r="D12" s="208"/>
      <c r="E12" s="207"/>
      <c r="F12" s="208"/>
    </row>
    <row r="13" spans="1:9" ht="20.100000000000001" customHeight="1" x14ac:dyDescent="0.25">
      <c r="A13" s="209" t="s">
        <v>131</v>
      </c>
      <c r="B13" s="209"/>
      <c r="C13" s="207">
        <v>35415</v>
      </c>
      <c r="D13" s="208"/>
      <c r="E13" s="207">
        <v>27436</v>
      </c>
      <c r="F13" s="208"/>
      <c r="G13" s="207">
        <v>30846</v>
      </c>
      <c r="I13" s="207">
        <v>23912</v>
      </c>
    </row>
    <row r="14" spans="1:9" ht="20.100000000000001" customHeight="1" x14ac:dyDescent="0.25">
      <c r="A14" s="209" t="s">
        <v>245</v>
      </c>
      <c r="B14" s="209"/>
      <c r="C14" s="207">
        <v>2313</v>
      </c>
      <c r="D14" s="208"/>
      <c r="E14" s="207">
        <v>65</v>
      </c>
      <c r="F14" s="208"/>
      <c r="G14" s="207">
        <v>1704</v>
      </c>
      <c r="I14" s="207">
        <v>65</v>
      </c>
    </row>
    <row r="15" spans="1:9" ht="20.100000000000001" customHeight="1" x14ac:dyDescent="0.25">
      <c r="A15" s="209" t="s">
        <v>246</v>
      </c>
      <c r="B15" s="209"/>
      <c r="C15" s="207"/>
      <c r="D15" s="208"/>
      <c r="F15" s="199"/>
      <c r="G15" s="199"/>
      <c r="H15" s="199"/>
      <c r="I15" s="199"/>
    </row>
    <row r="16" spans="1:9" ht="20.100000000000001" customHeight="1" x14ac:dyDescent="0.25">
      <c r="A16" s="225" t="s">
        <v>224</v>
      </c>
      <c r="B16" s="209"/>
      <c r="C16" s="207">
        <v>22</v>
      </c>
      <c r="D16" s="208"/>
      <c r="E16" s="207">
        <v>-227</v>
      </c>
      <c r="F16" s="208"/>
      <c r="G16" s="207">
        <v>22</v>
      </c>
      <c r="H16" s="208"/>
      <c r="I16" s="207">
        <v>-227</v>
      </c>
    </row>
    <row r="17" spans="1:9" ht="20.100000000000001" customHeight="1" x14ac:dyDescent="0.25">
      <c r="A17" s="209" t="s">
        <v>260</v>
      </c>
      <c r="B17" s="209"/>
      <c r="C17" s="207">
        <v>5578</v>
      </c>
      <c r="D17" s="208"/>
      <c r="E17" s="207">
        <v>4387</v>
      </c>
      <c r="F17" s="208"/>
      <c r="G17" s="207">
        <v>5417</v>
      </c>
      <c r="H17" s="208"/>
      <c r="I17" s="207">
        <v>4259</v>
      </c>
    </row>
    <row r="18" spans="1:9" ht="20.100000000000001" customHeight="1" x14ac:dyDescent="0.25">
      <c r="A18" s="209" t="s">
        <v>261</v>
      </c>
      <c r="B18" s="209"/>
      <c r="C18" s="207">
        <v>16514</v>
      </c>
      <c r="D18" s="208"/>
      <c r="E18" s="207">
        <v>43</v>
      </c>
      <c r="F18" s="208"/>
      <c r="G18" s="207">
        <v>16565</v>
      </c>
      <c r="H18" s="208"/>
      <c r="I18" s="207">
        <v>35</v>
      </c>
    </row>
    <row r="19" spans="1:9" ht="20.100000000000001" customHeight="1" x14ac:dyDescent="0.25">
      <c r="A19" s="209" t="s">
        <v>262</v>
      </c>
      <c r="B19" s="209"/>
      <c r="C19" s="207">
        <v>68</v>
      </c>
      <c r="D19" s="208"/>
      <c r="E19" s="207">
        <v>-860</v>
      </c>
      <c r="F19" s="208"/>
      <c r="G19" s="207">
        <v>20</v>
      </c>
      <c r="I19" s="207">
        <v>-860</v>
      </c>
    </row>
    <row r="20" spans="1:9" ht="20.100000000000001" customHeight="1" x14ac:dyDescent="0.25">
      <c r="A20" s="209" t="s">
        <v>247</v>
      </c>
      <c r="B20" s="209"/>
      <c r="C20" s="207">
        <v>-3324</v>
      </c>
      <c r="D20" s="208"/>
      <c r="E20" s="207">
        <v>8085</v>
      </c>
      <c r="F20" s="208"/>
      <c r="G20" s="207">
        <v>-3256</v>
      </c>
      <c r="I20" s="207">
        <v>8231</v>
      </c>
    </row>
    <row r="21" spans="1:9" ht="20.100000000000001" customHeight="1" x14ac:dyDescent="0.25">
      <c r="A21" s="209" t="s">
        <v>263</v>
      </c>
      <c r="B21" s="209"/>
      <c r="C21" s="207">
        <v>-10</v>
      </c>
      <c r="D21" s="208"/>
      <c r="E21" s="207">
        <v>-264</v>
      </c>
      <c r="F21" s="208"/>
      <c r="G21" s="207">
        <v>-10</v>
      </c>
      <c r="I21" s="207">
        <v>-264</v>
      </c>
    </row>
    <row r="22" spans="1:9" ht="20.100000000000001" customHeight="1" x14ac:dyDescent="0.25">
      <c r="A22" s="209" t="s">
        <v>264</v>
      </c>
      <c r="B22" s="209"/>
      <c r="C22" s="207"/>
      <c r="D22" s="208"/>
      <c r="E22" s="207"/>
      <c r="F22" s="208"/>
    </row>
    <row r="23" spans="1:9" ht="20.100000000000001" customHeight="1" x14ac:dyDescent="0.25">
      <c r="A23" s="225" t="s">
        <v>265</v>
      </c>
      <c r="B23" s="209"/>
      <c r="C23" s="207">
        <v>817</v>
      </c>
      <c r="D23" s="208"/>
      <c r="E23" s="226">
        <v>0</v>
      </c>
      <c r="F23" s="208"/>
      <c r="G23" s="226">
        <v>0</v>
      </c>
      <c r="I23" s="226">
        <v>0</v>
      </c>
    </row>
    <row r="24" spans="1:9" ht="20.100000000000001" customHeight="1" x14ac:dyDescent="0.25">
      <c r="A24" s="209" t="s">
        <v>226</v>
      </c>
      <c r="B24" s="209"/>
      <c r="C24" s="207">
        <v>1689</v>
      </c>
      <c r="D24" s="208"/>
      <c r="E24" s="226">
        <v>0</v>
      </c>
      <c r="F24" s="208"/>
      <c r="G24" s="207">
        <v>1684</v>
      </c>
      <c r="I24" s="226">
        <v>0</v>
      </c>
    </row>
    <row r="25" spans="1:9" ht="20.100000000000001" customHeight="1" x14ac:dyDescent="0.25">
      <c r="A25" s="209" t="s">
        <v>230</v>
      </c>
      <c r="B25" s="209"/>
      <c r="C25" s="226">
        <v>0</v>
      </c>
      <c r="D25" s="208"/>
      <c r="E25" s="207">
        <v>152</v>
      </c>
      <c r="F25" s="208"/>
      <c r="G25" s="226">
        <v>0</v>
      </c>
      <c r="I25" s="226">
        <v>0</v>
      </c>
    </row>
    <row r="26" spans="1:9" ht="20.100000000000001" customHeight="1" x14ac:dyDescent="0.25">
      <c r="A26" s="209" t="s">
        <v>225</v>
      </c>
      <c r="B26" s="209"/>
      <c r="C26" s="207">
        <v>987</v>
      </c>
      <c r="D26" s="208"/>
      <c r="E26" s="207">
        <v>914</v>
      </c>
      <c r="F26" s="208"/>
      <c r="G26" s="207">
        <v>966</v>
      </c>
      <c r="I26" s="207">
        <v>893</v>
      </c>
    </row>
    <row r="27" spans="1:9" ht="20.100000000000001" customHeight="1" x14ac:dyDescent="0.25">
      <c r="A27" s="209" t="s">
        <v>96</v>
      </c>
      <c r="B27" s="209"/>
      <c r="C27" s="207">
        <v>-1</v>
      </c>
      <c r="D27" s="208"/>
      <c r="E27" s="207">
        <v>-5</v>
      </c>
      <c r="F27" s="208"/>
      <c r="G27" s="207">
        <v>-72</v>
      </c>
      <c r="I27" s="207">
        <v>-24</v>
      </c>
    </row>
    <row r="28" spans="1:9" ht="20.100000000000001" customHeight="1" x14ac:dyDescent="0.25">
      <c r="A28" s="209" t="s">
        <v>20</v>
      </c>
      <c r="B28" s="209"/>
      <c r="C28" s="211">
        <v>4965</v>
      </c>
      <c r="D28" s="212"/>
      <c r="E28" s="211">
        <v>1977</v>
      </c>
      <c r="F28" s="212"/>
      <c r="G28" s="211">
        <v>4965</v>
      </c>
      <c r="H28" s="212"/>
      <c r="I28" s="211">
        <v>1977</v>
      </c>
    </row>
    <row r="29" spans="1:9" ht="20.100000000000001" customHeight="1" x14ac:dyDescent="0.25">
      <c r="A29" s="209" t="s">
        <v>211</v>
      </c>
      <c r="B29" s="209"/>
      <c r="C29" s="207"/>
      <c r="E29" s="207"/>
    </row>
    <row r="30" spans="1:9" ht="20.100000000000001" customHeight="1" x14ac:dyDescent="0.25">
      <c r="A30" s="209" t="s">
        <v>212</v>
      </c>
      <c r="B30" s="209"/>
      <c r="C30" s="213">
        <f>SUM(C11:C28)</f>
        <v>153945</v>
      </c>
      <c r="D30" s="213"/>
      <c r="E30" s="213">
        <f>SUM(E11:E28)</f>
        <v>198711</v>
      </c>
      <c r="F30" s="213"/>
      <c r="G30" s="213">
        <f>SUM(G11:G28)</f>
        <v>167629</v>
      </c>
      <c r="H30" s="213"/>
      <c r="I30" s="213">
        <f>SUM(I11:I28)</f>
        <v>194835</v>
      </c>
    </row>
    <row r="31" spans="1:9" ht="20.100000000000001" customHeight="1" x14ac:dyDescent="0.25">
      <c r="A31" s="209"/>
      <c r="B31" s="209"/>
      <c r="C31" s="213"/>
      <c r="D31" s="213"/>
      <c r="E31" s="213"/>
      <c r="F31" s="213"/>
      <c r="G31" s="213"/>
      <c r="H31" s="213"/>
      <c r="I31" s="213"/>
    </row>
    <row r="32" spans="1:9" ht="20.100000000000001" customHeight="1" x14ac:dyDescent="0.25">
      <c r="A32" s="199" t="s">
        <v>227</v>
      </c>
      <c r="C32" s="208"/>
      <c r="D32" s="208"/>
      <c r="E32" s="208"/>
      <c r="F32" s="208"/>
    </row>
    <row r="33" spans="1:9" ht="20.100000000000001" customHeight="1" x14ac:dyDescent="0.25">
      <c r="A33" s="209" t="s">
        <v>77</v>
      </c>
      <c r="C33" s="207">
        <v>-24002</v>
      </c>
      <c r="E33" s="207">
        <v>36560</v>
      </c>
      <c r="F33" s="208"/>
      <c r="G33" s="207">
        <v>-39745</v>
      </c>
      <c r="I33" s="207">
        <v>31482</v>
      </c>
    </row>
    <row r="34" spans="1:9" ht="20.100000000000001" customHeight="1" x14ac:dyDescent="0.25">
      <c r="A34" s="209" t="s">
        <v>16</v>
      </c>
      <c r="C34" s="207">
        <v>-75849</v>
      </c>
      <c r="D34" s="208"/>
      <c r="E34" s="213">
        <v>-126470</v>
      </c>
      <c r="F34" s="208"/>
      <c r="G34" s="207">
        <v>-72520</v>
      </c>
      <c r="I34" s="207">
        <v>-131291</v>
      </c>
    </row>
    <row r="35" spans="1:9" ht="20.100000000000001" customHeight="1" x14ac:dyDescent="0.25">
      <c r="A35" s="209" t="s">
        <v>0</v>
      </c>
      <c r="C35" s="207">
        <v>7472</v>
      </c>
      <c r="D35" s="208"/>
      <c r="E35" s="213">
        <v>-70999</v>
      </c>
      <c r="F35" s="208"/>
      <c r="G35" s="207">
        <v>9407</v>
      </c>
      <c r="I35" s="207">
        <v>-66662</v>
      </c>
    </row>
    <row r="36" spans="1:9" ht="20.100000000000001" customHeight="1" x14ac:dyDescent="0.25">
      <c r="A36" s="209" t="s">
        <v>10</v>
      </c>
      <c r="C36" s="207">
        <v>-10133</v>
      </c>
      <c r="D36" s="208"/>
      <c r="E36" s="213">
        <v>649</v>
      </c>
      <c r="F36" s="208"/>
      <c r="G36" s="207">
        <v>-11703</v>
      </c>
      <c r="I36" s="207">
        <v>392</v>
      </c>
    </row>
    <row r="37" spans="1:9" ht="20.100000000000001" customHeight="1" x14ac:dyDescent="0.25">
      <c r="A37" s="199" t="s">
        <v>228</v>
      </c>
      <c r="C37" s="207"/>
      <c r="D37" s="208"/>
      <c r="E37" s="213"/>
      <c r="F37" s="208"/>
    </row>
    <row r="38" spans="1:9" ht="20.100000000000001" customHeight="1" x14ac:dyDescent="0.25">
      <c r="A38" s="209" t="s">
        <v>76</v>
      </c>
      <c r="C38" s="207">
        <v>-50594</v>
      </c>
      <c r="D38" s="208"/>
      <c r="E38" s="207">
        <v>-26286</v>
      </c>
      <c r="F38" s="208"/>
      <c r="G38" s="207">
        <v>-58757</v>
      </c>
      <c r="I38" s="207">
        <v>-24334</v>
      </c>
    </row>
    <row r="39" spans="1:9" ht="20.100000000000001" customHeight="1" x14ac:dyDescent="0.25">
      <c r="A39" s="209" t="s">
        <v>2</v>
      </c>
      <c r="C39" s="207">
        <v>7599</v>
      </c>
      <c r="D39" s="208"/>
      <c r="E39" s="213">
        <v>2822</v>
      </c>
      <c r="F39" s="208"/>
      <c r="G39" s="211">
        <v>10258</v>
      </c>
      <c r="I39" s="211">
        <v>3097</v>
      </c>
    </row>
    <row r="40" spans="1:9" ht="20.100000000000001" customHeight="1" x14ac:dyDescent="0.25">
      <c r="A40" s="215" t="s">
        <v>163</v>
      </c>
      <c r="C40" s="216">
        <f>SUM(C30:C39)</f>
        <v>8438</v>
      </c>
      <c r="D40" s="207">
        <f>SUM(D30:D39)</f>
        <v>0</v>
      </c>
      <c r="E40" s="216">
        <f>SUM(E30:E39)</f>
        <v>14987</v>
      </c>
      <c r="F40" s="208"/>
      <c r="G40" s="207">
        <f>SUM(G30:G39)</f>
        <v>4569</v>
      </c>
      <c r="I40" s="207">
        <f>SUM(I30:I39)</f>
        <v>7519</v>
      </c>
    </row>
    <row r="41" spans="1:9" ht="20.100000000000001" customHeight="1" x14ac:dyDescent="0.25">
      <c r="A41" s="209" t="s">
        <v>92</v>
      </c>
      <c r="C41" s="207">
        <v>-390</v>
      </c>
      <c r="E41" s="226">
        <v>0</v>
      </c>
      <c r="F41" s="208"/>
      <c r="G41" s="207">
        <v>-390</v>
      </c>
      <c r="I41" s="226">
        <v>0</v>
      </c>
    </row>
    <row r="42" spans="1:9" ht="20.100000000000001" customHeight="1" x14ac:dyDescent="0.25">
      <c r="A42" s="209" t="s">
        <v>229</v>
      </c>
      <c r="C42" s="207">
        <v>-57</v>
      </c>
      <c r="D42" s="208"/>
      <c r="E42" s="211">
        <v>-86</v>
      </c>
      <c r="F42" s="208"/>
      <c r="G42" s="207">
        <v>-99</v>
      </c>
      <c r="I42" s="207">
        <v>-58</v>
      </c>
    </row>
    <row r="43" spans="1:9" s="219" customFormat="1" ht="20.100000000000001" customHeight="1" x14ac:dyDescent="0.25">
      <c r="A43" s="217" t="s">
        <v>101</v>
      </c>
      <c r="B43" s="202"/>
      <c r="C43" s="218">
        <f>SUM(C40:C42)</f>
        <v>7991</v>
      </c>
      <c r="D43" s="207"/>
      <c r="E43" s="218">
        <f>SUM(E40:E42)</f>
        <v>14901</v>
      </c>
      <c r="F43" s="207"/>
      <c r="G43" s="218">
        <f>SUM(G40:G42)</f>
        <v>4080</v>
      </c>
      <c r="H43" s="207"/>
      <c r="I43" s="218">
        <f>SUM(I40:I42)</f>
        <v>7461</v>
      </c>
    </row>
    <row r="44" spans="1:9" s="219" customFormat="1" ht="20.100000000000001" customHeight="1" x14ac:dyDescent="0.25">
      <c r="A44" s="217"/>
      <c r="B44" s="202"/>
      <c r="C44" s="213"/>
      <c r="D44" s="207"/>
      <c r="E44" s="213"/>
      <c r="F44" s="207"/>
      <c r="G44" s="213"/>
      <c r="H44" s="207"/>
      <c r="I44" s="213"/>
    </row>
    <row r="45" spans="1:9" s="219" customFormat="1" ht="20.100000000000001" customHeight="1" x14ac:dyDescent="0.25">
      <c r="A45" s="217"/>
      <c r="B45" s="202"/>
      <c r="C45" s="213"/>
      <c r="D45" s="207"/>
      <c r="E45" s="213"/>
      <c r="F45" s="207"/>
      <c r="G45" s="213"/>
      <c r="H45" s="207"/>
      <c r="I45" s="213"/>
    </row>
    <row r="46" spans="1:9" s="219" customFormat="1" ht="20.100000000000001" customHeight="1" x14ac:dyDescent="0.25">
      <c r="A46" s="217"/>
      <c r="B46" s="202"/>
      <c r="C46" s="213"/>
      <c r="D46" s="207"/>
      <c r="E46" s="213"/>
      <c r="F46" s="207"/>
      <c r="G46" s="213"/>
      <c r="H46" s="207"/>
      <c r="I46" s="213"/>
    </row>
    <row r="47" spans="1:9" s="219" customFormat="1" ht="20.100000000000001" customHeight="1" x14ac:dyDescent="0.25">
      <c r="A47" s="217"/>
      <c r="B47" s="202"/>
      <c r="C47" s="213"/>
      <c r="D47" s="207"/>
      <c r="E47" s="213"/>
      <c r="F47" s="207"/>
      <c r="G47" s="213"/>
      <c r="H47" s="207"/>
      <c r="I47" s="213"/>
    </row>
    <row r="48" spans="1:9" s="219" customFormat="1" ht="20.100000000000001" customHeight="1" x14ac:dyDescent="0.25">
      <c r="A48" s="297" t="s">
        <v>251</v>
      </c>
      <c r="B48" s="297"/>
      <c r="C48" s="297"/>
      <c r="D48" s="297"/>
      <c r="E48" s="297"/>
      <c r="F48" s="297"/>
      <c r="G48" s="297"/>
      <c r="H48" s="297"/>
      <c r="I48" s="297"/>
    </row>
    <row r="49" spans="1:9" s="220" customFormat="1" ht="20.100000000000001" customHeight="1" x14ac:dyDescent="0.25">
      <c r="A49" s="301" t="s">
        <v>214</v>
      </c>
      <c r="B49" s="301"/>
      <c r="C49" s="301"/>
      <c r="D49" s="301"/>
      <c r="E49" s="301"/>
      <c r="F49" s="301"/>
      <c r="G49" s="301"/>
      <c r="H49" s="301"/>
      <c r="I49" s="301"/>
    </row>
    <row r="50" spans="1:9" s="220" customFormat="1" ht="20.100000000000001" customHeight="1" x14ac:dyDescent="0.25">
      <c r="A50" s="302" t="s">
        <v>215</v>
      </c>
      <c r="B50" s="297"/>
      <c r="C50" s="297"/>
      <c r="D50" s="297"/>
      <c r="E50" s="297"/>
      <c r="F50" s="297"/>
      <c r="G50" s="297"/>
      <c r="H50" s="297"/>
      <c r="I50" s="297"/>
    </row>
    <row r="51" spans="1:9" ht="20.100000000000001" customHeight="1" x14ac:dyDescent="0.25">
      <c r="A51" s="299" t="s">
        <v>271</v>
      </c>
      <c r="B51" s="299"/>
      <c r="C51" s="299"/>
      <c r="D51" s="299"/>
      <c r="E51" s="299"/>
      <c r="F51" s="299"/>
      <c r="G51" s="299"/>
      <c r="H51" s="299"/>
      <c r="I51" s="299"/>
    </row>
    <row r="52" spans="1:9" s="220" customFormat="1" ht="20.100000000000001" customHeight="1" x14ac:dyDescent="0.25">
      <c r="A52" s="303" t="s">
        <v>35</v>
      </c>
      <c r="B52" s="303"/>
      <c r="C52" s="303"/>
      <c r="D52" s="303"/>
      <c r="E52" s="303"/>
      <c r="F52" s="303"/>
      <c r="G52" s="303"/>
      <c r="H52" s="303"/>
      <c r="I52" s="303"/>
    </row>
    <row r="53" spans="1:9" ht="6" customHeight="1" x14ac:dyDescent="0.25">
      <c r="A53" s="199"/>
      <c r="B53" s="199"/>
      <c r="D53" s="199"/>
      <c r="F53" s="199"/>
      <c r="G53" s="199"/>
      <c r="H53" s="199"/>
      <c r="I53" s="199"/>
    </row>
    <row r="54" spans="1:9" ht="20.100000000000001" customHeight="1" x14ac:dyDescent="0.25">
      <c r="B54" s="201" t="s">
        <v>52</v>
      </c>
      <c r="C54" s="297" t="s">
        <v>48</v>
      </c>
      <c r="D54" s="297"/>
      <c r="E54" s="297"/>
      <c r="F54" s="297"/>
      <c r="G54" s="297" t="s">
        <v>49</v>
      </c>
      <c r="H54" s="297"/>
      <c r="I54" s="297"/>
    </row>
    <row r="55" spans="1:9" ht="20.100000000000001" customHeight="1" x14ac:dyDescent="0.25">
      <c r="B55" s="202"/>
      <c r="C55" s="297" t="s">
        <v>50</v>
      </c>
      <c r="D55" s="297"/>
      <c r="E55" s="297"/>
      <c r="F55" s="297"/>
      <c r="G55" s="201"/>
      <c r="H55" s="201" t="s">
        <v>50</v>
      </c>
      <c r="I55" s="201"/>
    </row>
    <row r="56" spans="1:9" ht="20.100000000000001" customHeight="1" x14ac:dyDescent="0.25">
      <c r="A56" s="199"/>
      <c r="B56" s="199"/>
      <c r="C56" s="203">
        <v>2019</v>
      </c>
      <c r="D56" s="203"/>
      <c r="E56" s="203">
        <v>2018</v>
      </c>
      <c r="F56" s="203"/>
      <c r="G56" s="203">
        <v>2019</v>
      </c>
      <c r="H56" s="203"/>
      <c r="I56" s="203">
        <v>2018</v>
      </c>
    </row>
    <row r="57" spans="1:9" ht="20.100000000000001" customHeight="1" x14ac:dyDescent="0.25">
      <c r="A57" s="204" t="s">
        <v>39</v>
      </c>
      <c r="C57" s="207"/>
      <c r="E57" s="207"/>
    </row>
    <row r="58" spans="1:9" ht="20.100000000000001" customHeight="1" x14ac:dyDescent="0.25">
      <c r="A58" s="209" t="s">
        <v>168</v>
      </c>
      <c r="C58" s="199">
        <v>-601</v>
      </c>
      <c r="D58" s="199"/>
      <c r="E58" s="199">
        <v>-20340</v>
      </c>
      <c r="F58" s="199"/>
      <c r="G58" s="199">
        <v>-234</v>
      </c>
      <c r="H58" s="199"/>
      <c r="I58" s="199">
        <v>-18467</v>
      </c>
    </row>
    <row r="59" spans="1:9" ht="20.100000000000001" customHeight="1" x14ac:dyDescent="0.25">
      <c r="A59" s="209" t="s">
        <v>219</v>
      </c>
      <c r="C59" s="199">
        <v>-23862</v>
      </c>
      <c r="D59" s="199"/>
      <c r="E59" s="199">
        <v>-17726</v>
      </c>
      <c r="F59" s="221"/>
      <c r="G59" s="199">
        <v>-23285</v>
      </c>
      <c r="H59" s="221"/>
      <c r="I59" s="199">
        <v>-11237</v>
      </c>
    </row>
    <row r="60" spans="1:9" ht="20.100000000000001" customHeight="1" x14ac:dyDescent="0.25">
      <c r="A60" s="209" t="s">
        <v>220</v>
      </c>
      <c r="C60" s="199">
        <v>-9428</v>
      </c>
      <c r="D60" s="199"/>
      <c r="E60" s="199">
        <v>-104</v>
      </c>
      <c r="F60" s="199"/>
      <c r="G60" s="199">
        <v>-4795</v>
      </c>
      <c r="H60" s="199"/>
      <c r="I60" s="210" t="s">
        <v>135</v>
      </c>
    </row>
    <row r="61" spans="1:9" ht="20.100000000000001" customHeight="1" x14ac:dyDescent="0.25">
      <c r="A61" s="209" t="s">
        <v>126</v>
      </c>
      <c r="C61" s="199">
        <v>214</v>
      </c>
      <c r="D61" s="199"/>
      <c r="E61" s="199">
        <v>860</v>
      </c>
      <c r="F61" s="199"/>
      <c r="G61" s="210" t="s">
        <v>135</v>
      </c>
      <c r="H61" s="199"/>
      <c r="I61" s="199">
        <v>860</v>
      </c>
    </row>
    <row r="62" spans="1:9" ht="20.100000000000001" customHeight="1" x14ac:dyDescent="0.25">
      <c r="A62" s="209" t="s">
        <v>221</v>
      </c>
      <c r="C62" s="210" t="s">
        <v>135</v>
      </c>
      <c r="D62" s="199"/>
      <c r="E62" s="221">
        <v>-30000</v>
      </c>
      <c r="F62" s="199"/>
      <c r="G62" s="210" t="s">
        <v>135</v>
      </c>
      <c r="H62" s="199"/>
      <c r="I62" s="199">
        <v>-30000</v>
      </c>
    </row>
    <row r="63" spans="1:9" ht="20.100000000000001" customHeight="1" x14ac:dyDescent="0.25">
      <c r="A63" s="209" t="s">
        <v>244</v>
      </c>
      <c r="C63" s="199">
        <v>28142</v>
      </c>
      <c r="D63" s="199"/>
      <c r="E63" s="210" t="s">
        <v>135</v>
      </c>
      <c r="F63" s="199"/>
      <c r="G63" s="199">
        <v>28316</v>
      </c>
      <c r="H63" s="199"/>
      <c r="I63" s="210" t="s">
        <v>135</v>
      </c>
    </row>
    <row r="64" spans="1:9" ht="20.100000000000001" customHeight="1" x14ac:dyDescent="0.25">
      <c r="A64" s="209" t="s">
        <v>279</v>
      </c>
      <c r="D64" s="199"/>
      <c r="F64" s="199"/>
      <c r="G64" s="199"/>
      <c r="H64" s="199"/>
      <c r="I64" s="199"/>
    </row>
    <row r="65" spans="1:9" ht="20.100000000000001" customHeight="1" x14ac:dyDescent="0.25">
      <c r="A65" s="227" t="s">
        <v>280</v>
      </c>
      <c r="C65" s="199">
        <v>-180853</v>
      </c>
      <c r="D65" s="199"/>
      <c r="E65" s="199">
        <v>-230001</v>
      </c>
      <c r="F65" s="199"/>
      <c r="G65" s="199">
        <v>-180001</v>
      </c>
      <c r="H65" s="199"/>
      <c r="I65" s="199">
        <v>-230001</v>
      </c>
    </row>
    <row r="66" spans="1:9" ht="20.100000000000001" customHeight="1" x14ac:dyDescent="0.25">
      <c r="A66" s="209" t="s">
        <v>275</v>
      </c>
      <c r="C66" s="199">
        <v>47000</v>
      </c>
      <c r="D66" s="199"/>
      <c r="E66" s="199">
        <v>80000</v>
      </c>
      <c r="F66" s="199"/>
      <c r="G66" s="199">
        <v>47000</v>
      </c>
      <c r="H66" s="199"/>
      <c r="I66" s="199">
        <v>80000</v>
      </c>
    </row>
    <row r="67" spans="1:9" ht="20.100000000000001" customHeight="1" x14ac:dyDescent="0.25">
      <c r="A67" s="209" t="s">
        <v>278</v>
      </c>
      <c r="C67" s="210" t="s">
        <v>135</v>
      </c>
      <c r="D67" s="199"/>
      <c r="E67" s="210" t="s">
        <v>135</v>
      </c>
      <c r="F67" s="199"/>
      <c r="G67" s="199">
        <v>-5160</v>
      </c>
      <c r="H67" s="199"/>
      <c r="I67" s="210" t="s">
        <v>135</v>
      </c>
    </row>
    <row r="68" spans="1:9" ht="20.100000000000001" customHeight="1" x14ac:dyDescent="0.25">
      <c r="A68" s="209" t="s">
        <v>277</v>
      </c>
      <c r="C68" s="210"/>
      <c r="D68" s="199"/>
      <c r="E68" s="210"/>
      <c r="F68" s="199"/>
      <c r="G68" s="199"/>
      <c r="H68" s="199"/>
      <c r="I68" s="210"/>
    </row>
    <row r="69" spans="1:9" ht="20.100000000000001" customHeight="1" x14ac:dyDescent="0.25">
      <c r="A69" s="227" t="s">
        <v>276</v>
      </c>
      <c r="C69" s="210" t="s">
        <v>135</v>
      </c>
      <c r="D69" s="199"/>
      <c r="E69" s="210" t="s">
        <v>135</v>
      </c>
      <c r="F69" s="199"/>
      <c r="G69" s="199">
        <v>200</v>
      </c>
      <c r="H69" s="199"/>
      <c r="I69" s="210" t="s">
        <v>135</v>
      </c>
    </row>
    <row r="70" spans="1:9" ht="20.100000000000001" customHeight="1" x14ac:dyDescent="0.25">
      <c r="A70" s="209" t="s">
        <v>15</v>
      </c>
      <c r="C70" s="199">
        <v>1</v>
      </c>
      <c r="D70" s="199"/>
      <c r="E70" s="199">
        <v>5</v>
      </c>
      <c r="F70" s="199"/>
      <c r="G70" s="199">
        <v>54</v>
      </c>
      <c r="H70" s="199"/>
      <c r="I70" s="199">
        <v>5</v>
      </c>
    </row>
    <row r="71" spans="1:9" s="219" customFormat="1" ht="20.100000000000001" customHeight="1" x14ac:dyDescent="0.25">
      <c r="A71" s="217" t="s">
        <v>132</v>
      </c>
      <c r="B71" s="202"/>
      <c r="C71" s="222">
        <f>SUM(C58:C70)</f>
        <v>-139387</v>
      </c>
      <c r="D71" s="199"/>
      <c r="E71" s="222">
        <f>SUM(E58:E70)</f>
        <v>-217306</v>
      </c>
      <c r="F71" s="199"/>
      <c r="G71" s="222">
        <f>SUM(G58:G70)</f>
        <v>-137905</v>
      </c>
      <c r="H71" s="199"/>
      <c r="I71" s="222">
        <f>SUM(I58:I70)</f>
        <v>-208840</v>
      </c>
    </row>
    <row r="72" spans="1:9" ht="20.100000000000001" customHeight="1" x14ac:dyDescent="0.25">
      <c r="A72" s="204"/>
      <c r="C72" s="221"/>
      <c r="D72" s="199"/>
      <c r="E72" s="221"/>
      <c r="F72" s="199"/>
      <c r="G72" s="221"/>
      <c r="H72" s="199"/>
      <c r="I72" s="221"/>
    </row>
    <row r="73" spans="1:9" ht="20.100000000000001" customHeight="1" x14ac:dyDescent="0.25">
      <c r="A73" s="204" t="s">
        <v>40</v>
      </c>
      <c r="D73" s="199"/>
      <c r="F73" s="199"/>
      <c r="G73" s="199"/>
      <c r="H73" s="199"/>
      <c r="I73" s="199"/>
    </row>
    <row r="74" spans="1:9" ht="20.100000000000001" customHeight="1" x14ac:dyDescent="0.25">
      <c r="A74" s="209" t="s">
        <v>164</v>
      </c>
      <c r="D74" s="199"/>
      <c r="F74" s="199"/>
      <c r="G74" s="199"/>
      <c r="H74" s="199"/>
      <c r="I74" s="199"/>
    </row>
    <row r="75" spans="1:9" ht="20.100000000000001" customHeight="1" x14ac:dyDescent="0.25">
      <c r="A75" s="215" t="s">
        <v>165</v>
      </c>
      <c r="B75" s="205" t="s">
        <v>141</v>
      </c>
      <c r="C75" s="199">
        <v>-631764</v>
      </c>
      <c r="D75" s="199"/>
      <c r="E75" s="199">
        <v>-668689</v>
      </c>
      <c r="F75" s="199"/>
      <c r="G75" s="199">
        <v>-631764</v>
      </c>
      <c r="H75" s="199"/>
      <c r="I75" s="199">
        <v>-668689</v>
      </c>
    </row>
    <row r="76" spans="1:9" ht="20.100000000000001" customHeight="1" x14ac:dyDescent="0.25">
      <c r="A76" s="209" t="s">
        <v>216</v>
      </c>
      <c r="D76" s="199"/>
      <c r="F76" s="199"/>
      <c r="G76" s="199"/>
      <c r="H76" s="199"/>
      <c r="I76" s="199"/>
    </row>
    <row r="77" spans="1:9" ht="20.100000000000001" customHeight="1" x14ac:dyDescent="0.25">
      <c r="A77" s="215" t="s">
        <v>165</v>
      </c>
      <c r="B77" s="205" t="s">
        <v>141</v>
      </c>
      <c r="C77" s="199">
        <v>748101</v>
      </c>
      <c r="D77" s="199"/>
      <c r="E77" s="199">
        <v>835260</v>
      </c>
      <c r="F77" s="199"/>
      <c r="G77" s="199">
        <v>748101</v>
      </c>
      <c r="H77" s="199"/>
      <c r="I77" s="199">
        <v>835260</v>
      </c>
    </row>
    <row r="78" spans="1:9" ht="20.100000000000001" customHeight="1" x14ac:dyDescent="0.25">
      <c r="A78" s="209" t="s">
        <v>166</v>
      </c>
      <c r="C78" s="210"/>
      <c r="D78" s="199"/>
      <c r="E78" s="210"/>
      <c r="F78" s="199"/>
      <c r="G78" s="210"/>
      <c r="H78" s="199"/>
      <c r="I78" s="210"/>
    </row>
    <row r="79" spans="1:9" ht="20.100000000000001" customHeight="1" x14ac:dyDescent="0.25">
      <c r="A79" s="215" t="s">
        <v>167</v>
      </c>
      <c r="B79" s="205" t="s">
        <v>141</v>
      </c>
      <c r="C79" s="199">
        <v>-3181</v>
      </c>
      <c r="D79" s="199"/>
      <c r="E79" s="210" t="s">
        <v>135</v>
      </c>
      <c r="F79" s="199"/>
      <c r="G79" s="210" t="s">
        <v>135</v>
      </c>
      <c r="H79" s="199"/>
      <c r="I79" s="210" t="s">
        <v>135</v>
      </c>
    </row>
    <row r="80" spans="1:9" ht="20.100000000000001" customHeight="1" x14ac:dyDescent="0.25">
      <c r="A80" s="209" t="s">
        <v>217</v>
      </c>
      <c r="D80" s="199"/>
      <c r="E80" s="210"/>
      <c r="F80" s="199"/>
      <c r="G80" s="210"/>
      <c r="H80" s="199"/>
      <c r="I80" s="210"/>
    </row>
    <row r="81" spans="1:9" ht="20.100000000000001" customHeight="1" x14ac:dyDescent="0.25">
      <c r="A81" s="215" t="s">
        <v>218</v>
      </c>
      <c r="B81" s="205" t="s">
        <v>141</v>
      </c>
      <c r="C81" s="199">
        <v>-59</v>
      </c>
      <c r="D81" s="199"/>
      <c r="E81" s="210" t="s">
        <v>135</v>
      </c>
      <c r="F81" s="199"/>
      <c r="G81" s="210" t="s">
        <v>135</v>
      </c>
      <c r="H81" s="199"/>
      <c r="I81" s="210" t="s">
        <v>135</v>
      </c>
    </row>
    <row r="82" spans="1:9" ht="20.100000000000001" customHeight="1" x14ac:dyDescent="0.25">
      <c r="A82" s="209" t="s">
        <v>266</v>
      </c>
      <c r="C82" s="199">
        <v>-3</v>
      </c>
      <c r="D82" s="199"/>
      <c r="E82" s="199">
        <v>-3</v>
      </c>
      <c r="F82" s="199"/>
      <c r="G82" s="199">
        <v>-3</v>
      </c>
      <c r="H82" s="199"/>
      <c r="I82" s="199">
        <v>-3</v>
      </c>
    </row>
    <row r="83" spans="1:9" ht="20.100000000000001" customHeight="1" x14ac:dyDescent="0.25">
      <c r="A83" s="209" t="s">
        <v>22</v>
      </c>
      <c r="C83" s="199">
        <v>-5979</v>
      </c>
      <c r="D83" s="199"/>
      <c r="E83" s="199">
        <v>-1778</v>
      </c>
      <c r="F83" s="199"/>
      <c r="G83" s="221">
        <v>-4630</v>
      </c>
      <c r="H83" s="199"/>
      <c r="I83" s="199">
        <v>-1778</v>
      </c>
    </row>
    <row r="84" spans="1:9" s="219" customFormat="1" ht="20.100000000000001" customHeight="1" x14ac:dyDescent="0.25">
      <c r="A84" s="217" t="s">
        <v>133</v>
      </c>
      <c r="B84" s="202"/>
      <c r="C84" s="222">
        <f>SUM(C75:C83)</f>
        <v>107115</v>
      </c>
      <c r="D84" s="199"/>
      <c r="E84" s="222">
        <f>SUM(E75:E83)</f>
        <v>164790</v>
      </c>
      <c r="F84" s="199"/>
      <c r="G84" s="222">
        <f>SUM(G75:G83)</f>
        <v>111704</v>
      </c>
      <c r="H84" s="199"/>
      <c r="I84" s="222">
        <f>SUM(I75:I83)</f>
        <v>164790</v>
      </c>
    </row>
    <row r="85" spans="1:9" ht="20.100000000000001" customHeight="1" x14ac:dyDescent="0.25">
      <c r="A85" s="204"/>
      <c r="B85" s="202"/>
      <c r="C85" s="221"/>
      <c r="D85" s="199"/>
      <c r="E85" s="221"/>
      <c r="F85" s="199"/>
      <c r="G85" s="221"/>
      <c r="H85" s="199"/>
      <c r="I85" s="221"/>
    </row>
    <row r="86" spans="1:9" ht="20.100000000000001" customHeight="1" x14ac:dyDescent="0.25">
      <c r="A86" s="200" t="s">
        <v>267</v>
      </c>
      <c r="C86" s="221"/>
      <c r="D86" s="199"/>
      <c r="E86" s="221"/>
      <c r="F86" s="199"/>
      <c r="G86" s="199"/>
      <c r="H86" s="199"/>
      <c r="I86" s="199"/>
    </row>
    <row r="87" spans="1:9" ht="20.100000000000001" customHeight="1" x14ac:dyDescent="0.25">
      <c r="A87" s="199" t="s">
        <v>268</v>
      </c>
      <c r="C87" s="223">
        <v>-2413</v>
      </c>
      <c r="D87" s="221"/>
      <c r="E87" s="223">
        <v>-3360</v>
      </c>
      <c r="F87" s="221"/>
      <c r="G87" s="214" t="s">
        <v>135</v>
      </c>
      <c r="H87" s="221"/>
      <c r="I87" s="214" t="s">
        <v>135</v>
      </c>
    </row>
    <row r="88" spans="1:9" s="219" customFormat="1" ht="20.100000000000001" customHeight="1" x14ac:dyDescent="0.25">
      <c r="A88" s="204" t="s">
        <v>134</v>
      </c>
      <c r="B88" s="202"/>
      <c r="C88" s="199">
        <f>C87+C84+C71+C43</f>
        <v>-26694</v>
      </c>
      <c r="D88" s="199"/>
      <c r="E88" s="199">
        <f>E87+E84+E71+E43</f>
        <v>-40975</v>
      </c>
      <c r="F88" s="199"/>
      <c r="G88" s="199">
        <f>G84+G71+G43</f>
        <v>-22121</v>
      </c>
      <c r="H88" s="199"/>
      <c r="I88" s="199">
        <f>I84+I71+I43</f>
        <v>-36589</v>
      </c>
    </row>
    <row r="89" spans="1:9" ht="20.100000000000001" customHeight="1" x14ac:dyDescent="0.25">
      <c r="A89" s="200" t="s">
        <v>74</v>
      </c>
      <c r="C89" s="223">
        <v>179072</v>
      </c>
      <c r="D89" s="199"/>
      <c r="E89" s="223">
        <v>301464</v>
      </c>
      <c r="F89" s="199"/>
      <c r="G89" s="223">
        <v>138761</v>
      </c>
      <c r="H89" s="199"/>
      <c r="I89" s="223">
        <v>223901</v>
      </c>
    </row>
    <row r="90" spans="1:9" s="219" customFormat="1" ht="20.100000000000001" customHeight="1" thickBot="1" x14ac:dyDescent="0.3">
      <c r="A90" s="204" t="s">
        <v>127</v>
      </c>
      <c r="B90" s="202"/>
      <c r="C90" s="224">
        <f>SUM(C89,C88)</f>
        <v>152378</v>
      </c>
      <c r="D90" s="199"/>
      <c r="E90" s="224">
        <f>SUM(E89,E88)</f>
        <v>260489</v>
      </c>
      <c r="F90" s="199"/>
      <c r="G90" s="224">
        <f>SUM(G88:G89)</f>
        <v>116640</v>
      </c>
      <c r="H90" s="199"/>
      <c r="I90" s="224">
        <f>SUM(I88:I89)</f>
        <v>187312</v>
      </c>
    </row>
    <row r="91" spans="1:9" ht="20.100000000000001" customHeight="1" thickTop="1" x14ac:dyDescent="0.25">
      <c r="A91" s="204"/>
      <c r="C91" s="149" t="e">
        <f>+C90-#REF!</f>
        <v>#REF!</v>
      </c>
      <c r="D91" s="199"/>
      <c r="E91" s="221"/>
      <c r="F91" s="199"/>
      <c r="G91" s="221"/>
      <c r="H91" s="199"/>
      <c r="I91" s="221"/>
    </row>
    <row r="92" spans="1:9" ht="16.5" customHeight="1" x14ac:dyDescent="0.25">
      <c r="A92" s="204"/>
      <c r="C92" s="221"/>
      <c r="D92" s="199"/>
      <c r="E92" s="221"/>
      <c r="F92" s="199"/>
      <c r="G92" s="221"/>
      <c r="H92" s="199"/>
      <c r="I92" s="221"/>
    </row>
    <row r="93" spans="1:9" ht="16.5" customHeight="1" x14ac:dyDescent="0.25">
      <c r="A93" s="204"/>
      <c r="C93" s="221"/>
      <c r="D93" s="199"/>
      <c r="E93" s="221"/>
      <c r="F93" s="199"/>
      <c r="G93" s="221"/>
      <c r="H93" s="199"/>
      <c r="I93" s="221"/>
    </row>
    <row r="94" spans="1:9" ht="16.5" customHeight="1" x14ac:dyDescent="0.25">
      <c r="A94" s="204"/>
      <c r="C94" s="221"/>
      <c r="D94" s="199"/>
      <c r="E94" s="221"/>
      <c r="F94" s="199"/>
      <c r="G94" s="221"/>
      <c r="H94" s="199"/>
      <c r="I94" s="221"/>
    </row>
    <row r="95" spans="1:9" ht="20.100000000000001" customHeight="1" x14ac:dyDescent="0.25">
      <c r="A95" s="200" t="s">
        <v>41</v>
      </c>
      <c r="B95" s="200"/>
      <c r="D95" s="199"/>
      <c r="F95" s="199"/>
      <c r="G95" s="199"/>
      <c r="H95" s="199"/>
      <c r="I95" s="199"/>
    </row>
    <row r="96" spans="1:9" ht="20.100000000000001" customHeight="1" x14ac:dyDescent="0.25">
      <c r="B96" s="200"/>
      <c r="D96" s="199"/>
      <c r="F96" s="199"/>
      <c r="G96" s="199"/>
      <c r="H96" s="199"/>
      <c r="I96" s="199"/>
    </row>
    <row r="97" spans="1:9" ht="20.100000000000001" customHeight="1" x14ac:dyDescent="0.25">
      <c r="B97" s="200"/>
      <c r="D97" s="199"/>
      <c r="F97" s="199"/>
      <c r="G97" s="199"/>
      <c r="H97" s="199"/>
      <c r="I97" s="199"/>
    </row>
    <row r="98" spans="1:9" ht="20.100000000000001" customHeight="1" x14ac:dyDescent="0.25">
      <c r="B98" s="200"/>
      <c r="C98" s="207"/>
      <c r="E98" s="207"/>
    </row>
    <row r="99" spans="1:9" ht="20.100000000000001" customHeight="1" x14ac:dyDescent="0.25">
      <c r="B99" s="200"/>
      <c r="C99" s="207"/>
      <c r="E99" s="207"/>
    </row>
    <row r="100" spans="1:9" ht="20.100000000000001" customHeight="1" x14ac:dyDescent="0.25">
      <c r="B100" s="200"/>
      <c r="C100" s="207"/>
      <c r="E100" s="207"/>
    </row>
    <row r="101" spans="1:9" ht="20.100000000000001" customHeight="1" x14ac:dyDescent="0.25">
      <c r="A101" s="199"/>
    </row>
  </sheetData>
  <mergeCells count="16">
    <mergeCell ref="C54:F54"/>
    <mergeCell ref="G54:I54"/>
    <mergeCell ref="C55:F55"/>
    <mergeCell ref="A48:I48"/>
    <mergeCell ref="A49:I49"/>
    <mergeCell ref="A50:I50"/>
    <mergeCell ref="A51:I51"/>
    <mergeCell ref="A52:I52"/>
    <mergeCell ref="C8:E8"/>
    <mergeCell ref="G7:I7"/>
    <mergeCell ref="A5:I5"/>
    <mergeCell ref="A1:I1"/>
    <mergeCell ref="A2:I2"/>
    <mergeCell ref="A3:I3"/>
    <mergeCell ref="A4:I4"/>
    <mergeCell ref="C7:E7"/>
  </mergeCells>
  <pageMargins left="0.9" right="0.3" top="0.8" bottom="0.5" header="0.6" footer="0.3"/>
  <pageSetup paperSize="9" scale="80" firstPageNumber="2" fitToHeight="0" orientation="portrait" r:id="rId1"/>
  <headerFooter alignWithMargins="0"/>
  <rowBreaks count="1" manualBreakCount="1">
    <brk id="4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58"/>
  <sheetViews>
    <sheetView zoomScale="90" zoomScaleNormal="90" zoomScaleSheetLayoutView="100" workbookViewId="0">
      <selection activeCell="A52" sqref="A52"/>
    </sheetView>
  </sheetViews>
  <sheetFormatPr defaultColWidth="9.28515625" defaultRowHeight="22.15" customHeight="1" outlineLevelCol="1" x14ac:dyDescent="0.25"/>
  <cols>
    <col min="1" max="1" width="56.28515625" style="15" customWidth="1"/>
    <col min="2" max="2" width="7.5703125" style="17" customWidth="1"/>
    <col min="3" max="3" width="1.5703125" style="12" customWidth="1"/>
    <col min="4" max="4" width="14.7109375" style="32" bestFit="1" customWidth="1"/>
    <col min="5" max="5" width="1.5703125" style="33" customWidth="1"/>
    <col min="6" max="6" width="14.7109375" style="32" bestFit="1" customWidth="1"/>
    <col min="7" max="7" width="1.5703125" style="33" customWidth="1"/>
    <col min="8" max="8" width="13.5703125" style="33" customWidth="1"/>
    <col min="9" max="9" width="1.5703125" style="33" customWidth="1"/>
    <col min="10" max="10" width="13.5703125" style="18" customWidth="1"/>
    <col min="11" max="11" width="1" style="39" customWidth="1"/>
    <col min="12" max="12" width="12.42578125" style="15" bestFit="1" customWidth="1"/>
    <col min="13" max="13" width="14.42578125" style="15" hidden="1" customWidth="1" outlineLevel="1"/>
    <col min="14" max="14" width="17" style="15" hidden="1" customWidth="1" outlineLevel="1"/>
    <col min="15" max="16" width="2.28515625" style="15" hidden="1" customWidth="1" outlineLevel="1"/>
    <col min="17" max="17" width="15.28515625" style="15" hidden="1" customWidth="1" outlineLevel="1"/>
    <col min="18" max="18" width="14.5703125" style="15" hidden="1" customWidth="1" outlineLevel="1"/>
    <col min="19" max="20" width="0" style="15" hidden="1" customWidth="1" outlineLevel="1"/>
    <col min="21" max="21" width="59.5703125" style="15" hidden="1" customWidth="1" outlineLevel="1"/>
    <col min="22" max="22" width="17.7109375" style="85" hidden="1" customWidth="1" collapsed="1"/>
    <col min="23" max="23" width="3" style="85" hidden="1" customWidth="1"/>
    <col min="24" max="24" width="12.7109375" style="85" hidden="1" customWidth="1"/>
    <col min="25" max="25" width="17.7109375" style="85" hidden="1" customWidth="1"/>
    <col min="26" max="26" width="2.7109375" style="85" hidden="1" customWidth="1"/>
    <col min="27" max="27" width="17.7109375" style="85" hidden="1" customWidth="1"/>
    <col min="28" max="16384" width="9.28515625" style="15"/>
  </cols>
  <sheetData>
    <row r="1" spans="1:27" s="11" customFormat="1" ht="22.15" customHeight="1" x14ac:dyDescent="0.25">
      <c r="A1" s="278" t="s">
        <v>43</v>
      </c>
      <c r="B1" s="278"/>
      <c r="C1" s="278"/>
      <c r="D1" s="278"/>
      <c r="E1" s="278"/>
      <c r="F1" s="278"/>
      <c r="G1" s="278"/>
      <c r="H1" s="278"/>
      <c r="I1" s="278"/>
      <c r="J1" s="278"/>
      <c r="V1" s="80"/>
      <c r="W1" s="80"/>
      <c r="X1" s="80"/>
      <c r="Y1" s="80"/>
      <c r="Z1" s="80"/>
      <c r="AA1" s="80"/>
    </row>
    <row r="2" spans="1:27" s="11" customFormat="1" ht="22.15" customHeight="1" x14ac:dyDescent="0.25">
      <c r="A2" s="278" t="s">
        <v>63</v>
      </c>
      <c r="B2" s="278"/>
      <c r="C2" s="278"/>
      <c r="D2" s="278"/>
      <c r="E2" s="278"/>
      <c r="F2" s="278"/>
      <c r="G2" s="278"/>
      <c r="H2" s="278"/>
      <c r="I2" s="278"/>
      <c r="J2" s="278"/>
      <c r="V2" s="80"/>
      <c r="W2" s="80"/>
      <c r="X2" s="80"/>
      <c r="Y2" s="80"/>
      <c r="Z2" s="80"/>
      <c r="AA2" s="80"/>
    </row>
    <row r="3" spans="1:27" s="11" customFormat="1" ht="22.15" customHeight="1" x14ac:dyDescent="0.25">
      <c r="A3" s="278" t="s">
        <v>103</v>
      </c>
      <c r="B3" s="278"/>
      <c r="C3" s="278"/>
      <c r="D3" s="278"/>
      <c r="E3" s="278"/>
      <c r="F3" s="278"/>
      <c r="G3" s="278"/>
      <c r="H3" s="278"/>
      <c r="I3" s="278"/>
      <c r="J3" s="278"/>
      <c r="V3" s="80"/>
      <c r="W3" s="80"/>
      <c r="X3" s="80"/>
      <c r="Y3" s="80"/>
      <c r="Z3" s="80"/>
      <c r="AA3" s="80"/>
    </row>
    <row r="4" spans="1:27" s="11" customFormat="1" ht="22.15" customHeight="1" x14ac:dyDescent="0.25">
      <c r="A4" s="278" t="s">
        <v>46</v>
      </c>
      <c r="B4" s="278"/>
      <c r="C4" s="278"/>
      <c r="D4" s="278"/>
      <c r="E4" s="278"/>
      <c r="F4" s="278"/>
      <c r="G4" s="278"/>
      <c r="H4" s="278"/>
      <c r="I4" s="278"/>
      <c r="J4" s="278"/>
      <c r="V4" s="81" t="s">
        <v>48</v>
      </c>
      <c r="W4" s="80"/>
      <c r="X4" s="81" t="s">
        <v>49</v>
      </c>
      <c r="Y4" s="81" t="s">
        <v>48</v>
      </c>
      <c r="Z4" s="80"/>
      <c r="AA4" s="81" t="s">
        <v>49</v>
      </c>
    </row>
    <row r="5" spans="1:27" s="11" customFormat="1" ht="22.15" customHeight="1" x14ac:dyDescent="0.25">
      <c r="A5" s="280" t="s">
        <v>35</v>
      </c>
      <c r="B5" s="280"/>
      <c r="C5" s="280"/>
      <c r="D5" s="280"/>
      <c r="E5" s="280"/>
      <c r="F5" s="280"/>
      <c r="G5" s="280"/>
      <c r="H5" s="280"/>
      <c r="I5" s="280"/>
      <c r="J5" s="280"/>
      <c r="V5" s="81" t="s">
        <v>105</v>
      </c>
      <c r="W5" s="80"/>
      <c r="X5" s="81" t="s">
        <v>105</v>
      </c>
      <c r="Y5" s="81"/>
      <c r="Z5" s="80"/>
      <c r="AA5" s="81"/>
    </row>
    <row r="6" spans="1:27" s="11" customFormat="1" ht="6" customHeight="1" x14ac:dyDescent="0.25">
      <c r="A6" s="66"/>
      <c r="B6" s="66"/>
      <c r="C6" s="66"/>
      <c r="D6" s="67"/>
      <c r="E6" s="66"/>
      <c r="F6" s="66"/>
      <c r="G6" s="66"/>
      <c r="H6" s="67"/>
      <c r="I6" s="66"/>
      <c r="J6" s="66"/>
      <c r="U6" s="12"/>
      <c r="V6" s="80"/>
      <c r="W6" s="81"/>
      <c r="X6" s="80"/>
      <c r="Y6" s="80"/>
      <c r="Z6" s="80"/>
      <c r="AA6" s="80"/>
    </row>
    <row r="7" spans="1:27" ht="20.100000000000001" customHeight="1" x14ac:dyDescent="0.25">
      <c r="A7" s="12"/>
      <c r="B7" s="5" t="s">
        <v>52</v>
      </c>
      <c r="C7" s="14"/>
      <c r="D7" s="278" t="s">
        <v>48</v>
      </c>
      <c r="E7" s="278"/>
      <c r="F7" s="278"/>
      <c r="G7" s="1"/>
      <c r="H7" s="278" t="s">
        <v>49</v>
      </c>
      <c r="I7" s="278"/>
      <c r="J7" s="278"/>
      <c r="U7" s="12"/>
      <c r="V7" s="82" t="s">
        <v>104</v>
      </c>
      <c r="W7" s="81"/>
      <c r="X7" s="82" t="s">
        <v>104</v>
      </c>
      <c r="Y7" s="82" t="s">
        <v>106</v>
      </c>
      <c r="Z7" s="83"/>
      <c r="AA7" s="82" t="s">
        <v>106</v>
      </c>
    </row>
    <row r="8" spans="1:27" ht="20.100000000000001" customHeight="1" x14ac:dyDescent="0.25">
      <c r="A8" s="12"/>
      <c r="B8" s="14"/>
      <c r="C8" s="14"/>
      <c r="D8" s="278" t="s">
        <v>50</v>
      </c>
      <c r="E8" s="278"/>
      <c r="F8" s="278"/>
      <c r="G8" s="1"/>
      <c r="H8" s="278" t="s">
        <v>50</v>
      </c>
      <c r="I8" s="278"/>
      <c r="J8" s="278"/>
      <c r="K8" s="40"/>
      <c r="U8" s="11"/>
      <c r="V8" s="84">
        <v>2018</v>
      </c>
      <c r="W8" s="84"/>
      <c r="X8" s="84">
        <v>2018</v>
      </c>
      <c r="Y8" s="84"/>
      <c r="AA8" s="84"/>
    </row>
    <row r="9" spans="1:27" s="11" customFormat="1" ht="20.100000000000001" customHeight="1" x14ac:dyDescent="0.25">
      <c r="D9" s="14">
        <v>2018</v>
      </c>
      <c r="E9" s="14"/>
      <c r="F9" s="14">
        <v>2017</v>
      </c>
      <c r="G9" s="14"/>
      <c r="H9" s="14">
        <v>2018</v>
      </c>
      <c r="I9" s="14"/>
      <c r="J9" s="14">
        <v>2017</v>
      </c>
      <c r="V9" s="84"/>
      <c r="W9" s="84"/>
      <c r="X9" s="84"/>
      <c r="Y9" s="84"/>
      <c r="Z9" s="80"/>
      <c r="AA9" s="84"/>
    </row>
    <row r="10" spans="1:27" ht="20.100000000000001" customHeight="1" x14ac:dyDescent="0.25">
      <c r="A10" s="23" t="s">
        <v>30</v>
      </c>
      <c r="D10" s="18"/>
      <c r="E10" s="18"/>
      <c r="F10" s="18"/>
      <c r="G10" s="18"/>
      <c r="H10" s="18"/>
      <c r="I10" s="18"/>
      <c r="M10" s="17" t="s">
        <v>99</v>
      </c>
      <c r="N10" s="17" t="s">
        <v>100</v>
      </c>
      <c r="Q10" s="17" t="s">
        <v>99</v>
      </c>
      <c r="R10" s="17" t="s">
        <v>100</v>
      </c>
      <c r="U10" s="23" t="s">
        <v>30</v>
      </c>
      <c r="V10" s="86"/>
      <c r="W10" s="86"/>
      <c r="X10" s="86"/>
      <c r="Y10" s="86"/>
      <c r="AA10" s="86"/>
    </row>
    <row r="11" spans="1:27" ht="20.100000000000001" customHeight="1" x14ac:dyDescent="0.25">
      <c r="A11" s="11" t="s">
        <v>89</v>
      </c>
      <c r="B11" s="17">
        <v>16</v>
      </c>
      <c r="D11" s="18">
        <v>107119741</v>
      </c>
      <c r="E11" s="18"/>
      <c r="F11" s="18">
        <v>99229168</v>
      </c>
      <c r="G11" s="18"/>
      <c r="H11" s="18">
        <v>1300365</v>
      </c>
      <c r="I11" s="18"/>
      <c r="J11" s="18">
        <v>1267629</v>
      </c>
      <c r="M11" s="18">
        <f>40933418-M12</f>
        <v>34565480</v>
      </c>
      <c r="N11" s="18">
        <f>+D11-M11</f>
        <v>72554261</v>
      </c>
      <c r="Q11" s="18">
        <v>433155</v>
      </c>
      <c r="R11" s="18">
        <f>+H11-Q11</f>
        <v>867210</v>
      </c>
      <c r="U11" s="11" t="s">
        <v>89</v>
      </c>
      <c r="V11" s="86">
        <v>70874872</v>
      </c>
      <c r="W11" s="86"/>
      <c r="X11" s="86">
        <v>866910</v>
      </c>
      <c r="Y11" s="86">
        <f>+D11-V11</f>
        <v>36244869</v>
      </c>
      <c r="AA11" s="86">
        <f>+H11-X11</f>
        <v>433455</v>
      </c>
    </row>
    <row r="12" spans="1:27" ht="20.100000000000001" customHeight="1" x14ac:dyDescent="0.25">
      <c r="A12" s="11" t="s">
        <v>11</v>
      </c>
      <c r="B12" s="17">
        <v>16</v>
      </c>
      <c r="D12" s="18">
        <v>18151644</v>
      </c>
      <c r="E12" s="18"/>
      <c r="F12" s="18">
        <v>17287156</v>
      </c>
      <c r="G12" s="18"/>
      <c r="H12" s="21">
        <v>0</v>
      </c>
      <c r="I12" s="18"/>
      <c r="J12" s="77">
        <v>0</v>
      </c>
      <c r="M12" s="18">
        <v>6367938</v>
      </c>
      <c r="N12" s="18">
        <f>+D12-M12</f>
        <v>11783706</v>
      </c>
      <c r="Q12" s="21">
        <v>0</v>
      </c>
      <c r="R12" s="21">
        <f>+H12-Q12</f>
        <v>0</v>
      </c>
      <c r="U12" s="11" t="s">
        <v>11</v>
      </c>
      <c r="V12" s="86">
        <v>12286505</v>
      </c>
      <c r="W12" s="86"/>
      <c r="X12" s="87">
        <v>0</v>
      </c>
      <c r="Y12" s="86">
        <f t="shared" ref="Y12:Y24" si="0">+D12-V12</f>
        <v>5865139</v>
      </c>
      <c r="AA12" s="86">
        <f t="shared" ref="AA12:AA24" si="1">+H12-X12</f>
        <v>0</v>
      </c>
    </row>
    <row r="13" spans="1:27" s="23" customFormat="1" ht="20.100000000000001" customHeight="1" x14ac:dyDescent="0.25">
      <c r="A13" s="40" t="s">
        <v>31</v>
      </c>
      <c r="B13" s="31"/>
      <c r="C13" s="16"/>
      <c r="D13" s="41">
        <f>SUM(D11:D12)</f>
        <v>125271385</v>
      </c>
      <c r="E13" s="18"/>
      <c r="F13" s="41">
        <f>SUM(F11:F12)</f>
        <v>116516324</v>
      </c>
      <c r="G13" s="18"/>
      <c r="H13" s="22">
        <f>SUM(H11:H12)</f>
        <v>1300365</v>
      </c>
      <c r="I13" s="18"/>
      <c r="J13" s="22">
        <f>SUM(J11:J12)</f>
        <v>1267629</v>
      </c>
      <c r="K13" s="42"/>
      <c r="M13" s="41">
        <f>SUM(M11:M12)</f>
        <v>40933418</v>
      </c>
      <c r="N13" s="41">
        <f>+D13-M13</f>
        <v>84337967</v>
      </c>
      <c r="Q13" s="22">
        <v>433155</v>
      </c>
      <c r="R13" s="22">
        <f>+H13-Q13</f>
        <v>867210</v>
      </c>
      <c r="U13" s="40" t="s">
        <v>31</v>
      </c>
      <c r="V13" s="88">
        <v>83161377</v>
      </c>
      <c r="W13" s="86"/>
      <c r="X13" s="89">
        <v>866910</v>
      </c>
      <c r="Y13" s="88">
        <f t="shared" si="0"/>
        <v>42110008</v>
      </c>
      <c r="Z13" s="85"/>
      <c r="AA13" s="88">
        <f t="shared" si="1"/>
        <v>433455</v>
      </c>
    </row>
    <row r="14" spans="1:27" ht="20.100000000000001" customHeight="1" x14ac:dyDescent="0.25">
      <c r="D14" s="43"/>
      <c r="E14" s="18"/>
      <c r="F14" s="43"/>
      <c r="G14" s="18"/>
      <c r="H14" s="44"/>
      <c r="I14" s="18"/>
      <c r="J14" s="44"/>
      <c r="M14" s="43"/>
      <c r="N14" s="43"/>
      <c r="Q14" s="44"/>
      <c r="R14" s="44"/>
      <c r="U14"/>
      <c r="V14" s="90"/>
      <c r="W14" s="86"/>
      <c r="X14" s="91"/>
      <c r="Y14" s="90"/>
      <c r="AA14" s="90"/>
    </row>
    <row r="15" spans="1:27" ht="20.100000000000001" customHeight="1" x14ac:dyDescent="0.25">
      <c r="A15" s="23" t="s">
        <v>32</v>
      </c>
      <c r="D15" s="43"/>
      <c r="E15" s="18"/>
      <c r="F15" s="43"/>
      <c r="G15" s="18"/>
      <c r="H15" s="44"/>
      <c r="I15" s="18"/>
      <c r="J15" s="44"/>
      <c r="M15" s="43"/>
      <c r="N15" s="43"/>
      <c r="Q15" s="44"/>
      <c r="R15" s="44"/>
      <c r="U15" s="23" t="s">
        <v>32</v>
      </c>
      <c r="V15" s="90"/>
      <c r="W15" s="86"/>
      <c r="X15" s="91"/>
      <c r="Y15" s="90"/>
      <c r="AA15" s="90"/>
    </row>
    <row r="16" spans="1:27" ht="20.100000000000001" customHeight="1" x14ac:dyDescent="0.25">
      <c r="A16" s="11" t="s">
        <v>90</v>
      </c>
      <c r="B16" s="17">
        <v>16</v>
      </c>
      <c r="D16" s="18">
        <v>-56317375</v>
      </c>
      <c r="E16" s="18"/>
      <c r="F16" s="18">
        <v>-49585392</v>
      </c>
      <c r="G16" s="18"/>
      <c r="H16" s="18">
        <v>-888774</v>
      </c>
      <c r="I16" s="18"/>
      <c r="J16" s="18">
        <v>-880194</v>
      </c>
      <c r="M16" s="18">
        <f>-23718485-M18</f>
        <v>-17281055</v>
      </c>
      <c r="N16" s="18">
        <f>+D16-M16</f>
        <v>-39036320</v>
      </c>
      <c r="Q16" s="18">
        <v>-287526</v>
      </c>
      <c r="R16" s="18">
        <f>+H16-Q16</f>
        <v>-601248</v>
      </c>
      <c r="U16" s="11" t="s">
        <v>90</v>
      </c>
      <c r="V16" s="86">
        <v>-36482777</v>
      </c>
      <c r="W16" s="86"/>
      <c r="X16" s="86">
        <v>-588237</v>
      </c>
      <c r="Y16" s="86">
        <f t="shared" si="0"/>
        <v>-19834598</v>
      </c>
      <c r="AA16" s="86">
        <f t="shared" si="1"/>
        <v>-300537</v>
      </c>
    </row>
    <row r="17" spans="1:27" ht="20.100000000000001" customHeight="1" x14ac:dyDescent="0.25">
      <c r="A17" s="11" t="s">
        <v>79</v>
      </c>
      <c r="D17" s="21">
        <v>0</v>
      </c>
      <c r="E17" s="18"/>
      <c r="F17" s="18">
        <v>-1033</v>
      </c>
      <c r="G17" s="18"/>
      <c r="H17" s="21">
        <v>0</v>
      </c>
      <c r="I17" s="18"/>
      <c r="J17" s="18">
        <v>-1033</v>
      </c>
      <c r="M17" s="21">
        <v>0</v>
      </c>
      <c r="N17" s="21">
        <f>+D17-M17</f>
        <v>0</v>
      </c>
      <c r="Q17" s="21">
        <v>0</v>
      </c>
      <c r="R17" s="21">
        <f>+H17-Q17</f>
        <v>0</v>
      </c>
      <c r="U17" s="11" t="s">
        <v>79</v>
      </c>
      <c r="V17" s="87">
        <v>0</v>
      </c>
      <c r="W17" s="86"/>
      <c r="X17" s="87">
        <v>0</v>
      </c>
      <c r="Y17" s="87">
        <f t="shared" si="0"/>
        <v>0</v>
      </c>
      <c r="AA17" s="87">
        <f t="shared" si="1"/>
        <v>0</v>
      </c>
    </row>
    <row r="18" spans="1:27" ht="20.100000000000001" customHeight="1" x14ac:dyDescent="0.25">
      <c r="A18" s="11" t="s">
        <v>12</v>
      </c>
      <c r="D18" s="18">
        <v>-18723876</v>
      </c>
      <c r="E18" s="18"/>
      <c r="F18" s="18">
        <v>-18120125</v>
      </c>
      <c r="G18" s="18"/>
      <c r="H18" s="21">
        <v>0</v>
      </c>
      <c r="I18" s="18"/>
      <c r="J18" s="77">
        <v>0</v>
      </c>
      <c r="M18" s="18">
        <v>-6437430</v>
      </c>
      <c r="N18" s="18">
        <f>+D18-M18</f>
        <v>-12286446</v>
      </c>
      <c r="Q18" s="21">
        <v>0</v>
      </c>
      <c r="R18" s="21">
        <f>+H18-Q18</f>
        <v>0</v>
      </c>
      <c r="U18" s="11" t="s">
        <v>12</v>
      </c>
      <c r="V18" s="86">
        <v>-12535082</v>
      </c>
      <c r="W18" s="86"/>
      <c r="X18" s="87">
        <v>0</v>
      </c>
      <c r="Y18" s="86">
        <f t="shared" si="0"/>
        <v>-6188794</v>
      </c>
      <c r="AA18" s="86">
        <f t="shared" si="1"/>
        <v>0</v>
      </c>
    </row>
    <row r="19" spans="1:27" s="23" customFormat="1" ht="20.100000000000001" customHeight="1" x14ac:dyDescent="0.25">
      <c r="A19" s="40" t="s">
        <v>33</v>
      </c>
      <c r="B19" s="13"/>
      <c r="C19" s="16"/>
      <c r="D19" s="41">
        <f>SUM(D16:D18)</f>
        <v>-75041251</v>
      </c>
      <c r="E19" s="18"/>
      <c r="F19" s="41">
        <f>SUM(F16:F18)</f>
        <v>-67706550</v>
      </c>
      <c r="G19" s="18"/>
      <c r="H19" s="22">
        <f>SUM(H16:H18)</f>
        <v>-888774</v>
      </c>
      <c r="I19" s="18"/>
      <c r="J19" s="22">
        <f>SUM(J16:J18)</f>
        <v>-881227</v>
      </c>
      <c r="K19" s="45"/>
      <c r="M19" s="41">
        <f>SUM(M16:M18)</f>
        <v>-23718485</v>
      </c>
      <c r="N19" s="41">
        <f>+D19-M19</f>
        <v>-51322766</v>
      </c>
      <c r="Q19" s="22">
        <v>-287526</v>
      </c>
      <c r="R19" s="22">
        <f>+H19-Q19</f>
        <v>-601248</v>
      </c>
      <c r="U19" s="40" t="s">
        <v>33</v>
      </c>
      <c r="V19" s="88">
        <v>-49017859</v>
      </c>
      <c r="W19" s="86"/>
      <c r="X19" s="89">
        <v>-588237</v>
      </c>
      <c r="Y19" s="88">
        <f t="shared" si="0"/>
        <v>-26023392</v>
      </c>
      <c r="Z19" s="85"/>
      <c r="AA19" s="88">
        <f t="shared" si="1"/>
        <v>-300537</v>
      </c>
    </row>
    <row r="20" spans="1:27" ht="20.100000000000001" customHeight="1" x14ac:dyDescent="0.25">
      <c r="D20" s="43"/>
      <c r="E20" s="18"/>
      <c r="F20" s="43"/>
      <c r="G20" s="18"/>
      <c r="H20" s="18"/>
      <c r="I20" s="18"/>
      <c r="J20" s="44"/>
      <c r="M20" s="43"/>
      <c r="N20" s="43"/>
      <c r="Q20" s="18"/>
      <c r="R20" s="18"/>
      <c r="U20"/>
      <c r="V20" s="90"/>
      <c r="W20" s="86"/>
      <c r="X20" s="86"/>
      <c r="Y20" s="90"/>
      <c r="AA20" s="90"/>
    </row>
    <row r="21" spans="1:27" s="23" customFormat="1" ht="20.100000000000001" customHeight="1" x14ac:dyDescent="0.25">
      <c r="A21" s="23" t="s">
        <v>83</v>
      </c>
      <c r="B21" s="13"/>
      <c r="C21" s="16"/>
      <c r="D21" s="46">
        <f>SUM(D13,D19)</f>
        <v>50230134</v>
      </c>
      <c r="E21" s="18"/>
      <c r="F21" s="46">
        <f>SUM(F13,F19)</f>
        <v>48809774</v>
      </c>
      <c r="G21" s="18"/>
      <c r="H21" s="46">
        <f>SUM(H13,H19)</f>
        <v>411591</v>
      </c>
      <c r="I21" s="18"/>
      <c r="J21" s="46">
        <f>SUM(J13,J19)</f>
        <v>386402</v>
      </c>
      <c r="K21" s="42"/>
      <c r="M21" s="46">
        <f>SUM(M13,M19)</f>
        <v>17214933</v>
      </c>
      <c r="N21" s="46">
        <f>+D21-M21</f>
        <v>33015201</v>
      </c>
      <c r="Q21" s="46">
        <v>145629</v>
      </c>
      <c r="R21" s="46">
        <f>+H21-Q21</f>
        <v>265962</v>
      </c>
      <c r="U21" s="23" t="s">
        <v>83</v>
      </c>
      <c r="V21" s="92">
        <v>34143518</v>
      </c>
      <c r="W21" s="86"/>
      <c r="X21" s="92">
        <v>278673</v>
      </c>
      <c r="Y21" s="92">
        <f t="shared" si="0"/>
        <v>16086616</v>
      </c>
      <c r="Z21" s="85"/>
      <c r="AA21" s="92">
        <f t="shared" si="1"/>
        <v>132918</v>
      </c>
    </row>
    <row r="22" spans="1:27" ht="20.100000000000001" customHeight="1" x14ac:dyDescent="0.25">
      <c r="D22" s="43"/>
      <c r="E22" s="18"/>
      <c r="F22" s="43"/>
      <c r="G22" s="18"/>
      <c r="H22" s="18"/>
      <c r="I22" s="18"/>
      <c r="J22" s="44"/>
      <c r="M22" s="43"/>
      <c r="N22" s="43"/>
      <c r="Q22" s="18"/>
      <c r="R22" s="18"/>
      <c r="U22"/>
      <c r="V22" s="90"/>
      <c r="W22" s="86"/>
      <c r="X22" s="86"/>
      <c r="Y22" s="90"/>
      <c r="AA22" s="90"/>
    </row>
    <row r="23" spans="1:27" ht="20.100000000000001" customHeight="1" x14ac:dyDescent="0.25">
      <c r="A23" s="23" t="s">
        <v>80</v>
      </c>
      <c r="D23" s="47"/>
      <c r="E23" s="18"/>
      <c r="F23" s="47"/>
      <c r="G23" s="18"/>
      <c r="I23" s="18"/>
      <c r="M23" s="47"/>
      <c r="N23" s="47"/>
      <c r="Q23" s="74"/>
      <c r="R23" s="74"/>
      <c r="U23" s="23" t="s">
        <v>80</v>
      </c>
      <c r="V23" s="93"/>
      <c r="W23" s="86"/>
      <c r="X23" s="94"/>
      <c r="Y23" s="93"/>
      <c r="AA23" s="93"/>
    </row>
    <row r="24" spans="1:27" ht="20.100000000000001" customHeight="1" x14ac:dyDescent="0.25">
      <c r="A24" s="11" t="s">
        <v>78</v>
      </c>
      <c r="B24" s="13"/>
      <c r="C24" s="16"/>
      <c r="D24" s="18">
        <v>-6836626</v>
      </c>
      <c r="E24" s="18"/>
      <c r="F24" s="18">
        <v>-7633614</v>
      </c>
      <c r="G24" s="18"/>
      <c r="H24" s="18">
        <v>-1008</v>
      </c>
      <c r="I24" s="18"/>
      <c r="J24" s="18">
        <v>-1390</v>
      </c>
      <c r="M24" s="18">
        <v>-2249735</v>
      </c>
      <c r="N24" s="18">
        <f>+D24-M24</f>
        <v>-4586891</v>
      </c>
      <c r="Q24" s="18">
        <v>-259</v>
      </c>
      <c r="R24" s="18">
        <f>+H24-Q24</f>
        <v>-749</v>
      </c>
      <c r="U24" s="11" t="s">
        <v>78</v>
      </c>
      <c r="V24" s="86">
        <v>-4410156</v>
      </c>
      <c r="W24" s="86"/>
      <c r="X24" s="86">
        <v>-848</v>
      </c>
      <c r="Y24" s="86">
        <f t="shared" si="0"/>
        <v>-2426470</v>
      </c>
      <c r="AA24" s="86">
        <f t="shared" si="1"/>
        <v>-160</v>
      </c>
    </row>
    <row r="25" spans="1:27" ht="20.100000000000001" customHeight="1" x14ac:dyDescent="0.25">
      <c r="A25" s="11" t="s">
        <v>18</v>
      </c>
      <c r="D25" s="18">
        <v>-12490560</v>
      </c>
      <c r="E25" s="28"/>
      <c r="F25" s="18">
        <v>-11105806</v>
      </c>
      <c r="G25" s="28"/>
      <c r="H25" s="18">
        <v>-336705</v>
      </c>
      <c r="I25" s="28"/>
      <c r="J25" s="18">
        <v>-104811</v>
      </c>
      <c r="M25" s="18">
        <v>-4086105</v>
      </c>
      <c r="N25" s="18">
        <f>+D25-M25</f>
        <v>-8404455</v>
      </c>
      <c r="Q25" s="18">
        <v>-146577</v>
      </c>
      <c r="R25" s="18">
        <f>+H25-Q25</f>
        <v>-190128</v>
      </c>
      <c r="U25" s="11" t="s">
        <v>18</v>
      </c>
      <c r="V25" s="86">
        <v>-8122988</v>
      </c>
      <c r="W25" s="95"/>
      <c r="X25" s="86">
        <v>-178052</v>
      </c>
      <c r="Y25" s="86">
        <f t="shared" ref="Y25:Y39" si="2">+D25-V25</f>
        <v>-4367572</v>
      </c>
      <c r="AA25" s="86">
        <f t="shared" ref="AA25:AA39" si="3">+H25-X25</f>
        <v>-158653</v>
      </c>
    </row>
    <row r="26" spans="1:27" s="23" customFormat="1" ht="20.100000000000001" customHeight="1" x14ac:dyDescent="0.25">
      <c r="A26" s="23" t="s">
        <v>81</v>
      </c>
      <c r="B26" s="13"/>
      <c r="C26" s="16"/>
      <c r="D26" s="41">
        <f>SUM(D24:D25)</f>
        <v>-19327186</v>
      </c>
      <c r="E26" s="28"/>
      <c r="F26" s="41">
        <f>SUM(F24:F25)</f>
        <v>-18739420</v>
      </c>
      <c r="G26" s="28"/>
      <c r="H26" s="22">
        <f>SUM(H24:H25)</f>
        <v>-337713</v>
      </c>
      <c r="I26" s="28"/>
      <c r="J26" s="22">
        <f>SUM(J24:J25)</f>
        <v>-106201</v>
      </c>
      <c r="K26" s="42"/>
      <c r="L26" s="15"/>
      <c r="M26" s="41">
        <f>SUM(M24:M25)</f>
        <v>-6335840</v>
      </c>
      <c r="N26" s="41">
        <f>+D26-M26</f>
        <v>-12991346</v>
      </c>
      <c r="Q26" s="22">
        <v>-146836</v>
      </c>
      <c r="R26" s="22"/>
      <c r="U26" s="23" t="s">
        <v>81</v>
      </c>
      <c r="V26" s="88">
        <v>-12533144</v>
      </c>
      <c r="W26" s="95"/>
      <c r="X26" s="89">
        <v>-178900</v>
      </c>
      <c r="Y26" s="88">
        <f t="shared" si="2"/>
        <v>-6794042</v>
      </c>
      <c r="Z26" s="85"/>
      <c r="AA26" s="88">
        <f t="shared" si="3"/>
        <v>-158813</v>
      </c>
    </row>
    <row r="27" spans="1:27" ht="20.100000000000001" customHeight="1" x14ac:dyDescent="0.25">
      <c r="D27" s="43"/>
      <c r="E27" s="18"/>
      <c r="F27" s="43"/>
      <c r="G27" s="18"/>
      <c r="I27" s="18"/>
      <c r="J27" s="44"/>
      <c r="M27" s="43"/>
      <c r="N27" s="43"/>
      <c r="Q27" s="74"/>
      <c r="R27" s="74"/>
      <c r="U27"/>
      <c r="V27" s="90"/>
      <c r="W27" s="86"/>
      <c r="X27" s="94"/>
      <c r="Y27" s="90"/>
      <c r="AA27" s="90"/>
    </row>
    <row r="28" spans="1:27" s="23" customFormat="1" ht="20.100000000000001" customHeight="1" x14ac:dyDescent="0.25">
      <c r="A28" s="23" t="s">
        <v>102</v>
      </c>
      <c r="B28" s="13"/>
      <c r="C28" s="16"/>
      <c r="D28" s="46">
        <f>+D21+D26</f>
        <v>30902948</v>
      </c>
      <c r="E28" s="28"/>
      <c r="F28" s="46">
        <f>+F21+F26</f>
        <v>30070354</v>
      </c>
      <c r="G28" s="28"/>
      <c r="H28" s="46">
        <f>+H21+H26</f>
        <v>73878</v>
      </c>
      <c r="I28" s="28"/>
      <c r="J28" s="46">
        <f>+J21+J26</f>
        <v>280201</v>
      </c>
      <c r="K28" s="42"/>
      <c r="L28" s="15"/>
      <c r="M28" s="46">
        <f>+M21+M26</f>
        <v>10879093</v>
      </c>
      <c r="N28" s="46">
        <f t="shared" ref="N28:N35" si="4">+D28-M28</f>
        <v>20023855</v>
      </c>
      <c r="Q28" s="46">
        <v>-1207</v>
      </c>
      <c r="R28" s="46">
        <f t="shared" ref="R28:R35" si="5">+H28-Q28</f>
        <v>75085</v>
      </c>
      <c r="U28" s="48" t="s">
        <v>42</v>
      </c>
      <c r="V28" s="92">
        <v>21610374</v>
      </c>
      <c r="W28" s="95"/>
      <c r="X28" s="92">
        <v>99773</v>
      </c>
      <c r="Y28" s="92">
        <f t="shared" si="2"/>
        <v>9292574</v>
      </c>
      <c r="Z28" s="85"/>
      <c r="AA28" s="92">
        <f t="shared" si="3"/>
        <v>-25895</v>
      </c>
    </row>
    <row r="29" spans="1:27" ht="20.100000000000001" customHeight="1" x14ac:dyDescent="0.25">
      <c r="A29" s="15" t="s">
        <v>96</v>
      </c>
      <c r="B29" s="17">
        <v>16</v>
      </c>
      <c r="D29" s="18">
        <v>126562</v>
      </c>
      <c r="E29" s="28"/>
      <c r="F29" s="18">
        <v>122879</v>
      </c>
      <c r="G29" s="28"/>
      <c r="H29" s="46">
        <v>697360</v>
      </c>
      <c r="I29" s="28"/>
      <c r="J29" s="18">
        <v>971947</v>
      </c>
      <c r="M29" s="18">
        <v>48275</v>
      </c>
      <c r="N29" s="18">
        <f t="shared" si="4"/>
        <v>78287</v>
      </c>
      <c r="Q29" s="46">
        <v>286685</v>
      </c>
      <c r="R29" s="46">
        <f t="shared" si="5"/>
        <v>410675</v>
      </c>
      <c r="U29" s="15" t="s">
        <v>96</v>
      </c>
      <c r="V29" s="86">
        <v>90230</v>
      </c>
      <c r="W29" s="95"/>
      <c r="X29" s="92">
        <v>567993</v>
      </c>
      <c r="Y29" s="86">
        <f t="shared" si="2"/>
        <v>36332</v>
      </c>
      <c r="AA29" s="86">
        <f t="shared" si="3"/>
        <v>129367</v>
      </c>
    </row>
    <row r="30" spans="1:27" ht="20.100000000000001" customHeight="1" x14ac:dyDescent="0.25">
      <c r="A30" s="15" t="s">
        <v>82</v>
      </c>
      <c r="B30" s="17">
        <v>16</v>
      </c>
      <c r="C30" s="16"/>
      <c r="D30" s="18">
        <v>530260</v>
      </c>
      <c r="E30" s="18"/>
      <c r="F30" s="32">
        <v>376196</v>
      </c>
      <c r="G30" s="18"/>
      <c r="H30" s="46">
        <v>58543</v>
      </c>
      <c r="I30" s="18"/>
      <c r="J30" s="18">
        <v>119377</v>
      </c>
      <c r="M30" s="18">
        <v>259958</v>
      </c>
      <c r="N30" s="18">
        <f t="shared" si="4"/>
        <v>270302</v>
      </c>
      <c r="Q30" s="46">
        <v>23487</v>
      </c>
      <c r="R30" s="46">
        <f t="shared" si="5"/>
        <v>35056</v>
      </c>
      <c r="U30" s="15" t="s">
        <v>82</v>
      </c>
      <c r="V30" s="86">
        <v>373669</v>
      </c>
      <c r="W30" s="86"/>
      <c r="X30" s="92">
        <v>41057</v>
      </c>
      <c r="Y30" s="86">
        <f t="shared" si="2"/>
        <v>156591</v>
      </c>
      <c r="AA30" s="86">
        <f t="shared" si="3"/>
        <v>17486</v>
      </c>
    </row>
    <row r="31" spans="1:27" ht="20.100000000000001" customHeight="1" x14ac:dyDescent="0.25">
      <c r="A31" s="15" t="s">
        <v>95</v>
      </c>
      <c r="C31" s="16"/>
      <c r="D31" s="18"/>
      <c r="E31" s="18"/>
      <c r="F31" s="18"/>
      <c r="G31" s="18"/>
      <c r="H31" s="46"/>
      <c r="I31" s="18"/>
      <c r="J31" s="21"/>
      <c r="M31" s="18"/>
      <c r="N31" s="18">
        <f t="shared" si="4"/>
        <v>0</v>
      </c>
      <c r="Q31" s="46"/>
      <c r="R31" s="46">
        <f t="shared" si="5"/>
        <v>0</v>
      </c>
      <c r="U31" s="15" t="s">
        <v>95</v>
      </c>
      <c r="V31" s="86"/>
      <c r="W31" s="86"/>
      <c r="X31" s="92"/>
      <c r="Y31" s="86"/>
      <c r="AA31" s="86"/>
    </row>
    <row r="32" spans="1:27" ht="20.100000000000001" customHeight="1" x14ac:dyDescent="0.25">
      <c r="A32" s="69" t="s">
        <v>88</v>
      </c>
      <c r="B32" s="17" t="s">
        <v>87</v>
      </c>
      <c r="C32" s="16"/>
      <c r="D32" s="18">
        <v>-69405</v>
      </c>
      <c r="E32" s="18"/>
      <c r="F32" s="24">
        <v>8977</v>
      </c>
      <c r="G32" s="18"/>
      <c r="H32" s="46">
        <v>22373639</v>
      </c>
      <c r="I32" s="18"/>
      <c r="J32" s="18">
        <v>21588511</v>
      </c>
      <c r="M32" s="18">
        <v>-12578</v>
      </c>
      <c r="N32" s="18">
        <f t="shared" si="4"/>
        <v>-56827</v>
      </c>
      <c r="Q32" s="46">
        <v>7854100</v>
      </c>
      <c r="R32" s="46">
        <f t="shared" si="5"/>
        <v>14519539</v>
      </c>
      <c r="U32" s="69" t="s">
        <v>88</v>
      </c>
      <c r="V32" s="86">
        <v>-36464</v>
      </c>
      <c r="W32" s="86"/>
      <c r="X32" s="92">
        <v>15601172</v>
      </c>
      <c r="Y32" s="86">
        <f t="shared" si="2"/>
        <v>-32941</v>
      </c>
      <c r="AA32" s="86">
        <f t="shared" si="3"/>
        <v>6772467</v>
      </c>
    </row>
    <row r="33" spans="1:27" ht="20.100000000000001" customHeight="1" x14ac:dyDescent="0.25">
      <c r="A33" s="15" t="s">
        <v>94</v>
      </c>
      <c r="D33" s="18">
        <v>-10448</v>
      </c>
      <c r="E33" s="18"/>
      <c r="F33" s="18">
        <v>203466</v>
      </c>
      <c r="G33" s="18"/>
      <c r="H33" s="46">
        <v>973</v>
      </c>
      <c r="I33" s="18"/>
      <c r="J33" s="18">
        <v>-5844</v>
      </c>
      <c r="M33" s="18">
        <v>-129117</v>
      </c>
      <c r="N33" s="18">
        <f t="shared" si="4"/>
        <v>118669</v>
      </c>
      <c r="Q33" s="46">
        <v>-49</v>
      </c>
      <c r="R33" s="46">
        <f t="shared" si="5"/>
        <v>1022</v>
      </c>
      <c r="U33" s="15" t="s">
        <v>94</v>
      </c>
      <c r="V33" s="86">
        <v>-22874</v>
      </c>
      <c r="W33" s="86"/>
      <c r="X33" s="92">
        <v>325</v>
      </c>
      <c r="Y33" s="86">
        <f t="shared" si="2"/>
        <v>12426</v>
      </c>
      <c r="AA33" s="86">
        <f t="shared" si="3"/>
        <v>648</v>
      </c>
    </row>
    <row r="34" spans="1:27" ht="20.100000000000001" customHeight="1" x14ac:dyDescent="0.25">
      <c r="A34" s="15" t="s">
        <v>19</v>
      </c>
      <c r="B34" s="17">
        <v>16</v>
      </c>
      <c r="D34" s="18">
        <v>-144877</v>
      </c>
      <c r="E34" s="28"/>
      <c r="F34" s="18">
        <v>-118816</v>
      </c>
      <c r="G34" s="28"/>
      <c r="H34" s="18">
        <v>-121034</v>
      </c>
      <c r="I34" s="28"/>
      <c r="J34" s="18">
        <v>-118681</v>
      </c>
      <c r="M34" s="18">
        <f>-7595-29390-10690</f>
        <v>-47675</v>
      </c>
      <c r="N34" s="18">
        <f t="shared" si="4"/>
        <v>-97202</v>
      </c>
      <c r="Q34" s="18">
        <v>-36925</v>
      </c>
      <c r="R34" s="18">
        <f t="shared" si="5"/>
        <v>-84109</v>
      </c>
      <c r="U34" s="15" t="s">
        <v>19</v>
      </c>
      <c r="V34" s="86">
        <v>-103635</v>
      </c>
      <c r="W34" s="95"/>
      <c r="X34" s="86">
        <v>-87735</v>
      </c>
      <c r="Y34" s="86">
        <f t="shared" si="2"/>
        <v>-41242</v>
      </c>
      <c r="AA34" s="86">
        <f t="shared" si="3"/>
        <v>-33299</v>
      </c>
    </row>
    <row r="35" spans="1:27" ht="20.100000000000001" customHeight="1" x14ac:dyDescent="0.25">
      <c r="A35" s="15" t="s">
        <v>20</v>
      </c>
      <c r="B35" s="17">
        <v>16</v>
      </c>
      <c r="D35" s="34">
        <v>-3859412</v>
      </c>
      <c r="E35" s="18"/>
      <c r="F35" s="34">
        <v>-3955938</v>
      </c>
      <c r="G35" s="18"/>
      <c r="H35" s="34">
        <v>-85218</v>
      </c>
      <c r="I35" s="18"/>
      <c r="J35" s="34">
        <v>-253354</v>
      </c>
      <c r="M35" s="34">
        <f>-1286718+705-6236</f>
        <v>-1292249</v>
      </c>
      <c r="N35" s="34">
        <f t="shared" si="4"/>
        <v>-2567163</v>
      </c>
      <c r="Q35" s="34">
        <v>-39769</v>
      </c>
      <c r="R35" s="34">
        <f t="shared" si="5"/>
        <v>-45449</v>
      </c>
      <c r="U35" s="15" t="s">
        <v>20</v>
      </c>
      <c r="V35" s="96">
        <v>-2582197</v>
      </c>
      <c r="W35" s="86"/>
      <c r="X35" s="96">
        <v>-63544</v>
      </c>
      <c r="Y35" s="96">
        <f t="shared" si="2"/>
        <v>-1277215</v>
      </c>
      <c r="AA35" s="96">
        <f t="shared" si="3"/>
        <v>-21674</v>
      </c>
    </row>
    <row r="36" spans="1:27" ht="20.100000000000001" customHeight="1" x14ac:dyDescent="0.25">
      <c r="D36" s="43"/>
      <c r="E36" s="18"/>
      <c r="F36" s="43"/>
      <c r="G36" s="18"/>
      <c r="H36" s="44"/>
      <c r="I36" s="18"/>
      <c r="J36" s="44"/>
      <c r="M36" s="43"/>
      <c r="N36" s="43"/>
      <c r="Q36" s="44"/>
      <c r="R36" s="44"/>
      <c r="U36"/>
      <c r="V36" s="90"/>
      <c r="W36" s="86"/>
      <c r="X36" s="91"/>
      <c r="Y36" s="90"/>
      <c r="AA36" s="90"/>
    </row>
    <row r="37" spans="1:27" ht="20.100000000000001" customHeight="1" x14ac:dyDescent="0.25">
      <c r="A37" s="23" t="s">
        <v>84</v>
      </c>
      <c r="D37" s="46">
        <f>SUM(D28:D35)</f>
        <v>27475628</v>
      </c>
      <c r="E37" s="28"/>
      <c r="F37" s="46">
        <f>SUM(F28:F35)</f>
        <v>26707118</v>
      </c>
      <c r="G37" s="28"/>
      <c r="H37" s="28">
        <f>SUM(H28:H36)</f>
        <v>22998141</v>
      </c>
      <c r="I37" s="28"/>
      <c r="J37" s="28">
        <f>SUM(J28:J36)</f>
        <v>22582157</v>
      </c>
      <c r="M37" s="46">
        <f>SUM(M28:M35)</f>
        <v>9705707</v>
      </c>
      <c r="N37" s="46">
        <f>+D37-M37</f>
        <v>17769921</v>
      </c>
      <c r="Q37" s="28">
        <v>8086322</v>
      </c>
      <c r="R37" s="28">
        <f>+H37-Q37</f>
        <v>14911819</v>
      </c>
      <c r="U37" s="23" t="s">
        <v>84</v>
      </c>
      <c r="V37" s="92">
        <v>19329103</v>
      </c>
      <c r="W37" s="95"/>
      <c r="X37" s="95">
        <v>16159041</v>
      </c>
      <c r="Y37" s="92">
        <f t="shared" si="2"/>
        <v>8146525</v>
      </c>
      <c r="AA37" s="92">
        <f t="shared" si="3"/>
        <v>6839100</v>
      </c>
    </row>
    <row r="38" spans="1:27" ht="20.100000000000001" customHeight="1" x14ac:dyDescent="0.25">
      <c r="A38" s="15" t="s">
        <v>91</v>
      </c>
      <c r="B38" s="17">
        <v>13</v>
      </c>
      <c r="D38" s="49">
        <v>-4602096</v>
      </c>
      <c r="E38" s="18"/>
      <c r="F38" s="49">
        <v>-4331204</v>
      </c>
      <c r="G38" s="18"/>
      <c r="H38" s="34">
        <v>-155262</v>
      </c>
      <c r="I38" s="18"/>
      <c r="J38" s="34">
        <v>-205473</v>
      </c>
      <c r="M38" s="49">
        <f>-1681588+24012</f>
        <v>-1657576</v>
      </c>
      <c r="N38" s="49">
        <f>+D38-M38</f>
        <v>-2944520</v>
      </c>
      <c r="Q38" s="34">
        <v>-49023</v>
      </c>
      <c r="R38" s="34">
        <f>+H38-Q38</f>
        <v>-106239</v>
      </c>
      <c r="U38" s="15" t="s">
        <v>91</v>
      </c>
      <c r="V38" s="97">
        <v>-3256948</v>
      </c>
      <c r="W38" s="86"/>
      <c r="X38" s="96">
        <v>-116623</v>
      </c>
      <c r="Y38" s="97">
        <f t="shared" si="2"/>
        <v>-1345148</v>
      </c>
      <c r="AA38" s="97">
        <f t="shared" si="3"/>
        <v>-38639</v>
      </c>
    </row>
    <row r="39" spans="1:27" s="23" customFormat="1" ht="20.100000000000001" customHeight="1" thickBot="1" x14ac:dyDescent="0.3">
      <c r="A39" s="23" t="s">
        <v>97</v>
      </c>
      <c r="B39" s="106"/>
      <c r="C39" s="16"/>
      <c r="D39" s="50">
        <f>SUM(D37:D38)</f>
        <v>22873532</v>
      </c>
      <c r="E39" s="18"/>
      <c r="F39" s="50">
        <f>SUM(F37:F38)</f>
        <v>22375914</v>
      </c>
      <c r="G39" s="18"/>
      <c r="H39" s="27">
        <f>SUM(H37:H38)</f>
        <v>22842879</v>
      </c>
      <c r="I39" s="18"/>
      <c r="J39" s="27">
        <f>SUM(J37:J38)</f>
        <v>22376684</v>
      </c>
      <c r="K39" s="42"/>
      <c r="L39" s="15"/>
      <c r="M39" s="50">
        <f>SUM(M37:M38)</f>
        <v>8048131</v>
      </c>
      <c r="N39" s="50">
        <f>+D39-M39</f>
        <v>14825401</v>
      </c>
      <c r="Q39" s="27">
        <v>8037299</v>
      </c>
      <c r="R39" s="27">
        <f>+H39-Q39</f>
        <v>14805580</v>
      </c>
      <c r="U39" s="23" t="s">
        <v>97</v>
      </c>
      <c r="V39" s="98">
        <v>16072155</v>
      </c>
      <c r="W39" s="86"/>
      <c r="X39" s="99">
        <v>16042418</v>
      </c>
      <c r="Y39" s="98">
        <f t="shared" si="2"/>
        <v>6801377</v>
      </c>
      <c r="Z39" s="85"/>
      <c r="AA39" s="98">
        <f t="shared" si="3"/>
        <v>6800461</v>
      </c>
    </row>
    <row r="40" spans="1:27" s="107" customFormat="1" ht="20.100000000000001" customHeight="1" thickTop="1" x14ac:dyDescent="0.25">
      <c r="B40" s="108"/>
      <c r="C40" s="108"/>
      <c r="D40" s="105">
        <f>-D38/D37</f>
        <v>0.16749739077847464</v>
      </c>
      <c r="E40" s="73"/>
      <c r="F40" s="105">
        <f>-F38/F37</f>
        <v>0.16217414398663307</v>
      </c>
      <c r="G40" s="73"/>
      <c r="H40" s="105">
        <f>-H38/H37</f>
        <v>6.7510674014912772E-3</v>
      </c>
      <c r="I40" s="73"/>
      <c r="J40" s="105">
        <f>-J38/J37</f>
        <v>9.098909373449135E-3</v>
      </c>
      <c r="K40" s="109"/>
      <c r="L40" s="110"/>
      <c r="M40" s="105"/>
      <c r="N40" s="105"/>
      <c r="Q40" s="105"/>
      <c r="R40" s="105"/>
      <c r="V40" s="111">
        <f>-V38/V37</f>
        <v>0.16849969706302459</v>
      </c>
      <c r="W40" s="100"/>
      <c r="X40" s="111">
        <f>-X38/X37</f>
        <v>7.2171980998129775E-3</v>
      </c>
      <c r="Y40" s="111">
        <f>-Y38/Y37</f>
        <v>0.16511923795728853</v>
      </c>
      <c r="Z40" s="112"/>
      <c r="AA40" s="111">
        <f>-AA38/AA37</f>
        <v>5.6497199923966606E-3</v>
      </c>
    </row>
    <row r="41" spans="1:27" ht="20.100000000000001" customHeight="1" x14ac:dyDescent="0.25">
      <c r="A41" s="23" t="s">
        <v>75</v>
      </c>
      <c r="B41" s="16"/>
      <c r="C41" s="16"/>
      <c r="D41" s="75"/>
      <c r="E41" s="70"/>
      <c r="F41" s="72"/>
      <c r="G41" s="70"/>
      <c r="H41" s="72"/>
      <c r="I41" s="70"/>
      <c r="J41" s="72"/>
      <c r="M41" s="72"/>
      <c r="N41" s="72"/>
      <c r="Q41" s="72"/>
      <c r="R41" s="72"/>
      <c r="U41" s="23" t="s">
        <v>75</v>
      </c>
      <c r="V41" s="101"/>
      <c r="W41" s="102"/>
      <c r="X41" s="101"/>
      <c r="Y41" s="101"/>
      <c r="AA41" s="101"/>
    </row>
    <row r="42" spans="1:27" ht="20.100000000000001" customHeight="1" x14ac:dyDescent="0.25">
      <c r="A42" s="11" t="s">
        <v>25</v>
      </c>
      <c r="B42" s="16"/>
      <c r="C42" s="16"/>
      <c r="D42" s="28">
        <v>22842879</v>
      </c>
      <c r="E42" s="46"/>
      <c r="F42" s="28">
        <v>22376684</v>
      </c>
      <c r="G42" s="18"/>
      <c r="H42" s="28">
        <v>22842879</v>
      </c>
      <c r="I42" s="18"/>
      <c r="J42" s="28">
        <v>22376684</v>
      </c>
      <c r="M42" s="28">
        <f>+M39-M43</f>
        <v>8037299</v>
      </c>
      <c r="N42" s="28">
        <f>+D42-M42</f>
        <v>14805580</v>
      </c>
      <c r="Q42" s="28">
        <v>8037299</v>
      </c>
      <c r="R42" s="28">
        <f>+H42-Q42</f>
        <v>14805580</v>
      </c>
      <c r="U42" s="11" t="s">
        <v>25</v>
      </c>
      <c r="V42" s="95">
        <v>16042418</v>
      </c>
      <c r="W42" s="86"/>
      <c r="X42" s="95">
        <v>16042418</v>
      </c>
      <c r="Y42" s="95">
        <f>+D42-V42</f>
        <v>6800461</v>
      </c>
      <c r="AA42" s="95">
        <f>+H42-X42</f>
        <v>6800461</v>
      </c>
    </row>
    <row r="43" spans="1:27" ht="20.100000000000001" customHeight="1" x14ac:dyDescent="0.25">
      <c r="A43" s="11" t="s">
        <v>26</v>
      </c>
      <c r="B43" s="25"/>
      <c r="D43" s="34">
        <v>30653</v>
      </c>
      <c r="E43" s="18"/>
      <c r="F43" s="34">
        <v>-770</v>
      </c>
      <c r="G43" s="18"/>
      <c r="H43" s="38">
        <v>0</v>
      </c>
      <c r="I43" s="18"/>
      <c r="J43" s="78">
        <v>0</v>
      </c>
      <c r="M43" s="34">
        <v>10832</v>
      </c>
      <c r="N43" s="34">
        <f>+D43-M43</f>
        <v>19821</v>
      </c>
      <c r="Q43" s="34">
        <v>0</v>
      </c>
      <c r="R43" s="34">
        <f>+H43-Q43</f>
        <v>0</v>
      </c>
      <c r="U43" s="11" t="s">
        <v>26</v>
      </c>
      <c r="V43" s="96">
        <v>29737</v>
      </c>
      <c r="W43" s="86"/>
      <c r="X43" s="96">
        <v>0</v>
      </c>
      <c r="Y43" s="96">
        <f>+D43-V43</f>
        <v>916</v>
      </c>
      <c r="AA43" s="96">
        <f>+H43-X43</f>
        <v>0</v>
      </c>
    </row>
    <row r="44" spans="1:27" s="23" customFormat="1" ht="20.100000000000001" customHeight="1" thickBot="1" x14ac:dyDescent="0.3">
      <c r="A44" s="23" t="s">
        <v>97</v>
      </c>
      <c r="C44" s="16"/>
      <c r="D44" s="51">
        <f>+D39</f>
        <v>22873532</v>
      </c>
      <c r="E44" s="18"/>
      <c r="F44" s="51">
        <f>SUM(F42:F43)</f>
        <v>22375914</v>
      </c>
      <c r="G44" s="18"/>
      <c r="H44" s="27">
        <f>SUM(H42:H43)</f>
        <v>22842879</v>
      </c>
      <c r="I44" s="18"/>
      <c r="J44" s="27">
        <f>SUM(J42:J43)</f>
        <v>22376684</v>
      </c>
      <c r="K44" s="42"/>
      <c r="L44" s="15"/>
      <c r="M44" s="51">
        <f>+M39</f>
        <v>8048131</v>
      </c>
      <c r="N44" s="51">
        <f>+D44-M44</f>
        <v>14825401</v>
      </c>
      <c r="Q44" s="27">
        <v>8037299</v>
      </c>
      <c r="R44" s="27">
        <f>+H44-Q44</f>
        <v>14805580</v>
      </c>
      <c r="U44" s="23" t="s">
        <v>97</v>
      </c>
      <c r="V44" s="103">
        <v>16072155</v>
      </c>
      <c r="W44" s="86"/>
      <c r="X44" s="99">
        <v>16042418</v>
      </c>
      <c r="Y44" s="103">
        <f>+D44-V44</f>
        <v>6801377</v>
      </c>
      <c r="Z44" s="85"/>
      <c r="AA44" s="103">
        <f>+H44-X44</f>
        <v>6800461</v>
      </c>
    </row>
    <row r="45" spans="1:27" ht="20.100000000000001" customHeight="1" thickTop="1" x14ac:dyDescent="0.25">
      <c r="D45" s="43"/>
      <c r="E45" s="18"/>
      <c r="F45" s="43"/>
      <c r="G45" s="18"/>
      <c r="H45" s="28"/>
      <c r="I45" s="18"/>
      <c r="J45" s="44"/>
      <c r="M45" s="43"/>
      <c r="N45" s="43"/>
      <c r="Q45" s="44"/>
      <c r="R45" s="44"/>
      <c r="U45"/>
      <c r="V45" s="90"/>
      <c r="W45" s="86"/>
      <c r="X45" s="91"/>
      <c r="Y45" s="90"/>
      <c r="AA45" s="90"/>
    </row>
    <row r="46" spans="1:27" ht="20.100000000000001" customHeight="1" x14ac:dyDescent="0.25">
      <c r="A46" s="23" t="s">
        <v>59</v>
      </c>
      <c r="B46" s="25">
        <v>14</v>
      </c>
      <c r="D46" s="18"/>
      <c r="E46" s="18"/>
      <c r="F46" s="18"/>
      <c r="G46" s="18"/>
      <c r="H46" s="18"/>
      <c r="I46" s="18"/>
      <c r="M46" s="18"/>
      <c r="N46" s="18"/>
      <c r="Q46" s="18"/>
      <c r="R46" s="18"/>
      <c r="U46" s="23" t="s">
        <v>59</v>
      </c>
      <c r="V46" s="86"/>
      <c r="W46" s="86"/>
      <c r="X46" s="86"/>
      <c r="Y46" s="86"/>
      <c r="AA46" s="86"/>
    </row>
    <row r="47" spans="1:27" ht="20.100000000000001" customHeight="1" thickBot="1" x14ac:dyDescent="0.3">
      <c r="A47" s="12" t="s">
        <v>57</v>
      </c>
      <c r="B47" s="14"/>
      <c r="D47" s="52">
        <f>+D42/2973095</f>
        <v>7.6831984850803625</v>
      </c>
      <c r="E47" s="53"/>
      <c r="F47" s="52">
        <f>+F42/2973095</f>
        <v>7.5263938757422819</v>
      </c>
      <c r="G47" s="53"/>
      <c r="H47" s="52">
        <f>+H42/2973095</f>
        <v>7.6831984850803625</v>
      </c>
      <c r="I47" s="53"/>
      <c r="J47" s="52">
        <f>+J42/2973095</f>
        <v>7.5263938757422819</v>
      </c>
      <c r="M47" s="52">
        <f>+M42/2973095</f>
        <v>2.7033441581920523</v>
      </c>
      <c r="N47" s="52">
        <f>+D47-M47</f>
        <v>4.9798543268883098</v>
      </c>
      <c r="Q47" s="52">
        <v>2.7033441581920523</v>
      </c>
      <c r="R47" s="52">
        <f>+H47-Q47</f>
        <v>4.9798543268883098</v>
      </c>
      <c r="U47" s="12" t="s">
        <v>57</v>
      </c>
      <c r="V47" s="52">
        <f>+V42/2973095</f>
        <v>5.3958645788311506</v>
      </c>
      <c r="W47" s="104"/>
      <c r="X47" s="52">
        <f>+X42/2973095</f>
        <v>5.3958645788311506</v>
      </c>
      <c r="Y47" s="52">
        <f>+Y42/2973095</f>
        <v>2.2873339062492115</v>
      </c>
      <c r="AA47" s="52">
        <f>+AA42/2973095</f>
        <v>2.2873339062492115</v>
      </c>
    </row>
    <row r="48" spans="1:27" ht="20.100000000000001" customHeight="1" thickTop="1" thickBot="1" x14ac:dyDescent="0.3">
      <c r="A48" s="12" t="s">
        <v>58</v>
      </c>
      <c r="B48" s="14"/>
      <c r="D48" s="52">
        <f>+D42/2973095</f>
        <v>7.6831984850803625</v>
      </c>
      <c r="E48" s="53"/>
      <c r="F48" s="52">
        <f>+F42/2973095</f>
        <v>7.5263938757422819</v>
      </c>
      <c r="G48" s="53"/>
      <c r="H48" s="52">
        <f>+H42/2973095</f>
        <v>7.6831984850803625</v>
      </c>
      <c r="I48" s="53"/>
      <c r="J48" s="52">
        <f>+J42/2973095</f>
        <v>7.5263938757422819</v>
      </c>
      <c r="M48" s="52">
        <f>+M42/2973095</f>
        <v>2.7033441581920523</v>
      </c>
      <c r="N48" s="52">
        <f>+D48-M48</f>
        <v>4.9798543268883098</v>
      </c>
      <c r="Q48" s="52">
        <v>2.7033441581920523</v>
      </c>
      <c r="R48" s="52">
        <f>+H48-Q48</f>
        <v>4.9798543268883098</v>
      </c>
      <c r="U48" s="12" t="s">
        <v>58</v>
      </c>
      <c r="V48" s="52">
        <f>+V42/2973095</f>
        <v>5.3958645788311506</v>
      </c>
      <c r="W48" s="104"/>
      <c r="X48" s="52">
        <f>+X42/2973095</f>
        <v>5.3958645788311506</v>
      </c>
      <c r="Y48" s="52">
        <f>+Y42/2973095</f>
        <v>2.2873339062492115</v>
      </c>
      <c r="AA48" s="52">
        <f>+AA42/2973095</f>
        <v>2.2873339062492115</v>
      </c>
    </row>
    <row r="49" spans="1:13" ht="20.100000000000001" customHeight="1" thickTop="1" x14ac:dyDescent="0.25">
      <c r="A49" s="12"/>
      <c r="B49" s="14"/>
      <c r="D49" s="53"/>
      <c r="E49" s="53"/>
      <c r="F49" s="53"/>
      <c r="G49" s="53"/>
      <c r="H49" s="53"/>
      <c r="I49" s="53"/>
      <c r="J49" s="53"/>
      <c r="M49" s="53"/>
    </row>
    <row r="50" spans="1:13" ht="20.100000000000001" customHeight="1" x14ac:dyDescent="0.25">
      <c r="H50" s="20"/>
      <c r="M50" s="32"/>
    </row>
    <row r="51" spans="1:13" ht="20.100000000000001" customHeight="1" x14ac:dyDescent="0.25">
      <c r="M51" s="32"/>
    </row>
    <row r="52" spans="1:13" ht="20.100000000000001" customHeight="1" x14ac:dyDescent="0.25">
      <c r="A52" s="12" t="s">
        <v>41</v>
      </c>
      <c r="M52" s="32"/>
    </row>
    <row r="53" spans="1:13" ht="20.100000000000001" customHeight="1" x14ac:dyDescent="0.25"/>
    <row r="54" spans="1:13" ht="20.100000000000001" customHeight="1" x14ac:dyDescent="0.25"/>
    <row r="55" spans="1:13" ht="20.100000000000001" customHeight="1" x14ac:dyDescent="0.25"/>
    <row r="56" spans="1:13" ht="20.100000000000001" customHeight="1" x14ac:dyDescent="0.25"/>
    <row r="57" spans="1:13" ht="20.100000000000001" customHeight="1" x14ac:dyDescent="0.25"/>
    <row r="58" spans="1:13" ht="20.100000000000001" customHeight="1" x14ac:dyDescent="0.25"/>
  </sheetData>
  <mergeCells count="9">
    <mergeCell ref="H7:J7"/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" footer="0.3"/>
  <pageSetup paperSize="9" scale="70" firstPageNumber="2" fitToWidth="3" fitToHeight="4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topLeftCell="A34" zoomScale="90" zoomScaleNormal="90" zoomScaleSheetLayoutView="90" workbookViewId="0">
      <selection activeCell="A52" sqref="A52"/>
    </sheetView>
  </sheetViews>
  <sheetFormatPr defaultColWidth="9.28515625" defaultRowHeight="22.15" customHeight="1" x14ac:dyDescent="0.25"/>
  <cols>
    <col min="1" max="1" width="55.42578125" style="12" customWidth="1"/>
    <col min="2" max="2" width="5.7109375" style="56" customWidth="1"/>
    <col min="3" max="3" width="0.7109375" style="12" customWidth="1"/>
    <col min="4" max="4" width="12.7109375" style="32" customWidth="1"/>
    <col min="5" max="5" width="1.5703125" style="33" customWidth="1"/>
    <col min="6" max="6" width="12.7109375" style="32" bestFit="1" customWidth="1"/>
    <col min="7" max="7" width="1.5703125" style="33" customWidth="1"/>
    <col min="8" max="8" width="13.7109375" style="33" customWidth="1"/>
    <col min="9" max="9" width="1.5703125" style="33" customWidth="1"/>
    <col min="10" max="10" width="14" style="18" bestFit="1" customWidth="1"/>
    <col min="11" max="11" width="0.5703125" style="39" customWidth="1"/>
    <col min="12" max="12" width="10.28515625" style="15" bestFit="1" customWidth="1"/>
    <col min="13" max="13" width="1.28515625" style="15" customWidth="1"/>
    <col min="14" max="14" width="10" style="15" customWidth="1"/>
    <col min="15" max="15" width="5.5703125" style="15" customWidth="1"/>
    <col min="16" max="16384" width="9.28515625" style="15"/>
  </cols>
  <sheetData>
    <row r="1" spans="1:11" s="11" customFormat="1" ht="22.15" customHeight="1" x14ac:dyDescent="0.25">
      <c r="A1" s="278" t="s">
        <v>43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1" s="11" customFormat="1" ht="22.15" customHeight="1" x14ac:dyDescent="0.25">
      <c r="A2" s="278" t="s">
        <v>64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1" s="11" customFormat="1" ht="22.15" customHeight="1" x14ac:dyDescent="0.25">
      <c r="A3" s="278" t="s">
        <v>103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1" s="11" customFormat="1" ht="22.15" customHeight="1" x14ac:dyDescent="0.25">
      <c r="A4" s="278" t="s">
        <v>46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1" s="11" customFormat="1" ht="22.15" customHeight="1" x14ac:dyDescent="0.25">
      <c r="A5" s="280" t="s">
        <v>35</v>
      </c>
      <c r="B5" s="280"/>
      <c r="C5" s="280"/>
      <c r="D5" s="280"/>
      <c r="E5" s="280"/>
      <c r="F5" s="280"/>
      <c r="G5" s="280"/>
      <c r="H5" s="280"/>
      <c r="I5" s="280"/>
      <c r="J5" s="280"/>
    </row>
    <row r="6" spans="1:11" s="11" customFormat="1" ht="6" customHeight="1" x14ac:dyDescent="0.25">
      <c r="A6" s="66"/>
      <c r="B6" s="66"/>
      <c r="C6" s="66"/>
      <c r="D6" s="67"/>
      <c r="E6" s="66"/>
      <c r="F6" s="66"/>
      <c r="G6" s="66"/>
      <c r="H6" s="67"/>
      <c r="I6" s="66"/>
      <c r="J6" s="66"/>
    </row>
    <row r="7" spans="1:11" ht="22.15" customHeight="1" x14ac:dyDescent="0.25">
      <c r="B7" s="5"/>
      <c r="C7" s="14"/>
      <c r="D7" s="278" t="s">
        <v>48</v>
      </c>
      <c r="E7" s="278"/>
      <c r="F7" s="278"/>
      <c r="G7" s="1"/>
      <c r="H7" s="278" t="s">
        <v>49</v>
      </c>
      <c r="I7" s="278"/>
      <c r="J7" s="278"/>
    </row>
    <row r="8" spans="1:11" ht="22.15" customHeight="1" x14ac:dyDescent="0.25">
      <c r="B8" s="14"/>
      <c r="C8" s="14"/>
      <c r="D8" s="278" t="s">
        <v>50</v>
      </c>
      <c r="E8" s="278"/>
      <c r="F8" s="278"/>
      <c r="G8" s="1"/>
      <c r="H8" s="278" t="s">
        <v>50</v>
      </c>
      <c r="I8" s="278"/>
      <c r="J8" s="278"/>
      <c r="K8" s="40"/>
    </row>
    <row r="9" spans="1:11" s="11" customFormat="1" ht="22.15" customHeight="1" x14ac:dyDescent="0.25">
      <c r="D9" s="14">
        <v>2018</v>
      </c>
      <c r="E9" s="14"/>
      <c r="F9" s="14">
        <v>2017</v>
      </c>
      <c r="G9" s="14"/>
      <c r="H9" s="14">
        <v>2018</v>
      </c>
      <c r="I9" s="14"/>
      <c r="J9" s="14">
        <v>2017</v>
      </c>
    </row>
    <row r="10" spans="1:11" s="11" customFormat="1" ht="22.15" customHeight="1" x14ac:dyDescent="0.25">
      <c r="B10" s="14"/>
      <c r="D10" s="14"/>
      <c r="E10" s="14"/>
      <c r="F10" s="14"/>
      <c r="G10" s="14"/>
      <c r="H10" s="14"/>
      <c r="I10" s="14"/>
      <c r="J10" s="14"/>
    </row>
    <row r="11" spans="1:11" s="23" customFormat="1" ht="22.15" customHeight="1" x14ac:dyDescent="0.25">
      <c r="A11" s="16" t="s">
        <v>97</v>
      </c>
      <c r="B11" s="54"/>
      <c r="C11" s="16"/>
      <c r="D11" s="55">
        <v>22873532</v>
      </c>
      <c r="E11" s="55"/>
      <c r="F11" s="55">
        <v>22375914</v>
      </c>
      <c r="G11" s="55"/>
      <c r="H11" s="55">
        <v>22842879</v>
      </c>
      <c r="I11" s="55"/>
      <c r="J11" s="55">
        <v>22376684</v>
      </c>
      <c r="K11" s="42"/>
    </row>
    <row r="12" spans="1:11" s="23" customFormat="1" ht="22.15" customHeight="1" thickBot="1" x14ac:dyDescent="0.3">
      <c r="A12" s="16" t="s">
        <v>98</v>
      </c>
      <c r="B12" s="59"/>
      <c r="C12" s="16"/>
      <c r="D12" s="60">
        <f>SUM(D11)</f>
        <v>22873532</v>
      </c>
      <c r="E12" s="57"/>
      <c r="F12" s="60">
        <f>SUM(F11)</f>
        <v>22375914</v>
      </c>
      <c r="G12" s="57"/>
      <c r="H12" s="60">
        <f>SUM(H11)</f>
        <v>22842879</v>
      </c>
      <c r="I12" s="57"/>
      <c r="J12" s="60">
        <f>SUM(J11)</f>
        <v>22376684</v>
      </c>
      <c r="K12" s="42"/>
    </row>
    <row r="13" spans="1:11" ht="22.15" customHeight="1" thickTop="1" x14ac:dyDescent="0.25">
      <c r="D13" s="57"/>
      <c r="E13" s="57"/>
      <c r="F13" s="57"/>
      <c r="G13" s="57"/>
      <c r="H13" s="57"/>
      <c r="I13" s="57"/>
      <c r="J13" s="57"/>
    </row>
    <row r="14" spans="1:11" ht="22.15" customHeight="1" x14ac:dyDescent="0.25">
      <c r="A14" s="16" t="s">
        <v>60</v>
      </c>
      <c r="B14" s="61"/>
      <c r="C14" s="16"/>
      <c r="D14" s="55"/>
      <c r="E14" s="57"/>
      <c r="F14" s="55"/>
      <c r="G14" s="57"/>
      <c r="H14" s="55"/>
      <c r="I14" s="57"/>
      <c r="J14" s="55"/>
    </row>
    <row r="15" spans="1:11" ht="22.15" customHeight="1" x14ac:dyDescent="0.25">
      <c r="A15" s="76" t="s">
        <v>47</v>
      </c>
      <c r="B15" s="61"/>
      <c r="C15" s="16"/>
      <c r="D15" s="55">
        <v>22842879</v>
      </c>
      <c r="E15" s="57"/>
      <c r="F15" s="55">
        <v>22376684</v>
      </c>
      <c r="G15" s="57"/>
      <c r="H15" s="55">
        <v>22842879</v>
      </c>
      <c r="I15" s="57"/>
      <c r="J15" s="55">
        <v>22376684</v>
      </c>
    </row>
    <row r="16" spans="1:11" ht="22.15" customHeight="1" x14ac:dyDescent="0.25">
      <c r="A16" s="76" t="s">
        <v>24</v>
      </c>
      <c r="B16" s="62"/>
      <c r="D16" s="63">
        <v>30653</v>
      </c>
      <c r="E16" s="57"/>
      <c r="F16" s="63">
        <v>-770</v>
      </c>
      <c r="G16" s="57"/>
      <c r="H16" s="38">
        <v>0</v>
      </c>
      <c r="I16" s="58"/>
      <c r="J16" s="38">
        <v>0</v>
      </c>
    </row>
    <row r="17" spans="1:11" s="23" customFormat="1" ht="22.15" customHeight="1" thickBot="1" x14ac:dyDescent="0.3">
      <c r="A17" s="16" t="s">
        <v>98</v>
      </c>
      <c r="B17" s="64"/>
      <c r="C17" s="16"/>
      <c r="D17" s="65">
        <f>SUM(D15:D16)</f>
        <v>22873532</v>
      </c>
      <c r="E17" s="57"/>
      <c r="F17" s="65">
        <f>SUM(F15:F16)</f>
        <v>22375914</v>
      </c>
      <c r="G17" s="57"/>
      <c r="H17" s="65">
        <f>SUM(H15:H16)</f>
        <v>22842879</v>
      </c>
      <c r="I17" s="57"/>
      <c r="J17" s="65">
        <f>SUM(J15:J16)</f>
        <v>22376684</v>
      </c>
      <c r="K17" s="42"/>
    </row>
    <row r="18" spans="1:11" ht="22.15" customHeight="1" thickTop="1" x14ac:dyDescent="0.25"/>
    <row r="34" spans="1:1" ht="22.15" customHeight="1" x14ac:dyDescent="0.25">
      <c r="A34" s="15"/>
    </row>
    <row r="48" spans="1:1" ht="22.15" customHeight="1" x14ac:dyDescent="0.25">
      <c r="A48" s="12" t="s">
        <v>41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1" right="0.3" top="1" bottom="0.5" header="0.5" footer="0.3"/>
  <pageSetup paperSize="9" scale="70" firstPageNumber="2" fitToWidth="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assets</vt:lpstr>
      <vt:lpstr>SI (3M)</vt:lpstr>
      <vt:lpstr>SCI (3M)</vt:lpstr>
      <vt:lpstr>SCE(Conso)</vt:lpstr>
      <vt:lpstr>SCE(Separate)</vt:lpstr>
      <vt:lpstr>SCF</vt:lpstr>
      <vt:lpstr>SI (9M)</vt:lpstr>
      <vt:lpstr>SCI (9M)</vt:lpstr>
      <vt:lpstr>SCF!Print_Area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FI.MTT.Araya Pengpud</cp:lastModifiedBy>
  <cp:lastPrinted>2019-05-07T23:04:13Z</cp:lastPrinted>
  <dcterms:created xsi:type="dcterms:W3CDTF">2001-07-23T03:17:52Z</dcterms:created>
  <dcterms:modified xsi:type="dcterms:W3CDTF">2019-05-08T00:22:29Z</dcterms:modified>
</cp:coreProperties>
</file>